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worksheets/sheet5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27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28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29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30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2.xml" ContentType="application/vnd.openxmlformats-officedocument.drawing+xml"/>
  <Override PartName="/xl/charts/chart29.xml" ContentType="application/vnd.openxmlformats-officedocument.drawingml.chart+xml"/>
  <Override PartName="/xl/drawings/drawing13.xml" ContentType="application/vnd.openxmlformats-officedocument.drawing+xml"/>
  <Override PartName="/xl/charts/chart30.xml" ContentType="application/vnd.openxmlformats-officedocument.drawingml.chart+xml"/>
  <Override PartName="/xl/drawings/drawing1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5.xml" ContentType="application/vnd.openxmlformats-officedocument.drawing+xml"/>
  <Override PartName="/xl/charts/chart33.xml" ContentType="application/vnd.openxmlformats-officedocument.drawingml.chart+xml"/>
  <Override PartName="/xl/drawings/drawing16.xml" ContentType="application/vnd.openxmlformats-officedocument.drawing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drawings/drawing18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19.xml" ContentType="application/vnd.openxmlformats-officedocument.drawing+xml"/>
  <Override PartName="/xl/charts/chart43.xml" ContentType="application/vnd.openxmlformats-officedocument.drawingml.chart+xml"/>
  <Override PartName="/xl/drawings/drawing20.xml" ContentType="application/vnd.openxmlformats-officedocument.drawing+xml"/>
  <Override PartName="/xl/charts/chart44.xml" ContentType="application/vnd.openxmlformats-officedocument.drawingml.chart+xml"/>
  <Override PartName="/xl/drawings/drawing21.xml" ContentType="application/vnd.openxmlformats-officedocument.drawing+xml"/>
  <Override PartName="/xl/charts/chart45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24.xml" ContentType="application/vnd.openxmlformats-officedocument.drawing+xml"/>
  <Override PartName="/xl/charts/chart52.xml" ContentType="application/vnd.openxmlformats-officedocument.drawingml.chart+xml"/>
  <Override PartName="/xl/drawings/drawing25.xml" ContentType="application/vnd.openxmlformats-officedocument.drawing+xml"/>
  <Override PartName="/xl/charts/chart53.xml" ContentType="application/vnd.openxmlformats-officedocument.drawingml.chart+xml"/>
  <Override PartName="/xl/drawings/drawing26.xml" ContentType="application/vnd.openxmlformats-officedocument.drawing+xml"/>
  <Override PartName="/xl/charts/chart54.xml" ContentType="application/vnd.openxmlformats-officedocument.drawingml.chart+xml"/>
  <Override PartName="/xl/drawings/drawing27.xml" ContentType="application/vnd.openxmlformats-officedocument.drawing+xml"/>
  <Override PartName="/xl/charts/chart55.xml" ContentType="application/vnd.openxmlformats-officedocument.drawingml.chart+xml"/>
  <Override PartName="/xl/drawings/drawing28.xml" ContentType="application/vnd.openxmlformats-officedocument.drawing+xml"/>
  <Override PartName="/xl/charts/chart56.xml" ContentType="application/vnd.openxmlformats-officedocument.drawingml.chart+xml"/>
  <Override PartName="/xl/drawings/drawing29.xml" ContentType="application/vnd.openxmlformats-officedocument.drawing+xml"/>
  <Override PartName="/xl/charts/chart57.xml" ContentType="application/vnd.openxmlformats-officedocument.drawingml.chart+xml"/>
  <Override PartName="/xl/drawings/drawing30.xml" ContentType="application/vnd.openxmlformats-officedocument.drawing+xml"/>
  <Override PartName="/xl/charts/chart58.xml" ContentType="application/vnd.openxmlformats-officedocument.drawingml.chart+xml"/>
  <Override PartName="/xl/drawings/drawing31.xml" ContentType="application/vnd.openxmlformats-officedocument.drawing+xml"/>
  <Override PartName="/xl/charts/chart59.xml" ContentType="application/vnd.openxmlformats-officedocument.drawingml.chart+xml"/>
  <Override PartName="/xl/drawings/drawing32.xml" ContentType="application/vnd.openxmlformats-officedocument.drawing+xml"/>
  <Override PartName="/xl/charts/chart60.xml" ContentType="application/vnd.openxmlformats-officedocument.drawingml.chart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61.xml" ContentType="application/vnd.openxmlformats-officedocument.drawingml.chart+xml"/>
  <Override PartName="/xl/drawings/drawing35.xml" ContentType="application/vnd.openxmlformats-officedocument.drawing+xml"/>
  <Override PartName="/xl/charts/chart62.xml" ContentType="application/vnd.openxmlformats-officedocument.drawingml.chart+xml"/>
  <Override PartName="/xl/drawings/drawing36.xml" ContentType="application/vnd.openxmlformats-officedocument.drawing+xml"/>
  <Override PartName="/xl/charts/chart63.xml" ContentType="application/vnd.openxmlformats-officedocument.drawingml.chart+xml"/>
  <Override PartName="/xl/drawings/drawing37.xml" ContentType="application/vnd.openxmlformats-officedocument.drawing+xml"/>
  <Override PartName="/xl/charts/chart64.xml" ContentType="application/vnd.openxmlformats-officedocument.drawingml.chart+xml"/>
  <Override PartName="/xl/drawings/drawing38.xml" ContentType="application/vnd.openxmlformats-officedocument.drawing+xml"/>
  <Override PartName="/xl/charts/chart65.xml" ContentType="application/vnd.openxmlformats-officedocument.drawingml.chart+xml"/>
  <Override PartName="/xl/drawings/drawing39.xml" ContentType="application/vnd.openxmlformats-officedocument.drawing+xml"/>
  <Override PartName="/xl/charts/chart66.xml" ContentType="application/vnd.openxmlformats-officedocument.drawingml.chart+xml"/>
  <Override PartName="/xl/drawings/drawing40.xml" ContentType="application/vnd.openxmlformats-officedocument.drawing+xml"/>
  <Override PartName="/xl/charts/chart67.xml" ContentType="application/vnd.openxmlformats-officedocument.drawingml.chart+xml"/>
  <Override PartName="/xl/drawings/drawing41.xml" ContentType="application/vnd.openxmlformats-officedocument.drawing+xml"/>
  <Override PartName="/xl/charts/chart6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40" yWindow="585" windowWidth="17460" windowHeight="8190" firstSheet="24" activeTab="26"/>
  </bookViews>
  <sheets>
    <sheet name="Etheta Fit" sheetId="20" r:id="rId1"/>
    <sheet name="EPsi Fit" sheetId="21" r:id="rId2"/>
    <sheet name="VThetaFit" sheetId="22" r:id="rId3"/>
    <sheet name="VPsi Fit" sheetId="23" r:id="rId4"/>
    <sheet name="CovThetaPsi Fit" sheetId="24" r:id="rId5"/>
    <sheet name="EmpShare_Fit" sheetId="27" r:id="rId6"/>
    <sheet name="EthetaVSEPsi Thr_VS_Actual" sheetId="26" r:id="rId7"/>
    <sheet name="VA_perworker_Fit" sheetId="28" r:id="rId8"/>
    <sheet name="Vacancy Rate" sheetId="29" r:id="rId9"/>
    <sheet name="Moment Sheet" sheetId="1" r:id="rId10"/>
    <sheet name="Gen.Resid Sheet" sheetId="2" r:id="rId11"/>
    <sheet name="OutputChart" sheetId="16" r:id="rId12"/>
    <sheet name="OutputChart_ByCapital" sheetId="32" r:id="rId13"/>
    <sheet name="Output Sheet" sheetId="5" r:id="rId14"/>
    <sheet name="Matching Chart" sheetId="18" r:id="rId15"/>
    <sheet name="Matching Chart By Capital" sheetId="33" r:id="rId16"/>
    <sheet name="Expected Human Capital" sheetId="19" r:id="rId17"/>
    <sheet name="Eqm. Matching Sheet" sheetId="6" r:id="rId18"/>
    <sheet name="wageCHart" sheetId="17" r:id="rId19"/>
    <sheet name="Wage Chart By Capital" sheetId="34" r:id="rId20"/>
    <sheet name="Eqm.Wage" sheetId="10" r:id="rId21"/>
    <sheet name="Etheta_vs_Psi" sheetId="36" r:id="rId22"/>
    <sheet name="FirmEffects" sheetId="11" r:id="rId23"/>
    <sheet name="output_sort_work" sheetId="3" r:id="rId24"/>
    <sheet name="work_2" sheetId="12" r:id="rId25"/>
    <sheet name="work3" sheetId="13" r:id="rId26"/>
    <sheet name="RawData" sheetId="4" r:id="rId27"/>
    <sheet name="work_4" sheetId="14" r:id="rId28"/>
    <sheet name="Cap.Dist" sheetId="30" r:id="rId29"/>
    <sheet name="Sheet1" sheetId="15" r:id="rId30"/>
    <sheet name="Capital Per Worker" sheetId="25" r:id="rId31"/>
    <sheet name="Param.Est." sheetId="35" r:id="rId32"/>
    <sheet name="person_stuff" sheetId="40" r:id="rId33"/>
    <sheet name="firm stuff" sheetId="41" r:id="rId34"/>
    <sheet name="var WorkerStuff" sheetId="42" r:id="rId35"/>
    <sheet name="var Firm Stuff" sheetId="43" r:id="rId36"/>
    <sheet name="corr" sheetId="44" r:id="rId37"/>
    <sheet name="VarTheta_v_EPsi (Thr)" sheetId="45" r:id="rId38"/>
    <sheet name="Corr_thr vs. ETheta (thr)" sheetId="46" r:id="rId39"/>
    <sheet name="corr hk and corr thetapsi" sheetId="39" r:id="rId40"/>
    <sheet name="Sheet2" sheetId="38" r:id="rId41"/>
    <sheet name="Output Sector Mean Chart" sheetId="51" r:id="rId42"/>
    <sheet name="Output_SectorMean" sheetId="47" r:id="rId43"/>
    <sheet name="Wages Sector Mean Chart" sheetId="50" r:id="rId44"/>
    <sheet name="Wages Sector Mean" sheetId="48" r:id="rId45"/>
    <sheet name="Matching Between Sector Chart" sheetId="52" r:id="rId46"/>
    <sheet name="Matching Between Sector" sheetId="49" r:id="rId47"/>
    <sheet name="Expected HC by Sector capital " sheetId="54" r:id="rId48"/>
    <sheet name="Sheet3" sheetId="53" r:id="rId49"/>
    <sheet name="expected h by sector" sheetId="56" r:id="rId50"/>
    <sheet name="capital by sector" sheetId="57" r:id="rId51"/>
    <sheet name="hdev_v_kdev" sheetId="59" r:id="rId52"/>
    <sheet name="Sheet4" sheetId="55" r:id="rId53"/>
    <sheet name="Sheet5" sheetId="58" r:id="rId54"/>
  </sheets>
  <calcPr calcId="145621"/>
</workbook>
</file>

<file path=xl/calcChain.xml><?xml version="1.0" encoding="utf-8"?>
<calcChain xmlns="http://schemas.openxmlformats.org/spreadsheetml/2006/main">
  <c r="AD4" i="38" l="1"/>
  <c r="AD5" i="38"/>
  <c r="AD6" i="38"/>
  <c r="AD7" i="38"/>
  <c r="AD8" i="38"/>
  <c r="AD9" i="38"/>
  <c r="AD10" i="38"/>
  <c r="AD11" i="38"/>
  <c r="AD12" i="38"/>
  <c r="AD13" i="38"/>
  <c r="AD14" i="38"/>
  <c r="AD15" i="38"/>
  <c r="AD16" i="38"/>
  <c r="AD17" i="38"/>
  <c r="AD18" i="38"/>
  <c r="AD19" i="38"/>
  <c r="AD20" i="38"/>
  <c r="AD21" i="38"/>
  <c r="AD22" i="38"/>
  <c r="AD3" i="38"/>
  <c r="F3" i="58"/>
  <c r="G3" i="58"/>
  <c r="F4" i="58"/>
  <c r="G4" i="58"/>
  <c r="F5" i="58"/>
  <c r="G5" i="58"/>
  <c r="F6" i="58"/>
  <c r="G6" i="58"/>
  <c r="F7" i="58"/>
  <c r="G7" i="58"/>
  <c r="F8" i="58"/>
  <c r="G8" i="58"/>
  <c r="F9" i="58"/>
  <c r="G9" i="58"/>
  <c r="F10" i="58"/>
  <c r="G10" i="58"/>
  <c r="F11" i="58"/>
  <c r="G11" i="58"/>
  <c r="F12" i="58"/>
  <c r="G12" i="58"/>
  <c r="F13" i="58"/>
  <c r="G13" i="58"/>
  <c r="F14" i="58"/>
  <c r="G14" i="58"/>
  <c r="F15" i="58"/>
  <c r="G15" i="58"/>
  <c r="F16" i="58"/>
  <c r="G16" i="58"/>
  <c r="F17" i="58"/>
  <c r="G17" i="58"/>
  <c r="F18" i="58"/>
  <c r="G18" i="58"/>
  <c r="F19" i="58"/>
  <c r="G19" i="58"/>
  <c r="F20" i="58"/>
  <c r="G20" i="58"/>
  <c r="F21" i="58"/>
  <c r="G21" i="58"/>
  <c r="F22" i="58"/>
  <c r="G22" i="58"/>
  <c r="F23" i="58"/>
  <c r="G23" i="58"/>
  <c r="F24" i="58"/>
  <c r="G24" i="58"/>
  <c r="F25" i="58"/>
  <c r="G25" i="58"/>
  <c r="F26" i="58"/>
  <c r="G26" i="58"/>
  <c r="F27" i="58"/>
  <c r="G27" i="58"/>
  <c r="F28" i="58"/>
  <c r="G28" i="58"/>
  <c r="F29" i="58"/>
  <c r="G29" i="58"/>
  <c r="F30" i="58"/>
  <c r="G30" i="58"/>
  <c r="F31" i="58"/>
  <c r="G31" i="58"/>
  <c r="F32" i="58"/>
  <c r="G32" i="58"/>
  <c r="F33" i="58"/>
  <c r="G33" i="58"/>
  <c r="F34" i="58"/>
  <c r="G34" i="58"/>
  <c r="F35" i="58"/>
  <c r="G35" i="58"/>
  <c r="F36" i="58"/>
  <c r="G36" i="58"/>
  <c r="F37" i="58"/>
  <c r="G37" i="58"/>
  <c r="F38" i="58"/>
  <c r="G38" i="58"/>
  <c r="F39" i="58"/>
  <c r="G39" i="58"/>
  <c r="F40" i="58"/>
  <c r="G40" i="58"/>
  <c r="F41" i="58"/>
  <c r="G41" i="58"/>
  <c r="F42" i="58"/>
  <c r="G42" i="58"/>
  <c r="F43" i="58"/>
  <c r="G43" i="58"/>
  <c r="F44" i="58"/>
  <c r="G44" i="58"/>
  <c r="F45" i="58"/>
  <c r="G45" i="58"/>
  <c r="F46" i="58"/>
  <c r="G46" i="58"/>
  <c r="F47" i="58"/>
  <c r="G47" i="58"/>
  <c r="F48" i="58"/>
  <c r="G48" i="58"/>
  <c r="F49" i="58"/>
  <c r="G49" i="58"/>
  <c r="F50" i="58"/>
  <c r="G50" i="58"/>
  <c r="F51" i="58"/>
  <c r="G51" i="58"/>
  <c r="F52" i="58"/>
  <c r="G52" i="58"/>
  <c r="F53" i="58"/>
  <c r="G53" i="58"/>
  <c r="F54" i="58"/>
  <c r="G54" i="58"/>
  <c r="F55" i="58"/>
  <c r="G55" i="58"/>
  <c r="F56" i="58"/>
  <c r="G56" i="58"/>
  <c r="F57" i="58"/>
  <c r="G57" i="58"/>
  <c r="F58" i="58"/>
  <c r="G58" i="58"/>
  <c r="F59" i="58"/>
  <c r="G59" i="58"/>
  <c r="F60" i="58"/>
  <c r="G60" i="58"/>
  <c r="F61" i="58"/>
  <c r="G61" i="58"/>
  <c r="G2" i="58"/>
  <c r="F2" i="58"/>
  <c r="Q3" i="55"/>
  <c r="R3" i="55"/>
  <c r="Q4" i="55"/>
  <c r="R4" i="55"/>
  <c r="Q5" i="55"/>
  <c r="R5" i="55"/>
  <c r="Q6" i="55"/>
  <c r="R6" i="55"/>
  <c r="Q7" i="55"/>
  <c r="R7" i="55"/>
  <c r="Q8" i="55"/>
  <c r="R8" i="55"/>
  <c r="Q9" i="55"/>
  <c r="R9" i="55"/>
  <c r="Q10" i="55"/>
  <c r="R10" i="55"/>
  <c r="Q11" i="55"/>
  <c r="R11" i="55"/>
  <c r="Q12" i="55"/>
  <c r="R12" i="55"/>
  <c r="Q13" i="55"/>
  <c r="R13" i="55"/>
  <c r="Q14" i="55"/>
  <c r="R14" i="55"/>
  <c r="Q15" i="55"/>
  <c r="R15" i="55"/>
  <c r="Q16" i="55"/>
  <c r="R16" i="55"/>
  <c r="Q17" i="55"/>
  <c r="R17" i="55"/>
  <c r="Q18" i="55"/>
  <c r="R18" i="55"/>
  <c r="Q19" i="55"/>
  <c r="R19" i="55"/>
  <c r="Q20" i="55"/>
  <c r="R20" i="55"/>
  <c r="Q21" i="55"/>
  <c r="R21" i="55"/>
  <c r="Q22" i="55"/>
  <c r="R22" i="55"/>
  <c r="Q23" i="55"/>
  <c r="R23" i="55"/>
  <c r="Q24" i="55"/>
  <c r="R24" i="55"/>
  <c r="Q25" i="55"/>
  <c r="R25" i="55"/>
  <c r="Q26" i="55"/>
  <c r="R26" i="55"/>
  <c r="Q27" i="55"/>
  <c r="R27" i="55"/>
  <c r="Q28" i="55"/>
  <c r="R28" i="55"/>
  <c r="Q29" i="55"/>
  <c r="R29" i="55"/>
  <c r="Q30" i="55"/>
  <c r="R30" i="55"/>
  <c r="Q31" i="55"/>
  <c r="R31" i="55"/>
  <c r="Q32" i="55"/>
  <c r="R32" i="55"/>
  <c r="Q33" i="55"/>
  <c r="R33" i="55"/>
  <c r="Q34" i="55"/>
  <c r="R34" i="55"/>
  <c r="Q35" i="55"/>
  <c r="R35" i="55"/>
  <c r="Q36" i="55"/>
  <c r="R36" i="55"/>
  <c r="Q37" i="55"/>
  <c r="R37" i="55"/>
  <c r="Q38" i="55"/>
  <c r="R38" i="55"/>
  <c r="Q39" i="55"/>
  <c r="R39" i="55"/>
  <c r="Q40" i="55"/>
  <c r="R40" i="55"/>
  <c r="Q41" i="55"/>
  <c r="R41" i="55"/>
  <c r="Q42" i="55"/>
  <c r="R42" i="55"/>
  <c r="Q43" i="55"/>
  <c r="R43" i="55"/>
  <c r="Q44" i="55"/>
  <c r="R44" i="55"/>
  <c r="Q45" i="55"/>
  <c r="R45" i="55"/>
  <c r="Q46" i="55"/>
  <c r="R46" i="55"/>
  <c r="Q47" i="55"/>
  <c r="R47" i="55"/>
  <c r="Q48" i="55"/>
  <c r="R48" i="55"/>
  <c r="Q49" i="55"/>
  <c r="R49" i="55"/>
  <c r="Q50" i="55"/>
  <c r="R50" i="55"/>
  <c r="Q51" i="55"/>
  <c r="R51" i="55"/>
  <c r="Q52" i="55"/>
  <c r="R52" i="55"/>
  <c r="Q53" i="55"/>
  <c r="R53" i="55"/>
  <c r="Q54" i="55"/>
  <c r="R54" i="55"/>
  <c r="Q55" i="55"/>
  <c r="R55" i="55"/>
  <c r="Q56" i="55"/>
  <c r="R56" i="55"/>
  <c r="Q57" i="55"/>
  <c r="R57" i="55"/>
  <c r="Q58" i="55"/>
  <c r="R58" i="55"/>
  <c r="Q59" i="55"/>
  <c r="R59" i="55"/>
  <c r="Q60" i="55"/>
  <c r="R60" i="55"/>
  <c r="Q61" i="55"/>
  <c r="R61" i="55"/>
  <c r="R2" i="55"/>
  <c r="Q2" i="55"/>
  <c r="AK3" i="48" l="1"/>
  <c r="AL3" i="48"/>
  <c r="AM3" i="48"/>
  <c r="AN3" i="48"/>
  <c r="AK4" i="48"/>
  <c r="AL4" i="48"/>
  <c r="AM4" i="48"/>
  <c r="AN4" i="48"/>
  <c r="AK5" i="48"/>
  <c r="AL5" i="48"/>
  <c r="AM5" i="48"/>
  <c r="AN5" i="48"/>
  <c r="AK6" i="48"/>
  <c r="AL6" i="48"/>
  <c r="AM6" i="48"/>
  <c r="AN6" i="48"/>
  <c r="AK7" i="48"/>
  <c r="AL7" i="48"/>
  <c r="AM7" i="48"/>
  <c r="AN7" i="48"/>
  <c r="AK8" i="48"/>
  <c r="AL8" i="48"/>
  <c r="AM8" i="48"/>
  <c r="AN8" i="48"/>
  <c r="AK9" i="48"/>
  <c r="AL9" i="48"/>
  <c r="AM9" i="48"/>
  <c r="AN9" i="48"/>
  <c r="AK10" i="48"/>
  <c r="AL10" i="48"/>
  <c r="AM10" i="48"/>
  <c r="AN10" i="48"/>
  <c r="AK11" i="48"/>
  <c r="AL11" i="48"/>
  <c r="AM11" i="48"/>
  <c r="AN11" i="48"/>
  <c r="AK12" i="48"/>
  <c r="AL12" i="48"/>
  <c r="AM12" i="48"/>
  <c r="AN12" i="48"/>
  <c r="AK13" i="48"/>
  <c r="AL13" i="48"/>
  <c r="AM13" i="48"/>
  <c r="AN13" i="48"/>
  <c r="AK14" i="48"/>
  <c r="AL14" i="48"/>
  <c r="AM14" i="48"/>
  <c r="AN14" i="48"/>
  <c r="AK15" i="48"/>
  <c r="AL15" i="48"/>
  <c r="AM15" i="48"/>
  <c r="AN15" i="48"/>
  <c r="AK16" i="48"/>
  <c r="AL16" i="48"/>
  <c r="AM16" i="48"/>
  <c r="AN16" i="48"/>
  <c r="AK17" i="48"/>
  <c r="AL17" i="48"/>
  <c r="AM17" i="48"/>
  <c r="AN17" i="48"/>
  <c r="AK18" i="48"/>
  <c r="AL18" i="48"/>
  <c r="AM18" i="48"/>
  <c r="AN18" i="48"/>
  <c r="AK19" i="48"/>
  <c r="AL19" i="48"/>
  <c r="AM19" i="48"/>
  <c r="AN19" i="48"/>
  <c r="AK20" i="48"/>
  <c r="AL20" i="48"/>
  <c r="AM20" i="48"/>
  <c r="AN20" i="48"/>
  <c r="AK21" i="48"/>
  <c r="AL21" i="48"/>
  <c r="AM21" i="48"/>
  <c r="AN21" i="48"/>
  <c r="AK22" i="48"/>
  <c r="AL22" i="48"/>
  <c r="AM22" i="48"/>
  <c r="AN22" i="48"/>
  <c r="AJ4" i="48"/>
  <c r="AJ5" i="48"/>
  <c r="AJ6" i="48"/>
  <c r="AJ7" i="48"/>
  <c r="AJ8" i="48"/>
  <c r="AJ9" i="48"/>
  <c r="AJ10" i="48"/>
  <c r="AJ11" i="48"/>
  <c r="AJ12" i="48"/>
  <c r="AJ13" i="48"/>
  <c r="AJ14" i="48"/>
  <c r="AJ15" i="48"/>
  <c r="AJ16" i="48"/>
  <c r="AJ17" i="48"/>
  <c r="AJ18" i="48"/>
  <c r="AJ19" i="48"/>
  <c r="AJ20" i="48"/>
  <c r="AJ21" i="48"/>
  <c r="AJ22" i="48"/>
  <c r="AJ3" i="48"/>
  <c r="U2" i="48"/>
  <c r="V2" i="48"/>
  <c r="W2" i="48"/>
  <c r="X2" i="48"/>
  <c r="Y2" i="48"/>
  <c r="Z2" i="48"/>
  <c r="AA2" i="48"/>
  <c r="AB2" i="48"/>
  <c r="AC2" i="48"/>
  <c r="AD2" i="48"/>
  <c r="AE2" i="48"/>
  <c r="AF2" i="48"/>
  <c r="AG2" i="48"/>
  <c r="AH2" i="48"/>
  <c r="U12" i="48"/>
  <c r="V12" i="48"/>
  <c r="W12" i="48"/>
  <c r="X12" i="48"/>
  <c r="Y12" i="48"/>
  <c r="Z12" i="48"/>
  <c r="AA12" i="48"/>
  <c r="AB12" i="48"/>
  <c r="AC12" i="48"/>
  <c r="AD12" i="48"/>
  <c r="AE12" i="48"/>
  <c r="AF12" i="48"/>
  <c r="AG12" i="48"/>
  <c r="AH12" i="48"/>
  <c r="U4" i="48"/>
  <c r="V4" i="48"/>
  <c r="W4" i="48"/>
  <c r="X4" i="48"/>
  <c r="Y4" i="48"/>
  <c r="Z4" i="48"/>
  <c r="AA4" i="48"/>
  <c r="AB4" i="48"/>
  <c r="AC4" i="48"/>
  <c r="AD4" i="48"/>
  <c r="AE4" i="48"/>
  <c r="AF4" i="48"/>
  <c r="AG4" i="48"/>
  <c r="AH4" i="48"/>
  <c r="U22" i="48"/>
  <c r="V22" i="48"/>
  <c r="W22" i="48"/>
  <c r="X22" i="48"/>
  <c r="Y22" i="48"/>
  <c r="Z22" i="48"/>
  <c r="AA22" i="48"/>
  <c r="AB22" i="48"/>
  <c r="AC22" i="48"/>
  <c r="AD22" i="48"/>
  <c r="AE22" i="48"/>
  <c r="AF22" i="48"/>
  <c r="AG22" i="48"/>
  <c r="AH22" i="48"/>
  <c r="U21" i="48"/>
  <c r="V21" i="48"/>
  <c r="W21" i="48"/>
  <c r="X21" i="48"/>
  <c r="Y21" i="48"/>
  <c r="Z21" i="48"/>
  <c r="AA21" i="48"/>
  <c r="AB21" i="48"/>
  <c r="AC21" i="48"/>
  <c r="AD21" i="48"/>
  <c r="AE21" i="48"/>
  <c r="AF21" i="48"/>
  <c r="AG21" i="48"/>
  <c r="AH21" i="48"/>
  <c r="U16" i="48"/>
  <c r="V16" i="48"/>
  <c r="W16" i="48"/>
  <c r="X16" i="48"/>
  <c r="Y16" i="48"/>
  <c r="Z16" i="48"/>
  <c r="AA16" i="48"/>
  <c r="AB16" i="48"/>
  <c r="AC16" i="48"/>
  <c r="AD16" i="48"/>
  <c r="AE16" i="48"/>
  <c r="AF16" i="48"/>
  <c r="AG16" i="48"/>
  <c r="AH16" i="48"/>
  <c r="U14" i="48"/>
  <c r="V14" i="48"/>
  <c r="W14" i="48"/>
  <c r="X14" i="48"/>
  <c r="Y14" i="48"/>
  <c r="Z14" i="48"/>
  <c r="AA14" i="48"/>
  <c r="AB14" i="48"/>
  <c r="AC14" i="48"/>
  <c r="AD14" i="48"/>
  <c r="AE14" i="48"/>
  <c r="AF14" i="48"/>
  <c r="AG14" i="48"/>
  <c r="AH14" i="48"/>
  <c r="U19" i="48"/>
  <c r="V19" i="48"/>
  <c r="W19" i="48"/>
  <c r="X19" i="48"/>
  <c r="Y19" i="48"/>
  <c r="Z19" i="48"/>
  <c r="AA19" i="48"/>
  <c r="AB19" i="48"/>
  <c r="AC19" i="48"/>
  <c r="AD19" i="48"/>
  <c r="AE19" i="48"/>
  <c r="AF19" i="48"/>
  <c r="AG19" i="48"/>
  <c r="AH19" i="48"/>
  <c r="U7" i="48"/>
  <c r="V7" i="48"/>
  <c r="W7" i="48"/>
  <c r="X7" i="48"/>
  <c r="Y7" i="48"/>
  <c r="Z7" i="48"/>
  <c r="AA7" i="48"/>
  <c r="AB7" i="48"/>
  <c r="AC7" i="48"/>
  <c r="AD7" i="48"/>
  <c r="AE7" i="48"/>
  <c r="AF7" i="48"/>
  <c r="AG7" i="48"/>
  <c r="AH7" i="48"/>
  <c r="U10" i="48"/>
  <c r="V10" i="48"/>
  <c r="W10" i="48"/>
  <c r="X10" i="48"/>
  <c r="Y10" i="48"/>
  <c r="Z10" i="48"/>
  <c r="AA10" i="48"/>
  <c r="AB10" i="48"/>
  <c r="AC10" i="48"/>
  <c r="AD10" i="48"/>
  <c r="AE10" i="48"/>
  <c r="AF10" i="48"/>
  <c r="AG10" i="48"/>
  <c r="AH10" i="48"/>
  <c r="U13" i="48"/>
  <c r="V13" i="48"/>
  <c r="W13" i="48"/>
  <c r="X13" i="48"/>
  <c r="Y13" i="48"/>
  <c r="Z13" i="48"/>
  <c r="AA13" i="48"/>
  <c r="AB13" i="48"/>
  <c r="AC13" i="48"/>
  <c r="AD13" i="48"/>
  <c r="AE13" i="48"/>
  <c r="AF13" i="48"/>
  <c r="AG13" i="48"/>
  <c r="AH13" i="48"/>
  <c r="U20" i="48"/>
  <c r="V20" i="48"/>
  <c r="W20" i="48"/>
  <c r="X20" i="48"/>
  <c r="Y20" i="48"/>
  <c r="Z20" i="48"/>
  <c r="AA20" i="48"/>
  <c r="AB20" i="48"/>
  <c r="AC20" i="48"/>
  <c r="AD20" i="48"/>
  <c r="AE20" i="48"/>
  <c r="AF20" i="48"/>
  <c r="AG20" i="48"/>
  <c r="AH20" i="48"/>
  <c r="U11" i="48"/>
  <c r="V11" i="48"/>
  <c r="W11" i="48"/>
  <c r="X11" i="48"/>
  <c r="Y11" i="48"/>
  <c r="Z11" i="48"/>
  <c r="AA11" i="48"/>
  <c r="AB11" i="48"/>
  <c r="AC11" i="48"/>
  <c r="AD11" i="48"/>
  <c r="AE11" i="48"/>
  <c r="AF11" i="48"/>
  <c r="AG11" i="48"/>
  <c r="AH11" i="48"/>
  <c r="U18" i="48"/>
  <c r="V18" i="48"/>
  <c r="W18" i="48"/>
  <c r="X18" i="48"/>
  <c r="Y18" i="48"/>
  <c r="Z18" i="48"/>
  <c r="AA18" i="48"/>
  <c r="AB18" i="48"/>
  <c r="AC18" i="48"/>
  <c r="AD18" i="48"/>
  <c r="AE18" i="48"/>
  <c r="AF18" i="48"/>
  <c r="AG18" i="48"/>
  <c r="AH18" i="48"/>
  <c r="U15" i="48"/>
  <c r="V15" i="48"/>
  <c r="W15" i="48"/>
  <c r="X15" i="48"/>
  <c r="Y15" i="48"/>
  <c r="Z15" i="48"/>
  <c r="AA15" i="48"/>
  <c r="AB15" i="48"/>
  <c r="AC15" i="48"/>
  <c r="AD15" i="48"/>
  <c r="AE15" i="48"/>
  <c r="AF15" i="48"/>
  <c r="AG15" i="48"/>
  <c r="AH15" i="48"/>
  <c r="U5" i="48"/>
  <c r="V5" i="48"/>
  <c r="W5" i="48"/>
  <c r="X5" i="48"/>
  <c r="Y5" i="48"/>
  <c r="Z5" i="48"/>
  <c r="AA5" i="48"/>
  <c r="AB5" i="48"/>
  <c r="AC5" i="48"/>
  <c r="AD5" i="48"/>
  <c r="AE5" i="48"/>
  <c r="AF5" i="48"/>
  <c r="AG5" i="48"/>
  <c r="AH5" i="48"/>
  <c r="U9" i="48"/>
  <c r="V9" i="48"/>
  <c r="W9" i="48"/>
  <c r="X9" i="48"/>
  <c r="Y9" i="48"/>
  <c r="Z9" i="48"/>
  <c r="AA9" i="48"/>
  <c r="AB9" i="48"/>
  <c r="AC9" i="48"/>
  <c r="AD9" i="48"/>
  <c r="AE9" i="48"/>
  <c r="AF9" i="48"/>
  <c r="AG9" i="48"/>
  <c r="AH9" i="48"/>
  <c r="U17" i="48"/>
  <c r="V17" i="48"/>
  <c r="W17" i="48"/>
  <c r="X17" i="48"/>
  <c r="Y17" i="48"/>
  <c r="Z17" i="48"/>
  <c r="AA17" i="48"/>
  <c r="AB17" i="48"/>
  <c r="AC17" i="48"/>
  <c r="AD17" i="48"/>
  <c r="AE17" i="48"/>
  <c r="AF17" i="48"/>
  <c r="AG17" i="48"/>
  <c r="AH17" i="48"/>
  <c r="U3" i="48"/>
  <c r="V3" i="48"/>
  <c r="W3" i="48"/>
  <c r="X3" i="48"/>
  <c r="Y3" i="48"/>
  <c r="Z3" i="48"/>
  <c r="AA3" i="48"/>
  <c r="AB3" i="48"/>
  <c r="AC3" i="48"/>
  <c r="AD3" i="48"/>
  <c r="AE3" i="48"/>
  <c r="AF3" i="48"/>
  <c r="AG3" i="48"/>
  <c r="AH3" i="48"/>
  <c r="U6" i="48"/>
  <c r="V6" i="48"/>
  <c r="W6" i="48"/>
  <c r="X6" i="48"/>
  <c r="Y6" i="48"/>
  <c r="Z6" i="48"/>
  <c r="AA6" i="48"/>
  <c r="AB6" i="48"/>
  <c r="AC6" i="48"/>
  <c r="AD6" i="48"/>
  <c r="AE6" i="48"/>
  <c r="AF6" i="48"/>
  <c r="AG6" i="48"/>
  <c r="AH6" i="48"/>
  <c r="U8" i="48"/>
  <c r="V8" i="48"/>
  <c r="W8" i="48"/>
  <c r="X8" i="48"/>
  <c r="Y8" i="48"/>
  <c r="Z8" i="48"/>
  <c r="AA8" i="48"/>
  <c r="AB8" i="48"/>
  <c r="AC8" i="48"/>
  <c r="AD8" i="48"/>
  <c r="AE8" i="48"/>
  <c r="AF8" i="48"/>
  <c r="AG8" i="48"/>
  <c r="AH8" i="48"/>
  <c r="T2" i="48"/>
  <c r="T12" i="48"/>
  <c r="T4" i="48"/>
  <c r="T22" i="48"/>
  <c r="T21" i="48"/>
  <c r="T16" i="48"/>
  <c r="T14" i="48"/>
  <c r="T19" i="48"/>
  <c r="T7" i="48"/>
  <c r="T10" i="48"/>
  <c r="T13" i="48"/>
  <c r="T20" i="48"/>
  <c r="T11" i="48"/>
  <c r="T18" i="48"/>
  <c r="T15" i="48"/>
  <c r="T5" i="48"/>
  <c r="T9" i="48"/>
  <c r="T17" i="48"/>
  <c r="T3" i="48"/>
  <c r="T6" i="48"/>
  <c r="T8" i="48"/>
  <c r="T1" i="48"/>
  <c r="R8" i="49"/>
  <c r="Q8" i="49"/>
  <c r="P8" i="49"/>
  <c r="O8" i="49"/>
  <c r="N8" i="49"/>
  <c r="M8" i="49"/>
  <c r="L8" i="49"/>
  <c r="K8" i="49"/>
  <c r="J8" i="49"/>
  <c r="I8" i="49"/>
  <c r="H8" i="49"/>
  <c r="G8" i="49"/>
  <c r="F8" i="49"/>
  <c r="E8" i="49"/>
  <c r="V8" i="49" s="1"/>
  <c r="D8" i="49"/>
  <c r="B8" i="49"/>
  <c r="A8" i="49"/>
  <c r="R6" i="49"/>
  <c r="Q6" i="49"/>
  <c r="P6" i="49"/>
  <c r="O6" i="49"/>
  <c r="N6" i="49"/>
  <c r="M6" i="49"/>
  <c r="L6" i="49"/>
  <c r="K6" i="49"/>
  <c r="J6" i="49"/>
  <c r="I6" i="49"/>
  <c r="H6" i="49"/>
  <c r="G6" i="49"/>
  <c r="F6" i="49"/>
  <c r="W6" i="49" s="1"/>
  <c r="E6" i="49"/>
  <c r="D6" i="49"/>
  <c r="B6" i="49"/>
  <c r="A6" i="49"/>
  <c r="R3" i="49"/>
  <c r="Q3" i="49"/>
  <c r="P3" i="49"/>
  <c r="O3" i="49"/>
  <c r="N3" i="49"/>
  <c r="M3" i="49"/>
  <c r="L3" i="49"/>
  <c r="K3" i="49"/>
  <c r="J3" i="49"/>
  <c r="I3" i="49"/>
  <c r="H3" i="49"/>
  <c r="G3" i="49"/>
  <c r="X3" i="49" s="1"/>
  <c r="F3" i="49"/>
  <c r="E3" i="49"/>
  <c r="D3" i="49"/>
  <c r="B3" i="49"/>
  <c r="A3" i="49"/>
  <c r="R17" i="49"/>
  <c r="Q17" i="49"/>
  <c r="P17" i="49"/>
  <c r="O17" i="49"/>
  <c r="N17" i="49"/>
  <c r="M17" i="49"/>
  <c r="L17" i="49"/>
  <c r="K17" i="49"/>
  <c r="J17" i="49"/>
  <c r="I17" i="49"/>
  <c r="H17" i="49"/>
  <c r="Y17" i="49" s="1"/>
  <c r="G17" i="49"/>
  <c r="F17" i="49"/>
  <c r="E17" i="49"/>
  <c r="D17" i="49"/>
  <c r="U17" i="49" s="1"/>
  <c r="B17" i="49"/>
  <c r="A17" i="49"/>
  <c r="R9" i="49"/>
  <c r="Q9" i="49"/>
  <c r="P9" i="49"/>
  <c r="O9" i="49"/>
  <c r="N9" i="49"/>
  <c r="M9" i="49"/>
  <c r="L9" i="49"/>
  <c r="K9" i="49"/>
  <c r="J9" i="49"/>
  <c r="I9" i="49"/>
  <c r="H9" i="49"/>
  <c r="G9" i="49"/>
  <c r="F9" i="49"/>
  <c r="E9" i="49"/>
  <c r="V9" i="49" s="1"/>
  <c r="D9" i="49"/>
  <c r="B9" i="49"/>
  <c r="A9" i="49"/>
  <c r="R5" i="49"/>
  <c r="Q5" i="49"/>
  <c r="P5" i="49"/>
  <c r="O5" i="49"/>
  <c r="N5" i="49"/>
  <c r="M5" i="49"/>
  <c r="L5" i="49"/>
  <c r="K5" i="49"/>
  <c r="J5" i="49"/>
  <c r="I5" i="49"/>
  <c r="H5" i="49"/>
  <c r="G5" i="49"/>
  <c r="F5" i="49"/>
  <c r="W5" i="49" s="1"/>
  <c r="E5" i="49"/>
  <c r="D5" i="49"/>
  <c r="B5" i="49"/>
  <c r="A5" i="49"/>
  <c r="R15" i="49"/>
  <c r="Q15" i="49"/>
  <c r="P15" i="49"/>
  <c r="O15" i="49"/>
  <c r="N15" i="49"/>
  <c r="M15" i="49"/>
  <c r="L15" i="49"/>
  <c r="K15" i="49"/>
  <c r="J15" i="49"/>
  <c r="I15" i="49"/>
  <c r="H15" i="49"/>
  <c r="G15" i="49"/>
  <c r="X15" i="49" s="1"/>
  <c r="F15" i="49"/>
  <c r="E15" i="49"/>
  <c r="D15" i="49"/>
  <c r="B15" i="49"/>
  <c r="A15" i="49"/>
  <c r="R18" i="49"/>
  <c r="Q18" i="49"/>
  <c r="P18" i="49"/>
  <c r="O18" i="49"/>
  <c r="N18" i="49"/>
  <c r="M18" i="49"/>
  <c r="L18" i="49"/>
  <c r="K18" i="49"/>
  <c r="J18" i="49"/>
  <c r="I18" i="49"/>
  <c r="H18" i="49"/>
  <c r="Y18" i="49" s="1"/>
  <c r="G18" i="49"/>
  <c r="F18" i="49"/>
  <c r="E18" i="49"/>
  <c r="D18" i="49"/>
  <c r="U18" i="49" s="1"/>
  <c r="B18" i="49"/>
  <c r="A18" i="49"/>
  <c r="R11" i="49"/>
  <c r="Q11" i="49"/>
  <c r="P11" i="49"/>
  <c r="O11" i="49"/>
  <c r="N11" i="49"/>
  <c r="M11" i="49"/>
  <c r="L11" i="49"/>
  <c r="K11" i="49"/>
  <c r="J11" i="49"/>
  <c r="I11" i="49"/>
  <c r="H11" i="49"/>
  <c r="G11" i="49"/>
  <c r="F11" i="49"/>
  <c r="E11" i="49"/>
  <c r="V11" i="49" s="1"/>
  <c r="D11" i="49"/>
  <c r="B11" i="49"/>
  <c r="A11" i="49"/>
  <c r="R20" i="49"/>
  <c r="Q20" i="49"/>
  <c r="P20" i="49"/>
  <c r="O20" i="49"/>
  <c r="N20" i="49"/>
  <c r="M20" i="49"/>
  <c r="L20" i="49"/>
  <c r="K20" i="49"/>
  <c r="J20" i="49"/>
  <c r="I20" i="49"/>
  <c r="H20" i="49"/>
  <c r="G20" i="49"/>
  <c r="F20" i="49"/>
  <c r="W20" i="49" s="1"/>
  <c r="E20" i="49"/>
  <c r="D20" i="49"/>
  <c r="B20" i="49"/>
  <c r="A20" i="49"/>
  <c r="R13" i="49"/>
  <c r="Q13" i="49"/>
  <c r="P13" i="49"/>
  <c r="O13" i="49"/>
  <c r="N13" i="49"/>
  <c r="M13" i="49"/>
  <c r="L13" i="49"/>
  <c r="K13" i="49"/>
  <c r="J13" i="49"/>
  <c r="I13" i="49"/>
  <c r="H13" i="49"/>
  <c r="G13" i="49"/>
  <c r="X13" i="49" s="1"/>
  <c r="F13" i="49"/>
  <c r="E13" i="49"/>
  <c r="D13" i="49"/>
  <c r="B13" i="49"/>
  <c r="A13" i="49"/>
  <c r="R10" i="49"/>
  <c r="Q10" i="49"/>
  <c r="P10" i="49"/>
  <c r="O10" i="49"/>
  <c r="N10" i="49"/>
  <c r="M10" i="49"/>
  <c r="L10" i="49"/>
  <c r="K10" i="49"/>
  <c r="J10" i="49"/>
  <c r="I10" i="49"/>
  <c r="H10" i="49"/>
  <c r="Y10" i="49" s="1"/>
  <c r="G10" i="49"/>
  <c r="F10" i="49"/>
  <c r="E10" i="49"/>
  <c r="D10" i="49"/>
  <c r="U10" i="49" s="1"/>
  <c r="B10" i="49"/>
  <c r="A10" i="49"/>
  <c r="R7" i="49"/>
  <c r="Q7" i="49"/>
  <c r="P7" i="49"/>
  <c r="O7" i="49"/>
  <c r="N7" i="49"/>
  <c r="M7" i="49"/>
  <c r="L7" i="49"/>
  <c r="K7" i="49"/>
  <c r="J7" i="49"/>
  <c r="I7" i="49"/>
  <c r="H7" i="49"/>
  <c r="G7" i="49"/>
  <c r="F7" i="49"/>
  <c r="E7" i="49"/>
  <c r="V7" i="49" s="1"/>
  <c r="D7" i="49"/>
  <c r="B7" i="49"/>
  <c r="A7" i="49"/>
  <c r="R19" i="49"/>
  <c r="Q19" i="49"/>
  <c r="P19" i="49"/>
  <c r="O19" i="49"/>
  <c r="N19" i="49"/>
  <c r="M19" i="49"/>
  <c r="L19" i="49"/>
  <c r="K19" i="49"/>
  <c r="J19" i="49"/>
  <c r="I19" i="49"/>
  <c r="H19" i="49"/>
  <c r="G19" i="49"/>
  <c r="F19" i="49"/>
  <c r="W19" i="49" s="1"/>
  <c r="E19" i="49"/>
  <c r="D19" i="49"/>
  <c r="B19" i="49"/>
  <c r="A19" i="49"/>
  <c r="R14" i="49"/>
  <c r="Q14" i="49"/>
  <c r="P14" i="49"/>
  <c r="O14" i="49"/>
  <c r="N14" i="49"/>
  <c r="M14" i="49"/>
  <c r="L14" i="49"/>
  <c r="K14" i="49"/>
  <c r="J14" i="49"/>
  <c r="I14" i="49"/>
  <c r="H14" i="49"/>
  <c r="G14" i="49"/>
  <c r="X14" i="49" s="1"/>
  <c r="F14" i="49"/>
  <c r="E14" i="49"/>
  <c r="D14" i="49"/>
  <c r="B14" i="49"/>
  <c r="A14" i="49"/>
  <c r="R16" i="49"/>
  <c r="Q16" i="49"/>
  <c r="P16" i="49"/>
  <c r="O16" i="49"/>
  <c r="N16" i="49"/>
  <c r="M16" i="49"/>
  <c r="L16" i="49"/>
  <c r="K16" i="49"/>
  <c r="J16" i="49"/>
  <c r="I16" i="49"/>
  <c r="H16" i="49"/>
  <c r="Y16" i="49" s="1"/>
  <c r="G16" i="49"/>
  <c r="F16" i="49"/>
  <c r="E16" i="49"/>
  <c r="D16" i="49"/>
  <c r="U16" i="49" s="1"/>
  <c r="B16" i="49"/>
  <c r="A16" i="49"/>
  <c r="R21" i="49"/>
  <c r="Q21" i="49"/>
  <c r="P21" i="49"/>
  <c r="O21" i="49"/>
  <c r="N21" i="49"/>
  <c r="M21" i="49"/>
  <c r="L21" i="49"/>
  <c r="K21" i="49"/>
  <c r="J21" i="49"/>
  <c r="I21" i="49"/>
  <c r="H21" i="49"/>
  <c r="G21" i="49"/>
  <c r="F21" i="49"/>
  <c r="E21" i="49"/>
  <c r="V21" i="49" s="1"/>
  <c r="D21" i="49"/>
  <c r="B21" i="49"/>
  <c r="A21" i="49"/>
  <c r="R22" i="49"/>
  <c r="Q22" i="49"/>
  <c r="P22" i="49"/>
  <c r="O22" i="49"/>
  <c r="N22" i="49"/>
  <c r="M22" i="49"/>
  <c r="L22" i="49"/>
  <c r="K22" i="49"/>
  <c r="J22" i="49"/>
  <c r="I22" i="49"/>
  <c r="H22" i="49"/>
  <c r="G22" i="49"/>
  <c r="F22" i="49"/>
  <c r="W22" i="49" s="1"/>
  <c r="E22" i="49"/>
  <c r="D22" i="49"/>
  <c r="B22" i="49"/>
  <c r="A22" i="49"/>
  <c r="R4" i="49"/>
  <c r="Q4" i="49"/>
  <c r="P4" i="49"/>
  <c r="O4" i="49"/>
  <c r="N4" i="49"/>
  <c r="M4" i="49"/>
  <c r="L4" i="49"/>
  <c r="K4" i="49"/>
  <c r="J4" i="49"/>
  <c r="I4" i="49"/>
  <c r="H4" i="49"/>
  <c r="G4" i="49"/>
  <c r="X4" i="49" s="1"/>
  <c r="F4" i="49"/>
  <c r="E4" i="49"/>
  <c r="D4" i="49"/>
  <c r="B4" i="49"/>
  <c r="A4" i="49"/>
  <c r="R12" i="49"/>
  <c r="Q12" i="49"/>
  <c r="P12" i="49"/>
  <c r="O12" i="49"/>
  <c r="N12" i="49"/>
  <c r="M12" i="49"/>
  <c r="L12" i="49"/>
  <c r="K12" i="49"/>
  <c r="J12" i="49"/>
  <c r="I12" i="49"/>
  <c r="H12" i="49"/>
  <c r="Y12" i="49" s="1"/>
  <c r="G12" i="49"/>
  <c r="F12" i="49"/>
  <c r="E12" i="49"/>
  <c r="D12" i="49"/>
  <c r="U12" i="49" s="1"/>
  <c r="B12" i="49"/>
  <c r="A12" i="49"/>
  <c r="R2" i="49"/>
  <c r="Q2" i="49"/>
  <c r="P2" i="49"/>
  <c r="O2" i="49"/>
  <c r="N2" i="49"/>
  <c r="M2" i="49"/>
  <c r="L2" i="49"/>
  <c r="K2" i="49"/>
  <c r="J2" i="49"/>
  <c r="I2" i="49"/>
  <c r="H2" i="49"/>
  <c r="G2" i="49"/>
  <c r="F2" i="49"/>
  <c r="E2" i="49"/>
  <c r="D2" i="49"/>
  <c r="B2" i="49"/>
  <c r="A2" i="49"/>
  <c r="D1" i="49"/>
  <c r="R8" i="48"/>
  <c r="Q8" i="48"/>
  <c r="P8" i="48"/>
  <c r="O8" i="48"/>
  <c r="N8" i="48"/>
  <c r="M8" i="48"/>
  <c r="L8" i="48"/>
  <c r="K8" i="48"/>
  <c r="J8" i="48"/>
  <c r="I8" i="48"/>
  <c r="H8" i="48"/>
  <c r="G8" i="48"/>
  <c r="F8" i="48"/>
  <c r="E8" i="48"/>
  <c r="D8" i="48"/>
  <c r="B8" i="48"/>
  <c r="A8" i="48"/>
  <c r="R6" i="48"/>
  <c r="Q6" i="48"/>
  <c r="P6" i="48"/>
  <c r="O6" i="48"/>
  <c r="N6" i="48"/>
  <c r="M6" i="48"/>
  <c r="L6" i="48"/>
  <c r="K6" i="48"/>
  <c r="J6" i="48"/>
  <c r="I6" i="48"/>
  <c r="H6" i="48"/>
  <c r="G6" i="48"/>
  <c r="F6" i="48"/>
  <c r="E6" i="48"/>
  <c r="D6" i="48"/>
  <c r="B6" i="48"/>
  <c r="A6" i="48"/>
  <c r="R3" i="48"/>
  <c r="Q3" i="48"/>
  <c r="P3" i="48"/>
  <c r="O3" i="48"/>
  <c r="N3" i="48"/>
  <c r="M3" i="48"/>
  <c r="L3" i="48"/>
  <c r="K3" i="48"/>
  <c r="J3" i="48"/>
  <c r="I3" i="48"/>
  <c r="H3" i="48"/>
  <c r="G3" i="48"/>
  <c r="F3" i="48"/>
  <c r="E3" i="48"/>
  <c r="D3" i="48"/>
  <c r="B3" i="48"/>
  <c r="A3" i="48"/>
  <c r="R17" i="48"/>
  <c r="Q17" i="48"/>
  <c r="P17" i="48"/>
  <c r="O17" i="48"/>
  <c r="N17" i="48"/>
  <c r="M17" i="48"/>
  <c r="L17" i="48"/>
  <c r="K17" i="48"/>
  <c r="J17" i="48"/>
  <c r="I17" i="48"/>
  <c r="H17" i="48"/>
  <c r="G17" i="48"/>
  <c r="F17" i="48"/>
  <c r="E17" i="48"/>
  <c r="D17" i="48"/>
  <c r="B17" i="48"/>
  <c r="A17" i="48"/>
  <c r="R9" i="48"/>
  <c r="Q9" i="48"/>
  <c r="P9" i="48"/>
  <c r="O9" i="48"/>
  <c r="N9" i="48"/>
  <c r="M9" i="48"/>
  <c r="L9" i="48"/>
  <c r="K9" i="48"/>
  <c r="J9" i="48"/>
  <c r="I9" i="48"/>
  <c r="H9" i="48"/>
  <c r="G9" i="48"/>
  <c r="F9" i="48"/>
  <c r="E9" i="48"/>
  <c r="D9" i="48"/>
  <c r="B9" i="48"/>
  <c r="A9" i="48"/>
  <c r="R5" i="48"/>
  <c r="Q5" i="48"/>
  <c r="P5" i="48"/>
  <c r="O5" i="48"/>
  <c r="N5" i="48"/>
  <c r="M5" i="48"/>
  <c r="L5" i="48"/>
  <c r="K5" i="48"/>
  <c r="J5" i="48"/>
  <c r="I5" i="48"/>
  <c r="H5" i="48"/>
  <c r="G5" i="48"/>
  <c r="F5" i="48"/>
  <c r="E5" i="48"/>
  <c r="D5" i="48"/>
  <c r="B5" i="48"/>
  <c r="A5" i="48"/>
  <c r="R15" i="48"/>
  <c r="Q15" i="48"/>
  <c r="P15" i="48"/>
  <c r="O15" i="48"/>
  <c r="N15" i="48"/>
  <c r="M15" i="48"/>
  <c r="L15" i="48"/>
  <c r="K15" i="48"/>
  <c r="J15" i="48"/>
  <c r="I15" i="48"/>
  <c r="H15" i="48"/>
  <c r="G15" i="48"/>
  <c r="F15" i="48"/>
  <c r="E15" i="48"/>
  <c r="D15" i="48"/>
  <c r="B15" i="48"/>
  <c r="A15" i="48"/>
  <c r="R18" i="48"/>
  <c r="Q18" i="48"/>
  <c r="P18" i="48"/>
  <c r="O18" i="48"/>
  <c r="N18" i="48"/>
  <c r="M18" i="48"/>
  <c r="L18" i="48"/>
  <c r="K18" i="48"/>
  <c r="J18" i="48"/>
  <c r="I18" i="48"/>
  <c r="H18" i="48"/>
  <c r="G18" i="48"/>
  <c r="F18" i="48"/>
  <c r="E18" i="48"/>
  <c r="D18" i="48"/>
  <c r="B18" i="48"/>
  <c r="A18" i="48"/>
  <c r="R11" i="48"/>
  <c r="Q11" i="48"/>
  <c r="P11" i="48"/>
  <c r="O11" i="48"/>
  <c r="N11" i="48"/>
  <c r="M11" i="48"/>
  <c r="L11" i="48"/>
  <c r="K11" i="48"/>
  <c r="J11" i="48"/>
  <c r="I11" i="48"/>
  <c r="H11" i="48"/>
  <c r="G11" i="48"/>
  <c r="F11" i="48"/>
  <c r="E11" i="48"/>
  <c r="D11" i="48"/>
  <c r="B11" i="48"/>
  <c r="A11" i="48"/>
  <c r="R20" i="48"/>
  <c r="Q20" i="48"/>
  <c r="P20" i="48"/>
  <c r="O20" i="48"/>
  <c r="N20" i="48"/>
  <c r="M20" i="48"/>
  <c r="L20" i="48"/>
  <c r="K20" i="48"/>
  <c r="J20" i="48"/>
  <c r="I20" i="48"/>
  <c r="H20" i="48"/>
  <c r="G20" i="48"/>
  <c r="F20" i="48"/>
  <c r="E20" i="48"/>
  <c r="D20" i="48"/>
  <c r="B20" i="48"/>
  <c r="A20" i="48"/>
  <c r="R13" i="48"/>
  <c r="Q13" i="48"/>
  <c r="P13" i="48"/>
  <c r="O13" i="48"/>
  <c r="N13" i="48"/>
  <c r="M13" i="48"/>
  <c r="L13" i="48"/>
  <c r="K13" i="48"/>
  <c r="J13" i="48"/>
  <c r="I13" i="48"/>
  <c r="H13" i="48"/>
  <c r="G13" i="48"/>
  <c r="F13" i="48"/>
  <c r="E13" i="48"/>
  <c r="D13" i="48"/>
  <c r="B13" i="48"/>
  <c r="A13" i="48"/>
  <c r="R10" i="48"/>
  <c r="Q10" i="48"/>
  <c r="P10" i="48"/>
  <c r="O10" i="48"/>
  <c r="N10" i="48"/>
  <c r="M10" i="48"/>
  <c r="L10" i="48"/>
  <c r="K10" i="48"/>
  <c r="J10" i="48"/>
  <c r="I10" i="48"/>
  <c r="H10" i="48"/>
  <c r="G10" i="48"/>
  <c r="F10" i="48"/>
  <c r="E10" i="48"/>
  <c r="D10" i="48"/>
  <c r="B10" i="48"/>
  <c r="A10" i="48"/>
  <c r="R7" i="48"/>
  <c r="Q7" i="48"/>
  <c r="P7" i="48"/>
  <c r="O7" i="48"/>
  <c r="N7" i="48"/>
  <c r="M7" i="48"/>
  <c r="L7" i="48"/>
  <c r="K7" i="48"/>
  <c r="J7" i="48"/>
  <c r="I7" i="48"/>
  <c r="H7" i="48"/>
  <c r="G7" i="48"/>
  <c r="F7" i="48"/>
  <c r="E7" i="48"/>
  <c r="D7" i="48"/>
  <c r="B7" i="48"/>
  <c r="A7" i="48"/>
  <c r="R19" i="48"/>
  <c r="Q19" i="48"/>
  <c r="P19" i="48"/>
  <c r="O19" i="48"/>
  <c r="N19" i="48"/>
  <c r="M19" i="48"/>
  <c r="L19" i="48"/>
  <c r="K19" i="48"/>
  <c r="J19" i="48"/>
  <c r="I19" i="48"/>
  <c r="H19" i="48"/>
  <c r="G19" i="48"/>
  <c r="F19" i="48"/>
  <c r="E19" i="48"/>
  <c r="D19" i="48"/>
  <c r="B19" i="48"/>
  <c r="A19" i="48"/>
  <c r="R14" i="48"/>
  <c r="Q14" i="48"/>
  <c r="P14" i="48"/>
  <c r="O14" i="48"/>
  <c r="N14" i="48"/>
  <c r="M14" i="48"/>
  <c r="L14" i="48"/>
  <c r="K14" i="48"/>
  <c r="J14" i="48"/>
  <c r="I14" i="48"/>
  <c r="H14" i="48"/>
  <c r="G14" i="48"/>
  <c r="F14" i="48"/>
  <c r="E14" i="48"/>
  <c r="D14" i="48"/>
  <c r="B14" i="48"/>
  <c r="A14" i="48"/>
  <c r="R16" i="48"/>
  <c r="Q16" i="48"/>
  <c r="P16" i="48"/>
  <c r="O16" i="48"/>
  <c r="N16" i="48"/>
  <c r="M16" i="48"/>
  <c r="L16" i="48"/>
  <c r="K16" i="48"/>
  <c r="J16" i="48"/>
  <c r="I16" i="48"/>
  <c r="H16" i="48"/>
  <c r="G16" i="48"/>
  <c r="F16" i="48"/>
  <c r="E16" i="48"/>
  <c r="D16" i="48"/>
  <c r="B16" i="48"/>
  <c r="A16" i="48"/>
  <c r="R21" i="48"/>
  <c r="Q21" i="48"/>
  <c r="P21" i="48"/>
  <c r="O21" i="48"/>
  <c r="N21" i="48"/>
  <c r="M21" i="48"/>
  <c r="L21" i="48"/>
  <c r="K21" i="48"/>
  <c r="J21" i="48"/>
  <c r="I21" i="48"/>
  <c r="H21" i="48"/>
  <c r="G21" i="48"/>
  <c r="F21" i="48"/>
  <c r="E21" i="48"/>
  <c r="D21" i="48"/>
  <c r="B21" i="48"/>
  <c r="A21" i="48"/>
  <c r="R22" i="48"/>
  <c r="Q22" i="48"/>
  <c r="P22" i="48"/>
  <c r="O22" i="48"/>
  <c r="N22" i="48"/>
  <c r="M22" i="48"/>
  <c r="L22" i="48"/>
  <c r="K22" i="48"/>
  <c r="J22" i="48"/>
  <c r="I22" i="48"/>
  <c r="H22" i="48"/>
  <c r="G22" i="48"/>
  <c r="F22" i="48"/>
  <c r="E22" i="48"/>
  <c r="D22" i="48"/>
  <c r="B22" i="48"/>
  <c r="A22" i="48"/>
  <c r="R4" i="48"/>
  <c r="Q4" i="48"/>
  <c r="P4" i="48"/>
  <c r="O4" i="48"/>
  <c r="N4" i="48"/>
  <c r="M4" i="48"/>
  <c r="L4" i="48"/>
  <c r="K4" i="48"/>
  <c r="J4" i="48"/>
  <c r="I4" i="48"/>
  <c r="H4" i="48"/>
  <c r="G4" i="48"/>
  <c r="F4" i="48"/>
  <c r="E4" i="48"/>
  <c r="D4" i="48"/>
  <c r="B4" i="48"/>
  <c r="A4" i="48"/>
  <c r="R12" i="48"/>
  <c r="Q12" i="48"/>
  <c r="P12" i="48"/>
  <c r="O12" i="48"/>
  <c r="N12" i="48"/>
  <c r="M12" i="48"/>
  <c r="L12" i="48"/>
  <c r="K12" i="48"/>
  <c r="J12" i="48"/>
  <c r="I12" i="48"/>
  <c r="H12" i="48"/>
  <c r="G12" i="48"/>
  <c r="F12" i="48"/>
  <c r="E12" i="48"/>
  <c r="D12" i="48"/>
  <c r="B12" i="48"/>
  <c r="A12" i="48"/>
  <c r="R2" i="48"/>
  <c r="Q2" i="48"/>
  <c r="P2" i="48"/>
  <c r="O2" i="48"/>
  <c r="N2" i="48"/>
  <c r="M2" i="48"/>
  <c r="L2" i="48"/>
  <c r="K2" i="48"/>
  <c r="J2" i="48"/>
  <c r="I2" i="48"/>
  <c r="H2" i="48"/>
  <c r="G2" i="48"/>
  <c r="F2" i="48"/>
  <c r="E2" i="48"/>
  <c r="D2" i="48"/>
  <c r="B2" i="48"/>
  <c r="A2" i="48"/>
  <c r="D1" i="48"/>
  <c r="A12" i="47"/>
  <c r="A4" i="47"/>
  <c r="A22" i="47"/>
  <c r="A21" i="47"/>
  <c r="A16" i="47"/>
  <c r="A14" i="47"/>
  <c r="A19" i="47"/>
  <c r="A7" i="47"/>
  <c r="A10" i="47"/>
  <c r="A13" i="47"/>
  <c r="A20" i="47"/>
  <c r="A11" i="47"/>
  <c r="A18" i="47"/>
  <c r="A15" i="47"/>
  <c r="A5" i="47"/>
  <c r="A9" i="47"/>
  <c r="A17" i="47"/>
  <c r="A3" i="47"/>
  <c r="A6" i="47"/>
  <c r="A8" i="47"/>
  <c r="A2" i="47"/>
  <c r="B12" i="47"/>
  <c r="B4" i="47"/>
  <c r="B22" i="47"/>
  <c r="B21" i="47"/>
  <c r="B16" i="47"/>
  <c r="B14" i="47"/>
  <c r="B19" i="47"/>
  <c r="B7" i="47"/>
  <c r="B10" i="47"/>
  <c r="B13" i="47"/>
  <c r="B20" i="47"/>
  <c r="B11" i="47"/>
  <c r="B18" i="47"/>
  <c r="B15" i="47"/>
  <c r="B5" i="47"/>
  <c r="B9" i="47"/>
  <c r="B17" i="47"/>
  <c r="B3" i="47"/>
  <c r="B6" i="47"/>
  <c r="B8" i="47"/>
  <c r="B2" i="47"/>
  <c r="U2" i="47"/>
  <c r="V2" i="47"/>
  <c r="W2" i="47"/>
  <c r="X2" i="47"/>
  <c r="Y2" i="47"/>
  <c r="Z2" i="47"/>
  <c r="AA2" i="47"/>
  <c r="AB2" i="47"/>
  <c r="AC2" i="47"/>
  <c r="AD2" i="47"/>
  <c r="AE2" i="47"/>
  <c r="AF2" i="47"/>
  <c r="AG2" i="47"/>
  <c r="AH2" i="47"/>
  <c r="U12" i="47"/>
  <c r="V12" i="47"/>
  <c r="W12" i="47"/>
  <c r="X12" i="47"/>
  <c r="Y12" i="47"/>
  <c r="Z12" i="47"/>
  <c r="AA12" i="47"/>
  <c r="AB12" i="47"/>
  <c r="AC12" i="47"/>
  <c r="AD12" i="47"/>
  <c r="AE12" i="47"/>
  <c r="AF12" i="47"/>
  <c r="AG12" i="47"/>
  <c r="AH12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U22" i="47"/>
  <c r="V22" i="47"/>
  <c r="W22" i="47"/>
  <c r="X22" i="47"/>
  <c r="Y22" i="47"/>
  <c r="Z22" i="47"/>
  <c r="AA22" i="47"/>
  <c r="AB22" i="47"/>
  <c r="AC22" i="47"/>
  <c r="AD22" i="47"/>
  <c r="AE22" i="47"/>
  <c r="AF22" i="47"/>
  <c r="AG22" i="47"/>
  <c r="AH22" i="47"/>
  <c r="U21" i="47"/>
  <c r="V21" i="47"/>
  <c r="W21" i="47"/>
  <c r="X21" i="47"/>
  <c r="Y21" i="47"/>
  <c r="Z21" i="47"/>
  <c r="AA21" i="47"/>
  <c r="AB21" i="47"/>
  <c r="AC21" i="47"/>
  <c r="AD21" i="47"/>
  <c r="AE21" i="47"/>
  <c r="AF21" i="47"/>
  <c r="AG21" i="47"/>
  <c r="AH21" i="47"/>
  <c r="U16" i="47"/>
  <c r="V16" i="47"/>
  <c r="W16" i="47"/>
  <c r="X16" i="47"/>
  <c r="Y16" i="47"/>
  <c r="Z16" i="47"/>
  <c r="AA16" i="47"/>
  <c r="AB16" i="47"/>
  <c r="AC16" i="47"/>
  <c r="AD16" i="47"/>
  <c r="AE16" i="47"/>
  <c r="AF16" i="47"/>
  <c r="AG16" i="47"/>
  <c r="AH16" i="47"/>
  <c r="U14" i="47"/>
  <c r="V14" i="47"/>
  <c r="W14" i="47"/>
  <c r="X14" i="47"/>
  <c r="Y14" i="47"/>
  <c r="Z14" i="47"/>
  <c r="AA14" i="47"/>
  <c r="AB14" i="47"/>
  <c r="AC14" i="47"/>
  <c r="AD14" i="47"/>
  <c r="AE14" i="47"/>
  <c r="AF14" i="47"/>
  <c r="AG14" i="47"/>
  <c r="AH14" i="47"/>
  <c r="U19" i="47"/>
  <c r="V19" i="47"/>
  <c r="W19" i="47"/>
  <c r="X19" i="47"/>
  <c r="Y19" i="47"/>
  <c r="Z19" i="47"/>
  <c r="AA19" i="47"/>
  <c r="AB19" i="47"/>
  <c r="AC19" i="47"/>
  <c r="AD19" i="47"/>
  <c r="AE19" i="47"/>
  <c r="AF19" i="47"/>
  <c r="AG19" i="47"/>
  <c r="AH19" i="47"/>
  <c r="U7" i="47"/>
  <c r="V7" i="47"/>
  <c r="W7" i="47"/>
  <c r="X7" i="47"/>
  <c r="Y7" i="47"/>
  <c r="Z7" i="47"/>
  <c r="AA7" i="47"/>
  <c r="AB7" i="47"/>
  <c r="AC7" i="47"/>
  <c r="AD7" i="47"/>
  <c r="AE7" i="47"/>
  <c r="AF7" i="47"/>
  <c r="AG7" i="47"/>
  <c r="AH7" i="47"/>
  <c r="U10" i="47"/>
  <c r="V10" i="47"/>
  <c r="W10" i="47"/>
  <c r="X10" i="47"/>
  <c r="Y10" i="47"/>
  <c r="Z10" i="47"/>
  <c r="AA10" i="47"/>
  <c r="AB10" i="47"/>
  <c r="AC10" i="47"/>
  <c r="AD10" i="47"/>
  <c r="AE10" i="47"/>
  <c r="AF10" i="47"/>
  <c r="AG10" i="47"/>
  <c r="AH10" i="47"/>
  <c r="U13" i="47"/>
  <c r="V13" i="47"/>
  <c r="W13" i="47"/>
  <c r="X13" i="47"/>
  <c r="Y13" i="47"/>
  <c r="Z13" i="47"/>
  <c r="AA13" i="47"/>
  <c r="AB13" i="47"/>
  <c r="AC13" i="47"/>
  <c r="AD13" i="47"/>
  <c r="AE13" i="47"/>
  <c r="AF13" i="47"/>
  <c r="AG13" i="47"/>
  <c r="AH13" i="47"/>
  <c r="U20" i="47"/>
  <c r="V20" i="47"/>
  <c r="W20" i="47"/>
  <c r="X20" i="47"/>
  <c r="Y20" i="47"/>
  <c r="Z20" i="47"/>
  <c r="AA20" i="47"/>
  <c r="AB20" i="47"/>
  <c r="AC20" i="47"/>
  <c r="AD20" i="47"/>
  <c r="AE20" i="47"/>
  <c r="AF20" i="47"/>
  <c r="AG20" i="47"/>
  <c r="AH20" i="47"/>
  <c r="U11" i="47"/>
  <c r="V11" i="47"/>
  <c r="W11" i="47"/>
  <c r="X11" i="47"/>
  <c r="Y11" i="47"/>
  <c r="Z11" i="47"/>
  <c r="AA11" i="47"/>
  <c r="AB11" i="47"/>
  <c r="AC11" i="47"/>
  <c r="AD11" i="47"/>
  <c r="AE11" i="47"/>
  <c r="AF11" i="47"/>
  <c r="AG11" i="47"/>
  <c r="AH11" i="47"/>
  <c r="U18" i="47"/>
  <c r="V18" i="47"/>
  <c r="W18" i="47"/>
  <c r="X18" i="47"/>
  <c r="Y18" i="47"/>
  <c r="Z18" i="47"/>
  <c r="AA18" i="47"/>
  <c r="AB18" i="47"/>
  <c r="AC18" i="47"/>
  <c r="AD18" i="47"/>
  <c r="AE18" i="47"/>
  <c r="AF18" i="47"/>
  <c r="AG18" i="47"/>
  <c r="AH18" i="47"/>
  <c r="U15" i="47"/>
  <c r="V15" i="47"/>
  <c r="W15" i="47"/>
  <c r="X15" i="47"/>
  <c r="Y15" i="47"/>
  <c r="Z15" i="47"/>
  <c r="AA15" i="47"/>
  <c r="AB15" i="47"/>
  <c r="AC15" i="47"/>
  <c r="AD15" i="47"/>
  <c r="AE15" i="47"/>
  <c r="AF15" i="47"/>
  <c r="AG15" i="47"/>
  <c r="AH15" i="47"/>
  <c r="U5" i="47"/>
  <c r="V5" i="47"/>
  <c r="W5" i="47"/>
  <c r="X5" i="47"/>
  <c r="Y5" i="47"/>
  <c r="Z5" i="47"/>
  <c r="AA5" i="47"/>
  <c r="AB5" i="47"/>
  <c r="AC5" i="47"/>
  <c r="AD5" i="47"/>
  <c r="AE5" i="47"/>
  <c r="AF5" i="47"/>
  <c r="AG5" i="47"/>
  <c r="AH5" i="47"/>
  <c r="U9" i="47"/>
  <c r="V9" i="47"/>
  <c r="W9" i="47"/>
  <c r="X9" i="47"/>
  <c r="Y9" i="47"/>
  <c r="Z9" i="47"/>
  <c r="AA9" i="47"/>
  <c r="AB9" i="47"/>
  <c r="AC9" i="47"/>
  <c r="AD9" i="47"/>
  <c r="AE9" i="47"/>
  <c r="AF9" i="47"/>
  <c r="AG9" i="47"/>
  <c r="AH9" i="47"/>
  <c r="U17" i="47"/>
  <c r="V17" i="47"/>
  <c r="W17" i="47"/>
  <c r="X17" i="47"/>
  <c r="Y17" i="47"/>
  <c r="Z17" i="47"/>
  <c r="AA17" i="47"/>
  <c r="AB17" i="47"/>
  <c r="AC17" i="47"/>
  <c r="AD17" i="47"/>
  <c r="AE17" i="47"/>
  <c r="AF17" i="47"/>
  <c r="AG17" i="47"/>
  <c r="AH17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U6" i="47"/>
  <c r="V6" i="47"/>
  <c r="W6" i="47"/>
  <c r="X6" i="47"/>
  <c r="Y6" i="47"/>
  <c r="Z6" i="47"/>
  <c r="AA6" i="47"/>
  <c r="AB6" i="47"/>
  <c r="AC6" i="47"/>
  <c r="AD6" i="47"/>
  <c r="AE6" i="47"/>
  <c r="AF6" i="47"/>
  <c r="AG6" i="47"/>
  <c r="AH6" i="47"/>
  <c r="U8" i="47"/>
  <c r="V8" i="47"/>
  <c r="W8" i="47"/>
  <c r="X8" i="47"/>
  <c r="Y8" i="47"/>
  <c r="Z8" i="47"/>
  <c r="AA8" i="47"/>
  <c r="AB8" i="47"/>
  <c r="AC8" i="47"/>
  <c r="AD8" i="47"/>
  <c r="AE8" i="47"/>
  <c r="AF8" i="47"/>
  <c r="AG8" i="47"/>
  <c r="AH8" i="47"/>
  <c r="T12" i="47"/>
  <c r="T4" i="47"/>
  <c r="T22" i="47"/>
  <c r="T21" i="47"/>
  <c r="T16" i="47"/>
  <c r="T14" i="47"/>
  <c r="T19" i="47"/>
  <c r="T7" i="47"/>
  <c r="T10" i="47"/>
  <c r="T13" i="47"/>
  <c r="T20" i="47"/>
  <c r="T11" i="47"/>
  <c r="T18" i="47"/>
  <c r="T15" i="47"/>
  <c r="T5" i="47"/>
  <c r="T9" i="47"/>
  <c r="T17" i="47"/>
  <c r="T3" i="47"/>
  <c r="T6" i="47"/>
  <c r="T8" i="47"/>
  <c r="T2" i="47"/>
  <c r="T1" i="47"/>
  <c r="I2" i="47"/>
  <c r="J2" i="47"/>
  <c r="K2" i="47"/>
  <c r="L2" i="47"/>
  <c r="M2" i="47"/>
  <c r="N2" i="47"/>
  <c r="O2" i="47"/>
  <c r="P2" i="47"/>
  <c r="Q2" i="47"/>
  <c r="R2" i="47"/>
  <c r="I12" i="47"/>
  <c r="J12" i="47"/>
  <c r="K12" i="47"/>
  <c r="L12" i="47"/>
  <c r="M12" i="47"/>
  <c r="N12" i="47"/>
  <c r="O12" i="47"/>
  <c r="P12" i="47"/>
  <c r="Q12" i="47"/>
  <c r="R12" i="47"/>
  <c r="I4" i="47"/>
  <c r="J4" i="47"/>
  <c r="K4" i="47"/>
  <c r="L4" i="47"/>
  <c r="M4" i="47"/>
  <c r="N4" i="47"/>
  <c r="O4" i="47"/>
  <c r="P4" i="47"/>
  <c r="Q4" i="47"/>
  <c r="R4" i="47"/>
  <c r="I22" i="47"/>
  <c r="J22" i="47"/>
  <c r="K22" i="47"/>
  <c r="L22" i="47"/>
  <c r="M22" i="47"/>
  <c r="N22" i="47"/>
  <c r="O22" i="47"/>
  <c r="P22" i="47"/>
  <c r="Q22" i="47"/>
  <c r="R22" i="47"/>
  <c r="I21" i="47"/>
  <c r="J21" i="47"/>
  <c r="K21" i="47"/>
  <c r="L21" i="47"/>
  <c r="M21" i="47"/>
  <c r="N21" i="47"/>
  <c r="O21" i="47"/>
  <c r="P21" i="47"/>
  <c r="Q21" i="47"/>
  <c r="R21" i="47"/>
  <c r="I16" i="47"/>
  <c r="J16" i="47"/>
  <c r="K16" i="47"/>
  <c r="L16" i="47"/>
  <c r="M16" i="47"/>
  <c r="N16" i="47"/>
  <c r="O16" i="47"/>
  <c r="P16" i="47"/>
  <c r="Q16" i="47"/>
  <c r="R16" i="47"/>
  <c r="I14" i="47"/>
  <c r="J14" i="47"/>
  <c r="K14" i="47"/>
  <c r="L14" i="47"/>
  <c r="M14" i="47"/>
  <c r="N14" i="47"/>
  <c r="O14" i="47"/>
  <c r="P14" i="47"/>
  <c r="Q14" i="47"/>
  <c r="R14" i="47"/>
  <c r="I19" i="47"/>
  <c r="J19" i="47"/>
  <c r="K19" i="47"/>
  <c r="L19" i="47"/>
  <c r="M19" i="47"/>
  <c r="N19" i="47"/>
  <c r="O19" i="47"/>
  <c r="P19" i="47"/>
  <c r="Q19" i="47"/>
  <c r="R19" i="47"/>
  <c r="I7" i="47"/>
  <c r="J7" i="47"/>
  <c r="K7" i="47"/>
  <c r="L7" i="47"/>
  <c r="M7" i="47"/>
  <c r="N7" i="47"/>
  <c r="O7" i="47"/>
  <c r="P7" i="47"/>
  <c r="Q7" i="47"/>
  <c r="R7" i="47"/>
  <c r="I10" i="47"/>
  <c r="J10" i="47"/>
  <c r="K10" i="47"/>
  <c r="L10" i="47"/>
  <c r="M10" i="47"/>
  <c r="N10" i="47"/>
  <c r="O10" i="47"/>
  <c r="P10" i="47"/>
  <c r="Q10" i="47"/>
  <c r="R10" i="47"/>
  <c r="I13" i="47"/>
  <c r="J13" i="47"/>
  <c r="K13" i="47"/>
  <c r="L13" i="47"/>
  <c r="M13" i="47"/>
  <c r="N13" i="47"/>
  <c r="O13" i="47"/>
  <c r="P13" i="47"/>
  <c r="Q13" i="47"/>
  <c r="R13" i="47"/>
  <c r="I20" i="47"/>
  <c r="J20" i="47"/>
  <c r="K20" i="47"/>
  <c r="L20" i="47"/>
  <c r="M20" i="47"/>
  <c r="N20" i="47"/>
  <c r="O20" i="47"/>
  <c r="P20" i="47"/>
  <c r="Q20" i="47"/>
  <c r="R20" i="47"/>
  <c r="I11" i="47"/>
  <c r="J11" i="47"/>
  <c r="K11" i="47"/>
  <c r="L11" i="47"/>
  <c r="M11" i="47"/>
  <c r="N11" i="47"/>
  <c r="O11" i="47"/>
  <c r="P11" i="47"/>
  <c r="Q11" i="47"/>
  <c r="R11" i="47"/>
  <c r="I18" i="47"/>
  <c r="J18" i="47"/>
  <c r="K18" i="47"/>
  <c r="L18" i="47"/>
  <c r="M18" i="47"/>
  <c r="N18" i="47"/>
  <c r="O18" i="47"/>
  <c r="P18" i="47"/>
  <c r="Q18" i="47"/>
  <c r="R18" i="47"/>
  <c r="I15" i="47"/>
  <c r="J15" i="47"/>
  <c r="K15" i="47"/>
  <c r="L15" i="47"/>
  <c r="M15" i="47"/>
  <c r="N15" i="47"/>
  <c r="O15" i="47"/>
  <c r="P15" i="47"/>
  <c r="Q15" i="47"/>
  <c r="R15" i="47"/>
  <c r="I5" i="47"/>
  <c r="J5" i="47"/>
  <c r="K5" i="47"/>
  <c r="L5" i="47"/>
  <c r="M5" i="47"/>
  <c r="N5" i="47"/>
  <c r="O5" i="47"/>
  <c r="P5" i="47"/>
  <c r="Q5" i="47"/>
  <c r="R5" i="47"/>
  <c r="I9" i="47"/>
  <c r="J9" i="47"/>
  <c r="K9" i="47"/>
  <c r="L9" i="47"/>
  <c r="M9" i="47"/>
  <c r="N9" i="47"/>
  <c r="O9" i="47"/>
  <c r="P9" i="47"/>
  <c r="Q9" i="47"/>
  <c r="R9" i="47"/>
  <c r="I17" i="47"/>
  <c r="J17" i="47"/>
  <c r="K17" i="47"/>
  <c r="L17" i="47"/>
  <c r="M17" i="47"/>
  <c r="N17" i="47"/>
  <c r="O17" i="47"/>
  <c r="P17" i="47"/>
  <c r="Q17" i="47"/>
  <c r="R17" i="47"/>
  <c r="I3" i="47"/>
  <c r="J3" i="47"/>
  <c r="K3" i="47"/>
  <c r="L3" i="47"/>
  <c r="M3" i="47"/>
  <c r="N3" i="47"/>
  <c r="O3" i="47"/>
  <c r="P3" i="47"/>
  <c r="Q3" i="47"/>
  <c r="R3" i="47"/>
  <c r="I6" i="47"/>
  <c r="J6" i="47"/>
  <c r="K6" i="47"/>
  <c r="L6" i="47"/>
  <c r="M6" i="47"/>
  <c r="N6" i="47"/>
  <c r="O6" i="47"/>
  <c r="P6" i="47"/>
  <c r="Q6" i="47"/>
  <c r="R6" i="47"/>
  <c r="I8" i="47"/>
  <c r="J8" i="47"/>
  <c r="K8" i="47"/>
  <c r="L8" i="47"/>
  <c r="M8" i="47"/>
  <c r="N8" i="47"/>
  <c r="O8" i="47"/>
  <c r="P8" i="47"/>
  <c r="Q8" i="47"/>
  <c r="R8" i="47"/>
  <c r="E2" i="47"/>
  <c r="F2" i="47"/>
  <c r="G2" i="47"/>
  <c r="H2" i="47"/>
  <c r="E12" i="47"/>
  <c r="F12" i="47"/>
  <c r="G12" i="47"/>
  <c r="H12" i="47"/>
  <c r="E4" i="47"/>
  <c r="F4" i="47"/>
  <c r="G4" i="47"/>
  <c r="H4" i="47"/>
  <c r="AN4" i="47" s="1"/>
  <c r="E22" i="47"/>
  <c r="F22" i="47"/>
  <c r="G22" i="47"/>
  <c r="H22" i="47"/>
  <c r="E21" i="47"/>
  <c r="F21" i="47"/>
  <c r="G21" i="47"/>
  <c r="H21" i="47"/>
  <c r="AN21" i="47" s="1"/>
  <c r="E16" i="47"/>
  <c r="F16" i="47"/>
  <c r="G16" i="47"/>
  <c r="H16" i="47"/>
  <c r="E14" i="47"/>
  <c r="F14" i="47"/>
  <c r="G14" i="47"/>
  <c r="H14" i="47"/>
  <c r="AN14" i="47" s="1"/>
  <c r="E19" i="47"/>
  <c r="F19" i="47"/>
  <c r="G19" i="47"/>
  <c r="H19" i="47"/>
  <c r="E7" i="47"/>
  <c r="F7" i="47"/>
  <c r="G7" i="47"/>
  <c r="H7" i="47"/>
  <c r="AN7" i="47" s="1"/>
  <c r="E10" i="47"/>
  <c r="F10" i="47"/>
  <c r="G10" i="47"/>
  <c r="H10" i="47"/>
  <c r="E13" i="47"/>
  <c r="F13" i="47"/>
  <c r="G13" i="47"/>
  <c r="H13" i="47"/>
  <c r="AN13" i="47" s="1"/>
  <c r="E20" i="47"/>
  <c r="F20" i="47"/>
  <c r="G20" i="47"/>
  <c r="H20" i="47"/>
  <c r="E11" i="47"/>
  <c r="F11" i="47"/>
  <c r="G11" i="47"/>
  <c r="H11" i="47"/>
  <c r="AN11" i="47" s="1"/>
  <c r="E18" i="47"/>
  <c r="F18" i="47"/>
  <c r="G18" i="47"/>
  <c r="H18" i="47"/>
  <c r="E15" i="47"/>
  <c r="F15" i="47"/>
  <c r="G15" i="47"/>
  <c r="H15" i="47"/>
  <c r="AN15" i="47" s="1"/>
  <c r="E5" i="47"/>
  <c r="F5" i="47"/>
  <c r="G5" i="47"/>
  <c r="H5" i="47"/>
  <c r="E9" i="47"/>
  <c r="F9" i="47"/>
  <c r="G9" i="47"/>
  <c r="H9" i="47"/>
  <c r="AN9" i="47" s="1"/>
  <c r="E17" i="47"/>
  <c r="F17" i="47"/>
  <c r="G17" i="47"/>
  <c r="H17" i="47"/>
  <c r="E3" i="47"/>
  <c r="F3" i="47"/>
  <c r="G3" i="47"/>
  <c r="H3" i="47"/>
  <c r="AN3" i="47" s="1"/>
  <c r="E6" i="47"/>
  <c r="F6" i="47"/>
  <c r="G6" i="47"/>
  <c r="H6" i="47"/>
  <c r="E8" i="47"/>
  <c r="F8" i="47"/>
  <c r="G8" i="47"/>
  <c r="H8" i="47"/>
  <c r="AN8" i="47" s="1"/>
  <c r="D8" i="47"/>
  <c r="D2" i="47"/>
  <c r="D12" i="47"/>
  <c r="D4" i="47"/>
  <c r="AJ4" i="47" s="1"/>
  <c r="D22" i="47"/>
  <c r="AJ22" i="47" s="1"/>
  <c r="D21" i="47"/>
  <c r="AJ21" i="47" s="1"/>
  <c r="D16" i="47"/>
  <c r="D14" i="47"/>
  <c r="AJ14" i="47" s="1"/>
  <c r="D19" i="47"/>
  <c r="AJ19" i="47" s="1"/>
  <c r="D7" i="47"/>
  <c r="AJ7" i="47" s="1"/>
  <c r="D10" i="47"/>
  <c r="D13" i="47"/>
  <c r="AJ13" i="47" s="1"/>
  <c r="D20" i="47"/>
  <c r="AJ20" i="47" s="1"/>
  <c r="D11" i="47"/>
  <c r="AJ11" i="47" s="1"/>
  <c r="D18" i="47"/>
  <c r="D15" i="47"/>
  <c r="AJ15" i="47" s="1"/>
  <c r="D5" i="47"/>
  <c r="AJ5" i="47" s="1"/>
  <c r="D9" i="47"/>
  <c r="AJ9" i="47" s="1"/>
  <c r="D17" i="47"/>
  <c r="D3" i="47"/>
  <c r="AJ3" i="47" s="1"/>
  <c r="D6" i="47"/>
  <c r="AJ6" i="47" s="1"/>
  <c r="D1" i="47"/>
  <c r="W12" i="49" l="1"/>
  <c r="V4" i="49"/>
  <c r="U22" i="49"/>
  <c r="Y22" i="49"/>
  <c r="X21" i="49"/>
  <c r="W16" i="49"/>
  <c r="V14" i="49"/>
  <c r="U19" i="49"/>
  <c r="Y19" i="49"/>
  <c r="X7" i="49"/>
  <c r="W10" i="49"/>
  <c r="V13" i="49"/>
  <c r="U20" i="49"/>
  <c r="Y20" i="49"/>
  <c r="X11" i="49"/>
  <c r="W18" i="49"/>
  <c r="V15" i="49"/>
  <c r="U5" i="49"/>
  <c r="Y5" i="49"/>
  <c r="X9" i="49"/>
  <c r="W17" i="49"/>
  <c r="V3" i="49"/>
  <c r="U6" i="49"/>
  <c r="Y6" i="49"/>
  <c r="X8" i="49"/>
  <c r="X12" i="49"/>
  <c r="W4" i="49"/>
  <c r="V22" i="49"/>
  <c r="U21" i="49"/>
  <c r="Y21" i="49"/>
  <c r="X16" i="49"/>
  <c r="W14" i="49"/>
  <c r="V19" i="49"/>
  <c r="U7" i="49"/>
  <c r="Y7" i="49"/>
  <c r="X10" i="49"/>
  <c r="W13" i="49"/>
  <c r="V20" i="49"/>
  <c r="U11" i="49"/>
  <c r="Y11" i="49"/>
  <c r="X18" i="49"/>
  <c r="W15" i="49"/>
  <c r="V5" i="49"/>
  <c r="U9" i="49"/>
  <c r="Y9" i="49"/>
  <c r="X17" i="49"/>
  <c r="W3" i="49"/>
  <c r="V6" i="49"/>
  <c r="U8" i="49"/>
  <c r="Y8" i="49"/>
  <c r="V12" i="49"/>
  <c r="U4" i="49"/>
  <c r="Y4" i="49"/>
  <c r="X22" i="49"/>
  <c r="W21" i="49"/>
  <c r="V16" i="49"/>
  <c r="U14" i="49"/>
  <c r="Y14" i="49"/>
  <c r="X19" i="49"/>
  <c r="W7" i="49"/>
  <c r="V10" i="49"/>
  <c r="U13" i="49"/>
  <c r="Y13" i="49"/>
  <c r="X20" i="49"/>
  <c r="W11" i="49"/>
  <c r="V18" i="49"/>
  <c r="U15" i="49"/>
  <c r="Y15" i="49"/>
  <c r="X5" i="49"/>
  <c r="W9" i="49"/>
  <c r="V17" i="49"/>
  <c r="U3" i="49"/>
  <c r="Y3" i="49"/>
  <c r="X6" i="49"/>
  <c r="W8" i="49"/>
  <c r="AN17" i="47"/>
  <c r="AL8" i="47"/>
  <c r="AL3" i="47"/>
  <c r="AL9" i="47"/>
  <c r="AL15" i="47"/>
  <c r="AL11" i="47"/>
  <c r="AL13" i="47"/>
  <c r="AL7" i="47"/>
  <c r="AL14" i="47"/>
  <c r="AL21" i="47"/>
  <c r="AL4" i="47"/>
  <c r="AN5" i="47"/>
  <c r="AN18" i="47"/>
  <c r="AN20" i="47"/>
  <c r="AN19" i="47"/>
  <c r="AN16" i="47"/>
  <c r="AN12" i="47"/>
  <c r="AN6" i="47"/>
  <c r="AN10" i="47"/>
  <c r="AN22" i="47"/>
  <c r="AJ17" i="47"/>
  <c r="AJ18" i="47"/>
  <c r="AJ10" i="47"/>
  <c r="AJ16" i="47"/>
  <c r="AJ12" i="47"/>
  <c r="AM8" i="47"/>
  <c r="AM6" i="47"/>
  <c r="AM3" i="47"/>
  <c r="AM17" i="47"/>
  <c r="AM9" i="47"/>
  <c r="AM5" i="47"/>
  <c r="AM15" i="47"/>
  <c r="AM18" i="47"/>
  <c r="AM11" i="47"/>
  <c r="AM20" i="47"/>
  <c r="AM13" i="47"/>
  <c r="AM10" i="47"/>
  <c r="AM7" i="47"/>
  <c r="AM19" i="47"/>
  <c r="AM14" i="47"/>
  <c r="AM16" i="47"/>
  <c r="AM21" i="47"/>
  <c r="AM22" i="47"/>
  <c r="AM4" i="47"/>
  <c r="AM12" i="47"/>
  <c r="AL6" i="47"/>
  <c r="AL17" i="47"/>
  <c r="AL5" i="47"/>
  <c r="AL18" i="47"/>
  <c r="AL20" i="47"/>
  <c r="AL10" i="47"/>
  <c r="AL19" i="47"/>
  <c r="AL16" i="47"/>
  <c r="AL22" i="47"/>
  <c r="AL12" i="47"/>
  <c r="AJ8" i="47"/>
  <c r="AK8" i="47"/>
  <c r="AK6" i="47"/>
  <c r="AK3" i="47"/>
  <c r="AK17" i="47"/>
  <c r="AK9" i="47"/>
  <c r="AK5" i="47"/>
  <c r="AK15" i="47"/>
  <c r="AK18" i="47"/>
  <c r="AK11" i="47"/>
  <c r="AK20" i="47"/>
  <c r="AK13" i="47"/>
  <c r="AK10" i="47"/>
  <c r="AK7" i="47"/>
  <c r="AK19" i="47"/>
  <c r="AK14" i="47"/>
  <c r="AK16" i="47"/>
  <c r="AK21" i="47"/>
  <c r="AK22" i="47"/>
  <c r="AK4" i="47"/>
  <c r="AK12" i="47"/>
  <c r="X4" i="38"/>
  <c r="Y4" i="38"/>
  <c r="Z4" i="38"/>
  <c r="AA4" i="38"/>
  <c r="AB4" i="38"/>
  <c r="AC4" i="38"/>
  <c r="X22" i="38"/>
  <c r="Y22" i="38"/>
  <c r="Z22" i="38"/>
  <c r="AA22" i="38"/>
  <c r="AB22" i="38"/>
  <c r="AC22" i="38"/>
  <c r="X21" i="38"/>
  <c r="Y21" i="38"/>
  <c r="Z21" i="38"/>
  <c r="AA21" i="38"/>
  <c r="AB21" i="38"/>
  <c r="AC21" i="38"/>
  <c r="X16" i="38"/>
  <c r="Y16" i="38"/>
  <c r="Z16" i="38"/>
  <c r="AA16" i="38"/>
  <c r="AB16" i="38"/>
  <c r="AC16" i="38"/>
  <c r="X14" i="38"/>
  <c r="Y14" i="38"/>
  <c r="Z14" i="38"/>
  <c r="AA14" i="38"/>
  <c r="AB14" i="38"/>
  <c r="AC14" i="38"/>
  <c r="X19" i="38"/>
  <c r="Y19" i="38"/>
  <c r="Z19" i="38"/>
  <c r="AA19" i="38"/>
  <c r="AB19" i="38"/>
  <c r="AC19" i="38"/>
  <c r="X7" i="38"/>
  <c r="Y7" i="38"/>
  <c r="Z7" i="38"/>
  <c r="AA7" i="38"/>
  <c r="AB7" i="38"/>
  <c r="AC7" i="38"/>
  <c r="X10" i="38"/>
  <c r="Y10" i="38"/>
  <c r="Z10" i="38"/>
  <c r="AA10" i="38"/>
  <c r="AB10" i="38"/>
  <c r="AC10" i="38"/>
  <c r="X12" i="38"/>
  <c r="Y12" i="38"/>
  <c r="Z12" i="38"/>
  <c r="AA12" i="38"/>
  <c r="AB12" i="38"/>
  <c r="AC12" i="38"/>
  <c r="X20" i="38"/>
  <c r="Y20" i="38"/>
  <c r="Z20" i="38"/>
  <c r="AA20" i="38"/>
  <c r="AB20" i="38"/>
  <c r="AC20" i="38"/>
  <c r="X11" i="38"/>
  <c r="Y11" i="38"/>
  <c r="Z11" i="38"/>
  <c r="AA11" i="38"/>
  <c r="AB11" i="38"/>
  <c r="AC11" i="38"/>
  <c r="X18" i="38"/>
  <c r="Y18" i="38"/>
  <c r="Z18" i="38"/>
  <c r="AA18" i="38"/>
  <c r="AB18" i="38"/>
  <c r="AC18" i="38"/>
  <c r="X15" i="38"/>
  <c r="Y15" i="38"/>
  <c r="Z15" i="38"/>
  <c r="AA15" i="38"/>
  <c r="AB15" i="38"/>
  <c r="AC15" i="38"/>
  <c r="X6" i="38"/>
  <c r="Y6" i="38"/>
  <c r="Z6" i="38"/>
  <c r="AA6" i="38"/>
  <c r="AB6" i="38"/>
  <c r="AC6" i="38"/>
  <c r="X9" i="38"/>
  <c r="Y9" i="38"/>
  <c r="Z9" i="38"/>
  <c r="AA9" i="38"/>
  <c r="AB9" i="38"/>
  <c r="AC9" i="38"/>
  <c r="X17" i="38"/>
  <c r="Y17" i="38"/>
  <c r="Z17" i="38"/>
  <c r="AA17" i="38"/>
  <c r="AB17" i="38"/>
  <c r="AC17" i="38"/>
  <c r="X5" i="38"/>
  <c r="Y5" i="38"/>
  <c r="Z5" i="38"/>
  <c r="AA5" i="38"/>
  <c r="AB5" i="38"/>
  <c r="AC5" i="38"/>
  <c r="X3" i="38"/>
  <c r="Y3" i="38"/>
  <c r="Z3" i="38"/>
  <c r="AA3" i="38"/>
  <c r="AB3" i="38"/>
  <c r="AC3" i="38"/>
  <c r="X8" i="38"/>
  <c r="Y8" i="38"/>
  <c r="Z8" i="38"/>
  <c r="AA8" i="38"/>
  <c r="AB8" i="38"/>
  <c r="AC8" i="38"/>
  <c r="X13" i="38"/>
  <c r="Y13" i="38"/>
  <c r="Z13" i="38"/>
  <c r="AA13" i="38"/>
  <c r="AB13" i="38"/>
  <c r="AC13" i="38"/>
  <c r="W2" i="38"/>
  <c r="U4" i="38"/>
  <c r="W4" i="38"/>
  <c r="U22" i="38"/>
  <c r="W22" i="38"/>
  <c r="U21" i="38"/>
  <c r="W21" i="38"/>
  <c r="U16" i="38"/>
  <c r="W16" i="38"/>
  <c r="U14" i="38"/>
  <c r="W14" i="38"/>
  <c r="U19" i="38"/>
  <c r="W19" i="38"/>
  <c r="U7" i="38"/>
  <c r="W7" i="38"/>
  <c r="U10" i="38"/>
  <c r="W10" i="38"/>
  <c r="U12" i="38"/>
  <c r="W12" i="38"/>
  <c r="U20" i="38"/>
  <c r="W20" i="38"/>
  <c r="U11" i="38"/>
  <c r="W11" i="38"/>
  <c r="U18" i="38"/>
  <c r="W18" i="38"/>
  <c r="U15" i="38"/>
  <c r="W15" i="38"/>
  <c r="U6" i="38"/>
  <c r="W6" i="38"/>
  <c r="U9" i="38"/>
  <c r="W9" i="38"/>
  <c r="U17" i="38"/>
  <c r="W17" i="38"/>
  <c r="U5" i="38"/>
  <c r="W5" i="38"/>
  <c r="U3" i="38"/>
  <c r="W3" i="38"/>
  <c r="U8" i="38"/>
  <c r="W8" i="38"/>
  <c r="U13" i="38"/>
  <c r="W13" i="38"/>
  <c r="M1" i="38"/>
  <c r="R2" i="38"/>
  <c r="S2" i="38"/>
  <c r="T2" i="38"/>
  <c r="M4" i="38"/>
  <c r="N4" i="38"/>
  <c r="O4" i="38"/>
  <c r="P4" i="38"/>
  <c r="Q4" i="38"/>
  <c r="R4" i="38"/>
  <c r="S4" i="38"/>
  <c r="T4" i="38"/>
  <c r="M22" i="38"/>
  <c r="N22" i="38"/>
  <c r="O22" i="38"/>
  <c r="P22" i="38"/>
  <c r="Q22" i="38"/>
  <c r="R22" i="38"/>
  <c r="S22" i="38"/>
  <c r="T22" i="38"/>
  <c r="M21" i="38"/>
  <c r="N21" i="38"/>
  <c r="O21" i="38"/>
  <c r="P21" i="38"/>
  <c r="Q21" i="38"/>
  <c r="R21" i="38"/>
  <c r="S21" i="38"/>
  <c r="T21" i="38"/>
  <c r="M16" i="38"/>
  <c r="N16" i="38"/>
  <c r="O16" i="38"/>
  <c r="P16" i="38"/>
  <c r="Q16" i="38"/>
  <c r="R16" i="38"/>
  <c r="S16" i="38"/>
  <c r="T16" i="38"/>
  <c r="M14" i="38"/>
  <c r="N14" i="38"/>
  <c r="O14" i="38"/>
  <c r="P14" i="38"/>
  <c r="Q14" i="38"/>
  <c r="R14" i="38"/>
  <c r="S14" i="38"/>
  <c r="T14" i="38"/>
  <c r="M19" i="38"/>
  <c r="N19" i="38"/>
  <c r="O19" i="38"/>
  <c r="P19" i="38"/>
  <c r="Q19" i="38"/>
  <c r="R19" i="38"/>
  <c r="S19" i="38"/>
  <c r="T19" i="38"/>
  <c r="M7" i="38"/>
  <c r="N7" i="38"/>
  <c r="O7" i="38"/>
  <c r="P7" i="38"/>
  <c r="Q7" i="38"/>
  <c r="R7" i="38"/>
  <c r="S7" i="38"/>
  <c r="T7" i="38"/>
  <c r="M10" i="38"/>
  <c r="N10" i="38"/>
  <c r="O10" i="38"/>
  <c r="P10" i="38"/>
  <c r="Q10" i="38"/>
  <c r="R10" i="38"/>
  <c r="S10" i="38"/>
  <c r="T10" i="38"/>
  <c r="M12" i="38"/>
  <c r="N12" i="38"/>
  <c r="O12" i="38"/>
  <c r="P12" i="38"/>
  <c r="Q12" i="38"/>
  <c r="R12" i="38"/>
  <c r="S12" i="38"/>
  <c r="T12" i="38"/>
  <c r="M20" i="38"/>
  <c r="N20" i="38"/>
  <c r="O20" i="38"/>
  <c r="P20" i="38"/>
  <c r="Q20" i="38"/>
  <c r="R20" i="38"/>
  <c r="S20" i="38"/>
  <c r="T20" i="38"/>
  <c r="M11" i="38"/>
  <c r="N11" i="38"/>
  <c r="O11" i="38"/>
  <c r="P11" i="38"/>
  <c r="Q11" i="38"/>
  <c r="R11" i="38"/>
  <c r="S11" i="38"/>
  <c r="T11" i="38"/>
  <c r="M18" i="38"/>
  <c r="N18" i="38"/>
  <c r="O18" i="38"/>
  <c r="P18" i="38"/>
  <c r="Q18" i="38"/>
  <c r="R18" i="38"/>
  <c r="S18" i="38"/>
  <c r="T18" i="38"/>
  <c r="M15" i="38"/>
  <c r="N15" i="38"/>
  <c r="O15" i="38"/>
  <c r="P15" i="38"/>
  <c r="Q15" i="38"/>
  <c r="R15" i="38"/>
  <c r="S15" i="38"/>
  <c r="T15" i="38"/>
  <c r="M6" i="38"/>
  <c r="N6" i="38"/>
  <c r="O6" i="38"/>
  <c r="P6" i="38"/>
  <c r="Q6" i="38"/>
  <c r="R6" i="38"/>
  <c r="S6" i="38"/>
  <c r="T6" i="38"/>
  <c r="M9" i="38"/>
  <c r="N9" i="38"/>
  <c r="O9" i="38"/>
  <c r="P9" i="38"/>
  <c r="Q9" i="38"/>
  <c r="R9" i="38"/>
  <c r="S9" i="38"/>
  <c r="T9" i="38"/>
  <c r="M17" i="38"/>
  <c r="N17" i="38"/>
  <c r="O17" i="38"/>
  <c r="P17" i="38"/>
  <c r="Q17" i="38"/>
  <c r="R17" i="38"/>
  <c r="S17" i="38"/>
  <c r="T17" i="38"/>
  <c r="M5" i="38"/>
  <c r="N5" i="38"/>
  <c r="O5" i="38"/>
  <c r="P5" i="38"/>
  <c r="Q5" i="38"/>
  <c r="R5" i="38"/>
  <c r="S5" i="38"/>
  <c r="T5" i="38"/>
  <c r="M3" i="38"/>
  <c r="N3" i="38"/>
  <c r="O3" i="38"/>
  <c r="P3" i="38"/>
  <c r="Q3" i="38"/>
  <c r="R3" i="38"/>
  <c r="S3" i="38"/>
  <c r="T3" i="38"/>
  <c r="M8" i="38"/>
  <c r="N8" i="38"/>
  <c r="O8" i="38"/>
  <c r="P8" i="38"/>
  <c r="Q8" i="38"/>
  <c r="R8" i="38"/>
  <c r="S8" i="38"/>
  <c r="T8" i="38"/>
  <c r="M13" i="38"/>
  <c r="N13" i="38"/>
  <c r="O13" i="38"/>
  <c r="P13" i="38"/>
  <c r="Q13" i="38"/>
  <c r="R13" i="38"/>
  <c r="S13" i="38"/>
  <c r="T13" i="38"/>
  <c r="L2" i="38"/>
  <c r="L4" i="38"/>
  <c r="L22" i="38"/>
  <c r="L21" i="38"/>
  <c r="L16" i="38"/>
  <c r="L14" i="38"/>
  <c r="L19" i="38"/>
  <c r="L7" i="38"/>
  <c r="L10" i="38"/>
  <c r="L12" i="38"/>
  <c r="L20" i="38"/>
  <c r="L11" i="38"/>
  <c r="L18" i="38"/>
  <c r="L15" i="38"/>
  <c r="L6" i="38"/>
  <c r="L9" i="38"/>
  <c r="L17" i="38"/>
  <c r="L5" i="38"/>
  <c r="L3" i="38"/>
  <c r="L8" i="38"/>
  <c r="L13" i="38"/>
  <c r="B1" i="38"/>
  <c r="G2" i="38"/>
  <c r="H2" i="38"/>
  <c r="I2" i="38"/>
  <c r="B4" i="38"/>
  <c r="C4" i="38"/>
  <c r="D4" i="38"/>
  <c r="E4" i="38"/>
  <c r="F4" i="38"/>
  <c r="G4" i="38"/>
  <c r="H4" i="38"/>
  <c r="I4" i="38"/>
  <c r="J4" i="38"/>
  <c r="B22" i="38"/>
  <c r="C22" i="38"/>
  <c r="D22" i="38"/>
  <c r="E22" i="38"/>
  <c r="F22" i="38"/>
  <c r="G22" i="38"/>
  <c r="H22" i="38"/>
  <c r="I22" i="38"/>
  <c r="J22" i="38"/>
  <c r="B21" i="38"/>
  <c r="C21" i="38"/>
  <c r="D21" i="38"/>
  <c r="E21" i="38"/>
  <c r="F21" i="38"/>
  <c r="G21" i="38"/>
  <c r="H21" i="38"/>
  <c r="I21" i="38"/>
  <c r="J21" i="38"/>
  <c r="B16" i="38"/>
  <c r="C16" i="38"/>
  <c r="D16" i="38"/>
  <c r="E16" i="38"/>
  <c r="F16" i="38"/>
  <c r="G16" i="38"/>
  <c r="H16" i="38"/>
  <c r="I16" i="38"/>
  <c r="J16" i="38"/>
  <c r="B14" i="38"/>
  <c r="C14" i="38"/>
  <c r="D14" i="38"/>
  <c r="E14" i="38"/>
  <c r="F14" i="38"/>
  <c r="G14" i="38"/>
  <c r="H14" i="38"/>
  <c r="I14" i="38"/>
  <c r="J14" i="38"/>
  <c r="B19" i="38"/>
  <c r="C19" i="38"/>
  <c r="D19" i="38"/>
  <c r="E19" i="38"/>
  <c r="F19" i="38"/>
  <c r="G19" i="38"/>
  <c r="H19" i="38"/>
  <c r="I19" i="38"/>
  <c r="J19" i="38"/>
  <c r="B7" i="38"/>
  <c r="C7" i="38"/>
  <c r="D7" i="38"/>
  <c r="E7" i="38"/>
  <c r="F7" i="38"/>
  <c r="G7" i="38"/>
  <c r="H7" i="38"/>
  <c r="I7" i="38"/>
  <c r="J7" i="38"/>
  <c r="B10" i="38"/>
  <c r="C10" i="38"/>
  <c r="D10" i="38"/>
  <c r="E10" i="38"/>
  <c r="F10" i="38"/>
  <c r="G10" i="38"/>
  <c r="H10" i="38"/>
  <c r="I10" i="38"/>
  <c r="J10" i="38"/>
  <c r="B12" i="38"/>
  <c r="C12" i="38"/>
  <c r="D12" i="38"/>
  <c r="E12" i="38"/>
  <c r="F12" i="38"/>
  <c r="G12" i="38"/>
  <c r="H12" i="38"/>
  <c r="I12" i="38"/>
  <c r="J12" i="38"/>
  <c r="B20" i="38"/>
  <c r="C20" i="38"/>
  <c r="D20" i="38"/>
  <c r="E20" i="38"/>
  <c r="F20" i="38"/>
  <c r="G20" i="38"/>
  <c r="H20" i="38"/>
  <c r="I20" i="38"/>
  <c r="J20" i="38"/>
  <c r="B11" i="38"/>
  <c r="C11" i="38"/>
  <c r="D11" i="38"/>
  <c r="E11" i="38"/>
  <c r="F11" i="38"/>
  <c r="G11" i="38"/>
  <c r="H11" i="38"/>
  <c r="I11" i="38"/>
  <c r="J11" i="38"/>
  <c r="B18" i="38"/>
  <c r="C18" i="38"/>
  <c r="D18" i="38"/>
  <c r="E18" i="38"/>
  <c r="F18" i="38"/>
  <c r="G18" i="38"/>
  <c r="H18" i="38"/>
  <c r="I18" i="38"/>
  <c r="J18" i="38"/>
  <c r="B15" i="38"/>
  <c r="C15" i="38"/>
  <c r="D15" i="38"/>
  <c r="E15" i="38"/>
  <c r="F15" i="38"/>
  <c r="G15" i="38"/>
  <c r="H15" i="38"/>
  <c r="I15" i="38"/>
  <c r="J15" i="38"/>
  <c r="B6" i="38"/>
  <c r="C6" i="38"/>
  <c r="D6" i="38"/>
  <c r="E6" i="38"/>
  <c r="F6" i="38"/>
  <c r="G6" i="38"/>
  <c r="H6" i="38"/>
  <c r="I6" i="38"/>
  <c r="J6" i="38"/>
  <c r="B9" i="38"/>
  <c r="C9" i="38"/>
  <c r="D9" i="38"/>
  <c r="E9" i="38"/>
  <c r="F9" i="38"/>
  <c r="G9" i="38"/>
  <c r="H9" i="38"/>
  <c r="I9" i="38"/>
  <c r="J9" i="38"/>
  <c r="B17" i="38"/>
  <c r="C17" i="38"/>
  <c r="D17" i="38"/>
  <c r="E17" i="38"/>
  <c r="F17" i="38"/>
  <c r="G17" i="38"/>
  <c r="H17" i="38"/>
  <c r="I17" i="38"/>
  <c r="J17" i="38"/>
  <c r="B5" i="38"/>
  <c r="C5" i="38"/>
  <c r="D5" i="38"/>
  <c r="E5" i="38"/>
  <c r="F5" i="38"/>
  <c r="G5" i="38"/>
  <c r="H5" i="38"/>
  <c r="I5" i="38"/>
  <c r="J5" i="38"/>
  <c r="B3" i="38"/>
  <c r="C3" i="38"/>
  <c r="D3" i="38"/>
  <c r="E3" i="38"/>
  <c r="F3" i="38"/>
  <c r="G3" i="38"/>
  <c r="H3" i="38"/>
  <c r="I3" i="38"/>
  <c r="J3" i="38"/>
  <c r="B8" i="38"/>
  <c r="C8" i="38"/>
  <c r="D8" i="38"/>
  <c r="E8" i="38"/>
  <c r="F8" i="38"/>
  <c r="G8" i="38"/>
  <c r="H8" i="38"/>
  <c r="I8" i="38"/>
  <c r="J8" i="38"/>
  <c r="B13" i="38"/>
  <c r="C13" i="38"/>
  <c r="D13" i="38"/>
  <c r="E13" i="38"/>
  <c r="F13" i="38"/>
  <c r="G13" i="38"/>
  <c r="H13" i="38"/>
  <c r="I13" i="38"/>
  <c r="J13" i="38"/>
  <c r="A13" i="38"/>
  <c r="A2" i="38"/>
  <c r="A4" i="38"/>
  <c r="A22" i="38"/>
  <c r="A21" i="38"/>
  <c r="A16" i="38"/>
  <c r="A14" i="38"/>
  <c r="A19" i="38"/>
  <c r="A7" i="38"/>
  <c r="A10" i="38"/>
  <c r="A12" i="38"/>
  <c r="A20" i="38"/>
  <c r="A11" i="38"/>
  <c r="A18" i="38"/>
  <c r="A15" i="38"/>
  <c r="A6" i="38"/>
  <c r="A9" i="38"/>
  <c r="A17" i="38"/>
  <c r="A5" i="38"/>
  <c r="A3" i="38"/>
  <c r="A8" i="38"/>
  <c r="K4" i="11" l="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3" i="11"/>
  <c r="N3" i="11"/>
  <c r="N4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2" i="11"/>
  <c r="L3" i="11"/>
  <c r="M3" i="11"/>
  <c r="L4" i="11"/>
  <c r="M4" i="11"/>
  <c r="L5" i="11"/>
  <c r="M5" i="11"/>
  <c r="L6" i="11"/>
  <c r="M6" i="11"/>
  <c r="L7" i="11"/>
  <c r="M7" i="11"/>
  <c r="L8" i="11"/>
  <c r="M8" i="11"/>
  <c r="L9" i="11"/>
  <c r="M9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L27" i="11"/>
  <c r="M27" i="11"/>
  <c r="L28" i="11"/>
  <c r="M28" i="11"/>
  <c r="L29" i="11"/>
  <c r="M29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L38" i="11"/>
  <c r="M38" i="11"/>
  <c r="L39" i="11"/>
  <c r="M39" i="11"/>
  <c r="L40" i="11"/>
  <c r="M40" i="11"/>
  <c r="L41" i="11"/>
  <c r="M41" i="11"/>
  <c r="L42" i="11"/>
  <c r="M42" i="11"/>
  <c r="L43" i="11"/>
  <c r="M43" i="11"/>
  <c r="L44" i="11"/>
  <c r="M44" i="11"/>
  <c r="L45" i="11"/>
  <c r="M45" i="11"/>
  <c r="L46" i="11"/>
  <c r="M46" i="11"/>
  <c r="L47" i="11"/>
  <c r="M47" i="11"/>
  <c r="L48" i="11"/>
  <c r="M48" i="11"/>
  <c r="L49" i="11"/>
  <c r="M49" i="11"/>
  <c r="L50" i="11"/>
  <c r="M50" i="11"/>
  <c r="L51" i="11"/>
  <c r="M51" i="11"/>
  <c r="L52" i="11"/>
  <c r="M52" i="11"/>
  <c r="L53" i="11"/>
  <c r="M53" i="11"/>
  <c r="L54" i="11"/>
  <c r="M54" i="11"/>
  <c r="L55" i="11"/>
  <c r="M55" i="11"/>
  <c r="L56" i="11"/>
  <c r="M56" i="11"/>
  <c r="L57" i="11"/>
  <c r="M57" i="11"/>
  <c r="L58" i="11"/>
  <c r="M58" i="11"/>
  <c r="L59" i="11"/>
  <c r="M59" i="11"/>
  <c r="L60" i="11"/>
  <c r="M60" i="11"/>
  <c r="L61" i="11"/>
  <c r="M61" i="11"/>
  <c r="L62" i="11"/>
  <c r="M62" i="11"/>
  <c r="M2" i="11"/>
  <c r="L2" i="11"/>
  <c r="C23" i="35"/>
  <c r="B27" i="35"/>
  <c r="B26" i="35"/>
  <c r="B25" i="35"/>
  <c r="C3" i="35"/>
  <c r="C4" i="35"/>
  <c r="C5" i="35"/>
  <c r="C6" i="35"/>
  <c r="C7" i="35"/>
  <c r="C8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" i="35"/>
  <c r="B24" i="35"/>
  <c r="B23" i="35"/>
  <c r="B3" i="35"/>
  <c r="B4" i="35"/>
  <c r="B5" i="35"/>
  <c r="B6" i="35"/>
  <c r="B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" i="35"/>
  <c r="A3" i="35"/>
  <c r="A4" i="35"/>
  <c r="A5" i="35"/>
  <c r="A6" i="35"/>
  <c r="A7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" i="35"/>
  <c r="A4" i="25"/>
  <c r="A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3" i="25"/>
  <c r="C22" i="25"/>
  <c r="E22" i="25"/>
  <c r="G22" i="25"/>
  <c r="C3" i="25"/>
  <c r="E3" i="25"/>
  <c r="G3" i="25"/>
  <c r="C4" i="25"/>
  <c r="E4" i="25"/>
  <c r="G4" i="25"/>
  <c r="C5" i="25"/>
  <c r="E5" i="25"/>
  <c r="G5" i="25"/>
  <c r="C6" i="25"/>
  <c r="E6" i="25"/>
  <c r="G6" i="25"/>
  <c r="C7" i="25"/>
  <c r="E7" i="25"/>
  <c r="G7" i="25"/>
  <c r="C8" i="25"/>
  <c r="E8" i="25"/>
  <c r="G8" i="25"/>
  <c r="C9" i="25"/>
  <c r="E9" i="25"/>
  <c r="G9" i="25"/>
  <c r="C10" i="25"/>
  <c r="E10" i="25"/>
  <c r="G10" i="25"/>
  <c r="C11" i="25"/>
  <c r="E11" i="25"/>
  <c r="G11" i="25"/>
  <c r="C12" i="25"/>
  <c r="E12" i="25"/>
  <c r="G12" i="25"/>
  <c r="C13" i="25"/>
  <c r="E13" i="25"/>
  <c r="G13" i="25"/>
  <c r="C14" i="25"/>
  <c r="E14" i="25"/>
  <c r="G14" i="25"/>
  <c r="C15" i="25"/>
  <c r="E15" i="25"/>
  <c r="G15" i="25"/>
  <c r="C16" i="25"/>
  <c r="E16" i="25"/>
  <c r="G16" i="25"/>
  <c r="C17" i="25"/>
  <c r="E17" i="25"/>
  <c r="G17" i="25"/>
  <c r="C18" i="25"/>
  <c r="E18" i="25"/>
  <c r="G18" i="25"/>
  <c r="C19" i="25"/>
  <c r="E19" i="25"/>
  <c r="G19" i="25"/>
  <c r="C20" i="25"/>
  <c r="E20" i="25"/>
  <c r="G20" i="25"/>
  <c r="C21" i="25"/>
  <c r="E21" i="25"/>
  <c r="G21" i="25"/>
  <c r="AW3" i="10"/>
  <c r="AX3" i="10"/>
  <c r="AW4" i="10"/>
  <c r="AX4" i="10"/>
  <c r="AW5" i="10"/>
  <c r="AX5" i="10"/>
  <c r="AW6" i="10"/>
  <c r="AX6" i="10"/>
  <c r="AW7" i="10"/>
  <c r="AX7" i="10"/>
  <c r="AW8" i="10"/>
  <c r="AX8" i="10"/>
  <c r="AW9" i="10"/>
  <c r="AX9" i="10"/>
  <c r="AW10" i="10"/>
  <c r="AX10" i="10"/>
  <c r="AW11" i="10"/>
  <c r="AX11" i="10"/>
  <c r="AW12" i="10"/>
  <c r="AX12" i="10"/>
  <c r="AW13" i="10"/>
  <c r="AX13" i="10"/>
  <c r="AW14" i="10"/>
  <c r="AX14" i="10"/>
  <c r="AW15" i="10"/>
  <c r="AX15" i="10"/>
  <c r="AW16" i="10"/>
  <c r="AX16" i="10"/>
  <c r="AW17" i="10"/>
  <c r="AX17" i="10"/>
  <c r="AW18" i="10"/>
  <c r="AX18" i="10"/>
  <c r="AW19" i="10"/>
  <c r="AX19" i="10"/>
  <c r="AW20" i="10"/>
  <c r="AX20" i="10"/>
  <c r="AW21" i="10"/>
  <c r="AX21" i="10"/>
  <c r="AW22" i="10"/>
  <c r="AX22" i="10"/>
  <c r="AW23" i="10"/>
  <c r="AX23" i="10"/>
  <c r="AW24" i="10"/>
  <c r="AX24" i="10"/>
  <c r="AW25" i="10"/>
  <c r="AX25" i="10"/>
  <c r="AW26" i="10"/>
  <c r="AX26" i="10"/>
  <c r="AW27" i="10"/>
  <c r="AX27" i="10"/>
  <c r="AW28" i="10"/>
  <c r="AX28" i="10"/>
  <c r="AW29" i="10"/>
  <c r="AX29" i="10"/>
  <c r="AW30" i="10"/>
  <c r="AX30" i="10"/>
  <c r="AW31" i="10"/>
  <c r="AX31" i="10"/>
  <c r="AW32" i="10"/>
  <c r="AX32" i="10"/>
  <c r="AW33" i="10"/>
  <c r="AX33" i="10"/>
  <c r="AW34" i="10"/>
  <c r="AX34" i="10"/>
  <c r="AW35" i="10"/>
  <c r="AX35" i="10"/>
  <c r="AW36" i="10"/>
  <c r="AX36" i="10"/>
  <c r="AW37" i="10"/>
  <c r="AX37" i="10"/>
  <c r="AW38" i="10"/>
  <c r="AX38" i="10"/>
  <c r="AW39" i="10"/>
  <c r="AX39" i="10"/>
  <c r="AW40" i="10"/>
  <c r="AX40" i="10"/>
  <c r="AW41" i="10"/>
  <c r="AX41" i="10"/>
  <c r="AW42" i="10"/>
  <c r="AX42" i="10"/>
  <c r="AW43" i="10"/>
  <c r="AX43" i="10"/>
  <c r="AW44" i="10"/>
  <c r="AX44" i="10"/>
  <c r="AW45" i="10"/>
  <c r="AX45" i="10"/>
  <c r="AW46" i="10"/>
  <c r="AX46" i="10"/>
  <c r="AW47" i="10"/>
  <c r="AX47" i="10"/>
  <c r="AW48" i="10"/>
  <c r="AX48" i="10"/>
  <c r="AW49" i="10"/>
  <c r="AX49" i="10"/>
  <c r="AW50" i="10"/>
  <c r="AX50" i="10"/>
  <c r="AW51" i="10"/>
  <c r="AX51" i="10"/>
  <c r="AW52" i="10"/>
  <c r="AX52" i="10"/>
  <c r="AW53" i="10"/>
  <c r="AX53" i="10"/>
  <c r="AW54" i="10"/>
  <c r="AX54" i="10"/>
  <c r="AW55" i="10"/>
  <c r="AX55" i="10"/>
  <c r="AW56" i="10"/>
  <c r="AX56" i="10"/>
  <c r="AW57" i="10"/>
  <c r="AX57" i="10"/>
  <c r="AW58" i="10"/>
  <c r="AX58" i="10"/>
  <c r="AW59" i="10"/>
  <c r="AX59" i="10"/>
  <c r="AW60" i="10"/>
  <c r="AX60" i="10"/>
  <c r="AW61" i="10"/>
  <c r="AX61" i="10"/>
  <c r="AW62" i="10"/>
  <c r="AX62" i="10"/>
  <c r="AX2" i="10"/>
  <c r="AW2" i="10"/>
  <c r="M3" i="5"/>
  <c r="N3" i="5"/>
  <c r="O3" i="5"/>
  <c r="P3" i="5"/>
  <c r="M4" i="5"/>
  <c r="N4" i="5"/>
  <c r="O4" i="5"/>
  <c r="P4" i="5"/>
  <c r="M5" i="5"/>
  <c r="N5" i="5"/>
  <c r="O5" i="5"/>
  <c r="P5" i="5"/>
  <c r="M6" i="5"/>
  <c r="N6" i="5"/>
  <c r="O6" i="5"/>
  <c r="P6" i="5"/>
  <c r="M7" i="5"/>
  <c r="N7" i="5"/>
  <c r="O7" i="5"/>
  <c r="P7" i="5"/>
  <c r="M8" i="5"/>
  <c r="N8" i="5"/>
  <c r="O8" i="5"/>
  <c r="P8" i="5"/>
  <c r="M9" i="5"/>
  <c r="N9" i="5"/>
  <c r="O9" i="5"/>
  <c r="P9" i="5"/>
  <c r="M10" i="5"/>
  <c r="N10" i="5"/>
  <c r="O10" i="5"/>
  <c r="P10" i="5"/>
  <c r="M11" i="5"/>
  <c r="N11" i="5"/>
  <c r="O11" i="5"/>
  <c r="P11" i="5"/>
  <c r="M12" i="5"/>
  <c r="N12" i="5"/>
  <c r="O12" i="5"/>
  <c r="P12" i="5"/>
  <c r="M13" i="5"/>
  <c r="N13" i="5"/>
  <c r="O13" i="5"/>
  <c r="P13" i="5"/>
  <c r="M14" i="5"/>
  <c r="N14" i="5"/>
  <c r="O14" i="5"/>
  <c r="P14" i="5"/>
  <c r="M15" i="5"/>
  <c r="N15" i="5"/>
  <c r="O15" i="5"/>
  <c r="P15" i="5"/>
  <c r="M16" i="5"/>
  <c r="N16" i="5"/>
  <c r="O16" i="5"/>
  <c r="P16" i="5"/>
  <c r="M17" i="5"/>
  <c r="N17" i="5"/>
  <c r="O17" i="5"/>
  <c r="P17" i="5"/>
  <c r="M18" i="5"/>
  <c r="N18" i="5"/>
  <c r="O18" i="5"/>
  <c r="P18" i="5"/>
  <c r="M19" i="5"/>
  <c r="N19" i="5"/>
  <c r="O19" i="5"/>
  <c r="P19" i="5"/>
  <c r="M20" i="5"/>
  <c r="N20" i="5"/>
  <c r="O20" i="5"/>
  <c r="P20" i="5"/>
  <c r="M21" i="5"/>
  <c r="N21" i="5"/>
  <c r="O21" i="5"/>
  <c r="P21" i="5"/>
  <c r="M22" i="5"/>
  <c r="N22" i="5"/>
  <c r="O22" i="5"/>
  <c r="P22" i="5"/>
  <c r="M23" i="5"/>
  <c r="N23" i="5"/>
  <c r="O23" i="5"/>
  <c r="P23" i="5"/>
  <c r="M24" i="5"/>
  <c r="N24" i="5"/>
  <c r="O24" i="5"/>
  <c r="P24" i="5"/>
  <c r="M25" i="5"/>
  <c r="N25" i="5"/>
  <c r="O25" i="5"/>
  <c r="P25" i="5"/>
  <c r="M26" i="5"/>
  <c r="N26" i="5"/>
  <c r="O26" i="5"/>
  <c r="P26" i="5"/>
  <c r="M27" i="5"/>
  <c r="N27" i="5"/>
  <c r="O27" i="5"/>
  <c r="P27" i="5"/>
  <c r="M28" i="5"/>
  <c r="N28" i="5"/>
  <c r="O28" i="5"/>
  <c r="P28" i="5"/>
  <c r="M29" i="5"/>
  <c r="N29" i="5"/>
  <c r="O29" i="5"/>
  <c r="P29" i="5"/>
  <c r="M30" i="5"/>
  <c r="N30" i="5"/>
  <c r="O30" i="5"/>
  <c r="P30" i="5"/>
  <c r="M31" i="5"/>
  <c r="N31" i="5"/>
  <c r="O31" i="5"/>
  <c r="P31" i="5"/>
  <c r="M32" i="5"/>
  <c r="N32" i="5"/>
  <c r="O32" i="5"/>
  <c r="P32" i="5"/>
  <c r="M33" i="5"/>
  <c r="N33" i="5"/>
  <c r="O33" i="5"/>
  <c r="P33" i="5"/>
  <c r="M34" i="5"/>
  <c r="N34" i="5"/>
  <c r="O34" i="5"/>
  <c r="P34" i="5"/>
  <c r="M35" i="5"/>
  <c r="N35" i="5"/>
  <c r="O35" i="5"/>
  <c r="P35" i="5"/>
  <c r="M36" i="5"/>
  <c r="N36" i="5"/>
  <c r="O36" i="5"/>
  <c r="P36" i="5"/>
  <c r="M37" i="5"/>
  <c r="N37" i="5"/>
  <c r="O37" i="5"/>
  <c r="P37" i="5"/>
  <c r="M38" i="5"/>
  <c r="N38" i="5"/>
  <c r="O38" i="5"/>
  <c r="P38" i="5"/>
  <c r="M39" i="5"/>
  <c r="N39" i="5"/>
  <c r="O39" i="5"/>
  <c r="P39" i="5"/>
  <c r="M40" i="5"/>
  <c r="N40" i="5"/>
  <c r="O40" i="5"/>
  <c r="P40" i="5"/>
  <c r="M41" i="5"/>
  <c r="N41" i="5"/>
  <c r="O41" i="5"/>
  <c r="P41" i="5"/>
  <c r="M42" i="5"/>
  <c r="N42" i="5"/>
  <c r="O42" i="5"/>
  <c r="P42" i="5"/>
  <c r="M43" i="5"/>
  <c r="N43" i="5"/>
  <c r="O43" i="5"/>
  <c r="P43" i="5"/>
  <c r="M44" i="5"/>
  <c r="N44" i="5"/>
  <c r="O44" i="5"/>
  <c r="P44" i="5"/>
  <c r="M45" i="5"/>
  <c r="N45" i="5"/>
  <c r="O45" i="5"/>
  <c r="P45" i="5"/>
  <c r="M46" i="5"/>
  <c r="N46" i="5"/>
  <c r="O46" i="5"/>
  <c r="P46" i="5"/>
  <c r="M47" i="5"/>
  <c r="N47" i="5"/>
  <c r="O47" i="5"/>
  <c r="P47" i="5"/>
  <c r="M48" i="5"/>
  <c r="N48" i="5"/>
  <c r="O48" i="5"/>
  <c r="P48" i="5"/>
  <c r="M49" i="5"/>
  <c r="N49" i="5"/>
  <c r="O49" i="5"/>
  <c r="P49" i="5"/>
  <c r="M50" i="5"/>
  <c r="N50" i="5"/>
  <c r="O50" i="5"/>
  <c r="P50" i="5"/>
  <c r="M51" i="5"/>
  <c r="N51" i="5"/>
  <c r="O51" i="5"/>
  <c r="P51" i="5"/>
  <c r="M52" i="5"/>
  <c r="N52" i="5"/>
  <c r="O52" i="5"/>
  <c r="P52" i="5"/>
  <c r="M53" i="5"/>
  <c r="N53" i="5"/>
  <c r="O53" i="5"/>
  <c r="P53" i="5"/>
  <c r="M54" i="5"/>
  <c r="N54" i="5"/>
  <c r="O54" i="5"/>
  <c r="P54" i="5"/>
  <c r="M55" i="5"/>
  <c r="N55" i="5"/>
  <c r="O55" i="5"/>
  <c r="P55" i="5"/>
  <c r="M56" i="5"/>
  <c r="N56" i="5"/>
  <c r="O56" i="5"/>
  <c r="P56" i="5"/>
  <c r="M57" i="5"/>
  <c r="N57" i="5"/>
  <c r="O57" i="5"/>
  <c r="P57" i="5"/>
  <c r="M58" i="5"/>
  <c r="N58" i="5"/>
  <c r="O58" i="5"/>
  <c r="P58" i="5"/>
  <c r="M59" i="5"/>
  <c r="N59" i="5"/>
  <c r="O59" i="5"/>
  <c r="P59" i="5"/>
  <c r="M60" i="5"/>
  <c r="N60" i="5"/>
  <c r="O60" i="5"/>
  <c r="P60" i="5"/>
  <c r="M61" i="5"/>
  <c r="N61" i="5"/>
  <c r="O61" i="5"/>
  <c r="P61" i="5"/>
  <c r="M62" i="5"/>
  <c r="N62" i="5"/>
  <c r="O62" i="5"/>
  <c r="P62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3" i="5"/>
  <c r="A3" i="5"/>
  <c r="B3" i="5"/>
  <c r="A4" i="5"/>
  <c r="B4" i="5"/>
  <c r="A5" i="5"/>
  <c r="B5" i="5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B2" i="5"/>
  <c r="A2" i="5"/>
  <c r="F3" i="15" l="1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2" i="15"/>
  <c r="R62" i="10" l="1"/>
  <c r="AK62" i="10" s="1"/>
  <c r="R43" i="10"/>
  <c r="AK5" i="10" s="1"/>
  <c r="R44" i="10"/>
  <c r="AK8" i="10" s="1"/>
  <c r="R45" i="10"/>
  <c r="AK11" i="10" s="1"/>
  <c r="R46" i="10"/>
  <c r="AK14" i="10" s="1"/>
  <c r="R47" i="10"/>
  <c r="AK17" i="10" s="1"/>
  <c r="R48" i="10"/>
  <c r="AK20" i="10" s="1"/>
  <c r="R49" i="10"/>
  <c r="AK23" i="10" s="1"/>
  <c r="R50" i="10"/>
  <c r="AK26" i="10" s="1"/>
  <c r="R51" i="10"/>
  <c r="AK29" i="10" s="1"/>
  <c r="R52" i="10"/>
  <c r="AK32" i="10" s="1"/>
  <c r="R53" i="10"/>
  <c r="AK35" i="10" s="1"/>
  <c r="R54" i="10"/>
  <c r="AK38" i="10" s="1"/>
  <c r="R55" i="10"/>
  <c r="AK41" i="10" s="1"/>
  <c r="R56" i="10"/>
  <c r="AK44" i="10" s="1"/>
  <c r="R57" i="10"/>
  <c r="AK47" i="10" s="1"/>
  <c r="R58" i="10"/>
  <c r="AK50" i="10" s="1"/>
  <c r="R59" i="10"/>
  <c r="AK53" i="10" s="1"/>
  <c r="R60" i="10"/>
  <c r="AK56" i="10" s="1"/>
  <c r="R61" i="10"/>
  <c r="AK59" i="10" s="1"/>
  <c r="C3" i="10"/>
  <c r="D3" i="10"/>
  <c r="E3" i="10"/>
  <c r="F3" i="10"/>
  <c r="G3" i="10"/>
  <c r="H3" i="10"/>
  <c r="I3" i="10"/>
  <c r="J3" i="10"/>
  <c r="K3" i="10"/>
  <c r="L3" i="10"/>
  <c r="S43" i="10" s="1"/>
  <c r="AL5" i="10" s="1"/>
  <c r="AQ5" i="10" s="1"/>
  <c r="M3" i="10"/>
  <c r="T43" i="10" s="1"/>
  <c r="AM5" i="10" s="1"/>
  <c r="AR5" i="10" s="1"/>
  <c r="N3" i="10"/>
  <c r="U43" i="10" s="1"/>
  <c r="AN5" i="10" s="1"/>
  <c r="AS5" i="10" s="1"/>
  <c r="O3" i="10"/>
  <c r="V43" i="10" s="1"/>
  <c r="AO5" i="10" s="1"/>
  <c r="AT5" i="10" s="1"/>
  <c r="P3" i="10"/>
  <c r="W43" i="10" s="1"/>
  <c r="AP5" i="10" s="1"/>
  <c r="AU5" i="10" s="1"/>
  <c r="C4" i="10"/>
  <c r="D4" i="10"/>
  <c r="E4" i="10"/>
  <c r="F4" i="10"/>
  <c r="G4" i="10"/>
  <c r="H4" i="10"/>
  <c r="I4" i="10"/>
  <c r="J4" i="10"/>
  <c r="K4" i="10"/>
  <c r="L4" i="10"/>
  <c r="S44" i="10" s="1"/>
  <c r="AL8" i="10" s="1"/>
  <c r="AQ8" i="10" s="1"/>
  <c r="M4" i="10"/>
  <c r="T44" i="10" s="1"/>
  <c r="AM8" i="10" s="1"/>
  <c r="AR8" i="10" s="1"/>
  <c r="N4" i="10"/>
  <c r="U44" i="10" s="1"/>
  <c r="AN8" i="10" s="1"/>
  <c r="AS8" i="10" s="1"/>
  <c r="O4" i="10"/>
  <c r="V44" i="10" s="1"/>
  <c r="AO8" i="10" s="1"/>
  <c r="AT8" i="10" s="1"/>
  <c r="P4" i="10"/>
  <c r="W44" i="10" s="1"/>
  <c r="AP8" i="10" s="1"/>
  <c r="AU8" i="10" s="1"/>
  <c r="C5" i="10"/>
  <c r="D5" i="10"/>
  <c r="E5" i="10"/>
  <c r="F5" i="10"/>
  <c r="G5" i="10"/>
  <c r="H5" i="10"/>
  <c r="I5" i="10"/>
  <c r="J5" i="10"/>
  <c r="K5" i="10"/>
  <c r="L5" i="10"/>
  <c r="S45" i="10" s="1"/>
  <c r="AL11" i="10" s="1"/>
  <c r="AQ11" i="10" s="1"/>
  <c r="M5" i="10"/>
  <c r="T45" i="10" s="1"/>
  <c r="AM11" i="10" s="1"/>
  <c r="AR11" i="10" s="1"/>
  <c r="N5" i="10"/>
  <c r="U45" i="10" s="1"/>
  <c r="AN11" i="10" s="1"/>
  <c r="AS11" i="10" s="1"/>
  <c r="O5" i="10"/>
  <c r="V45" i="10" s="1"/>
  <c r="AO11" i="10" s="1"/>
  <c r="AT11" i="10" s="1"/>
  <c r="P5" i="10"/>
  <c r="W45" i="10" s="1"/>
  <c r="AP11" i="10" s="1"/>
  <c r="AU11" i="10" s="1"/>
  <c r="C6" i="10"/>
  <c r="D6" i="10"/>
  <c r="E6" i="10"/>
  <c r="F6" i="10"/>
  <c r="G6" i="10"/>
  <c r="H6" i="10"/>
  <c r="I6" i="10"/>
  <c r="J6" i="10"/>
  <c r="K6" i="10"/>
  <c r="L6" i="10"/>
  <c r="S46" i="10" s="1"/>
  <c r="AL14" i="10" s="1"/>
  <c r="AQ14" i="10" s="1"/>
  <c r="M6" i="10"/>
  <c r="T46" i="10" s="1"/>
  <c r="AM14" i="10" s="1"/>
  <c r="AR14" i="10" s="1"/>
  <c r="N6" i="10"/>
  <c r="U46" i="10" s="1"/>
  <c r="AN14" i="10" s="1"/>
  <c r="AS14" i="10" s="1"/>
  <c r="O6" i="10"/>
  <c r="V46" i="10" s="1"/>
  <c r="AO14" i="10" s="1"/>
  <c r="AT14" i="10" s="1"/>
  <c r="P6" i="10"/>
  <c r="W46" i="10" s="1"/>
  <c r="AP14" i="10" s="1"/>
  <c r="AU14" i="10" s="1"/>
  <c r="C7" i="10"/>
  <c r="D7" i="10"/>
  <c r="E7" i="10"/>
  <c r="F7" i="10"/>
  <c r="G7" i="10"/>
  <c r="H7" i="10"/>
  <c r="I7" i="10"/>
  <c r="J7" i="10"/>
  <c r="K7" i="10"/>
  <c r="L7" i="10"/>
  <c r="S47" i="10" s="1"/>
  <c r="AL17" i="10" s="1"/>
  <c r="AQ17" i="10" s="1"/>
  <c r="M7" i="10"/>
  <c r="T47" i="10" s="1"/>
  <c r="AM17" i="10" s="1"/>
  <c r="AR17" i="10" s="1"/>
  <c r="N7" i="10"/>
  <c r="U47" i="10" s="1"/>
  <c r="AN17" i="10" s="1"/>
  <c r="AS17" i="10" s="1"/>
  <c r="O7" i="10"/>
  <c r="V47" i="10" s="1"/>
  <c r="AO17" i="10" s="1"/>
  <c r="AT17" i="10" s="1"/>
  <c r="P7" i="10"/>
  <c r="W47" i="10" s="1"/>
  <c r="AP17" i="10" s="1"/>
  <c r="AU17" i="10" s="1"/>
  <c r="C8" i="10"/>
  <c r="D8" i="10"/>
  <c r="E8" i="10"/>
  <c r="F8" i="10"/>
  <c r="G8" i="10"/>
  <c r="H8" i="10"/>
  <c r="I8" i="10"/>
  <c r="J8" i="10"/>
  <c r="K8" i="10"/>
  <c r="L8" i="10"/>
  <c r="S48" i="10" s="1"/>
  <c r="AL20" i="10" s="1"/>
  <c r="AQ20" i="10" s="1"/>
  <c r="M8" i="10"/>
  <c r="T48" i="10" s="1"/>
  <c r="AM20" i="10" s="1"/>
  <c r="AR20" i="10" s="1"/>
  <c r="N8" i="10"/>
  <c r="U48" i="10" s="1"/>
  <c r="AN20" i="10" s="1"/>
  <c r="AS20" i="10" s="1"/>
  <c r="O8" i="10"/>
  <c r="V48" i="10" s="1"/>
  <c r="AO20" i="10" s="1"/>
  <c r="AT20" i="10" s="1"/>
  <c r="P8" i="10"/>
  <c r="W48" i="10" s="1"/>
  <c r="AP20" i="10" s="1"/>
  <c r="AU20" i="10" s="1"/>
  <c r="C9" i="10"/>
  <c r="D9" i="10"/>
  <c r="E9" i="10"/>
  <c r="F9" i="10"/>
  <c r="G9" i="10"/>
  <c r="H9" i="10"/>
  <c r="I9" i="10"/>
  <c r="J9" i="10"/>
  <c r="K9" i="10"/>
  <c r="L9" i="10"/>
  <c r="S49" i="10" s="1"/>
  <c r="AL23" i="10" s="1"/>
  <c r="AQ23" i="10" s="1"/>
  <c r="M9" i="10"/>
  <c r="T49" i="10" s="1"/>
  <c r="AM23" i="10" s="1"/>
  <c r="AR23" i="10" s="1"/>
  <c r="N9" i="10"/>
  <c r="U49" i="10" s="1"/>
  <c r="AN23" i="10" s="1"/>
  <c r="AS23" i="10" s="1"/>
  <c r="O9" i="10"/>
  <c r="V49" i="10" s="1"/>
  <c r="AO23" i="10" s="1"/>
  <c r="AT23" i="10" s="1"/>
  <c r="P9" i="10"/>
  <c r="W49" i="10" s="1"/>
  <c r="AP23" i="10" s="1"/>
  <c r="AU23" i="10" s="1"/>
  <c r="C10" i="10"/>
  <c r="D10" i="10"/>
  <c r="E10" i="10"/>
  <c r="F10" i="10"/>
  <c r="G10" i="10"/>
  <c r="H10" i="10"/>
  <c r="I10" i="10"/>
  <c r="J10" i="10"/>
  <c r="K10" i="10"/>
  <c r="L10" i="10"/>
  <c r="S50" i="10" s="1"/>
  <c r="AL26" i="10" s="1"/>
  <c r="AQ26" i="10" s="1"/>
  <c r="M10" i="10"/>
  <c r="T50" i="10" s="1"/>
  <c r="AM26" i="10" s="1"/>
  <c r="AR26" i="10" s="1"/>
  <c r="N10" i="10"/>
  <c r="U50" i="10" s="1"/>
  <c r="AN26" i="10" s="1"/>
  <c r="AS26" i="10" s="1"/>
  <c r="O10" i="10"/>
  <c r="V50" i="10" s="1"/>
  <c r="AO26" i="10" s="1"/>
  <c r="AT26" i="10" s="1"/>
  <c r="P10" i="10"/>
  <c r="W50" i="10" s="1"/>
  <c r="AP26" i="10" s="1"/>
  <c r="AU26" i="10" s="1"/>
  <c r="C11" i="10"/>
  <c r="D11" i="10"/>
  <c r="E11" i="10"/>
  <c r="F11" i="10"/>
  <c r="G11" i="10"/>
  <c r="H11" i="10"/>
  <c r="I11" i="10"/>
  <c r="J11" i="10"/>
  <c r="K11" i="10"/>
  <c r="L11" i="10"/>
  <c r="S51" i="10" s="1"/>
  <c r="AL29" i="10" s="1"/>
  <c r="AQ29" i="10" s="1"/>
  <c r="M11" i="10"/>
  <c r="T51" i="10" s="1"/>
  <c r="AM29" i="10" s="1"/>
  <c r="AR29" i="10" s="1"/>
  <c r="N11" i="10"/>
  <c r="U51" i="10" s="1"/>
  <c r="AN29" i="10" s="1"/>
  <c r="AS29" i="10" s="1"/>
  <c r="O11" i="10"/>
  <c r="V51" i="10" s="1"/>
  <c r="AO29" i="10" s="1"/>
  <c r="AT29" i="10" s="1"/>
  <c r="P11" i="10"/>
  <c r="W51" i="10" s="1"/>
  <c r="AP29" i="10" s="1"/>
  <c r="AU29" i="10" s="1"/>
  <c r="C12" i="10"/>
  <c r="D12" i="10"/>
  <c r="E12" i="10"/>
  <c r="F12" i="10"/>
  <c r="G12" i="10"/>
  <c r="H12" i="10"/>
  <c r="I12" i="10"/>
  <c r="J12" i="10"/>
  <c r="K12" i="10"/>
  <c r="L12" i="10"/>
  <c r="S52" i="10" s="1"/>
  <c r="AL32" i="10" s="1"/>
  <c r="AQ32" i="10" s="1"/>
  <c r="M12" i="10"/>
  <c r="T52" i="10" s="1"/>
  <c r="AM32" i="10" s="1"/>
  <c r="AR32" i="10" s="1"/>
  <c r="N12" i="10"/>
  <c r="U52" i="10" s="1"/>
  <c r="AN32" i="10" s="1"/>
  <c r="AS32" i="10" s="1"/>
  <c r="O12" i="10"/>
  <c r="V52" i="10" s="1"/>
  <c r="AO32" i="10" s="1"/>
  <c r="AT32" i="10" s="1"/>
  <c r="P12" i="10"/>
  <c r="W52" i="10" s="1"/>
  <c r="AP32" i="10" s="1"/>
  <c r="AU32" i="10" s="1"/>
  <c r="C13" i="10"/>
  <c r="D13" i="10"/>
  <c r="E13" i="10"/>
  <c r="F13" i="10"/>
  <c r="G13" i="10"/>
  <c r="H13" i="10"/>
  <c r="I13" i="10"/>
  <c r="J13" i="10"/>
  <c r="K13" i="10"/>
  <c r="L13" i="10"/>
  <c r="S53" i="10" s="1"/>
  <c r="AL35" i="10" s="1"/>
  <c r="AQ35" i="10" s="1"/>
  <c r="M13" i="10"/>
  <c r="T53" i="10" s="1"/>
  <c r="AM35" i="10" s="1"/>
  <c r="AR35" i="10" s="1"/>
  <c r="N13" i="10"/>
  <c r="U53" i="10" s="1"/>
  <c r="AN35" i="10" s="1"/>
  <c r="AS35" i="10" s="1"/>
  <c r="O13" i="10"/>
  <c r="V53" i="10" s="1"/>
  <c r="AO35" i="10" s="1"/>
  <c r="AT35" i="10" s="1"/>
  <c r="P13" i="10"/>
  <c r="W53" i="10" s="1"/>
  <c r="AP35" i="10" s="1"/>
  <c r="AU35" i="10" s="1"/>
  <c r="C14" i="10"/>
  <c r="D14" i="10"/>
  <c r="E14" i="10"/>
  <c r="F14" i="10"/>
  <c r="G14" i="10"/>
  <c r="H14" i="10"/>
  <c r="I14" i="10"/>
  <c r="J14" i="10"/>
  <c r="K14" i="10"/>
  <c r="L14" i="10"/>
  <c r="S54" i="10" s="1"/>
  <c r="AL38" i="10" s="1"/>
  <c r="AQ38" i="10" s="1"/>
  <c r="M14" i="10"/>
  <c r="T54" i="10" s="1"/>
  <c r="AM38" i="10" s="1"/>
  <c r="AR38" i="10" s="1"/>
  <c r="N14" i="10"/>
  <c r="U54" i="10" s="1"/>
  <c r="AN38" i="10" s="1"/>
  <c r="AS38" i="10" s="1"/>
  <c r="O14" i="10"/>
  <c r="V54" i="10" s="1"/>
  <c r="AO38" i="10" s="1"/>
  <c r="AT38" i="10" s="1"/>
  <c r="P14" i="10"/>
  <c r="W54" i="10" s="1"/>
  <c r="AP38" i="10" s="1"/>
  <c r="AU38" i="10" s="1"/>
  <c r="C15" i="10"/>
  <c r="D15" i="10"/>
  <c r="E15" i="10"/>
  <c r="F15" i="10"/>
  <c r="G15" i="10"/>
  <c r="H15" i="10"/>
  <c r="I15" i="10"/>
  <c r="J15" i="10"/>
  <c r="K15" i="10"/>
  <c r="L15" i="10"/>
  <c r="S55" i="10" s="1"/>
  <c r="AL41" i="10" s="1"/>
  <c r="AQ41" i="10" s="1"/>
  <c r="M15" i="10"/>
  <c r="T55" i="10" s="1"/>
  <c r="AM41" i="10" s="1"/>
  <c r="AR41" i="10" s="1"/>
  <c r="N15" i="10"/>
  <c r="U55" i="10" s="1"/>
  <c r="AN41" i="10" s="1"/>
  <c r="AS41" i="10" s="1"/>
  <c r="O15" i="10"/>
  <c r="V55" i="10" s="1"/>
  <c r="AO41" i="10" s="1"/>
  <c r="AT41" i="10" s="1"/>
  <c r="P15" i="10"/>
  <c r="W55" i="10" s="1"/>
  <c r="AP41" i="10" s="1"/>
  <c r="AU41" i="10" s="1"/>
  <c r="C16" i="10"/>
  <c r="D16" i="10"/>
  <c r="E16" i="10"/>
  <c r="F16" i="10"/>
  <c r="G16" i="10"/>
  <c r="H16" i="10"/>
  <c r="I16" i="10"/>
  <c r="J16" i="10"/>
  <c r="K16" i="10"/>
  <c r="L16" i="10"/>
  <c r="S56" i="10" s="1"/>
  <c r="AL44" i="10" s="1"/>
  <c r="AQ44" i="10" s="1"/>
  <c r="M16" i="10"/>
  <c r="T56" i="10" s="1"/>
  <c r="AM44" i="10" s="1"/>
  <c r="AR44" i="10" s="1"/>
  <c r="N16" i="10"/>
  <c r="U56" i="10" s="1"/>
  <c r="AN44" i="10" s="1"/>
  <c r="AS44" i="10" s="1"/>
  <c r="O16" i="10"/>
  <c r="V56" i="10" s="1"/>
  <c r="AO44" i="10" s="1"/>
  <c r="AT44" i="10" s="1"/>
  <c r="P16" i="10"/>
  <c r="W56" i="10" s="1"/>
  <c r="AP44" i="10" s="1"/>
  <c r="AU44" i="10" s="1"/>
  <c r="C17" i="10"/>
  <c r="D17" i="10"/>
  <c r="E17" i="10"/>
  <c r="F17" i="10"/>
  <c r="G17" i="10"/>
  <c r="H17" i="10"/>
  <c r="I17" i="10"/>
  <c r="J17" i="10"/>
  <c r="K17" i="10"/>
  <c r="L17" i="10"/>
  <c r="S57" i="10" s="1"/>
  <c r="AL47" i="10" s="1"/>
  <c r="AQ47" i="10" s="1"/>
  <c r="M17" i="10"/>
  <c r="T57" i="10" s="1"/>
  <c r="AM47" i="10" s="1"/>
  <c r="AR47" i="10" s="1"/>
  <c r="N17" i="10"/>
  <c r="U57" i="10" s="1"/>
  <c r="AN47" i="10" s="1"/>
  <c r="AS47" i="10" s="1"/>
  <c r="O17" i="10"/>
  <c r="V57" i="10" s="1"/>
  <c r="AO47" i="10" s="1"/>
  <c r="AT47" i="10" s="1"/>
  <c r="P17" i="10"/>
  <c r="W57" i="10" s="1"/>
  <c r="AP47" i="10" s="1"/>
  <c r="AU47" i="10" s="1"/>
  <c r="C18" i="10"/>
  <c r="D18" i="10"/>
  <c r="E18" i="10"/>
  <c r="F18" i="10"/>
  <c r="G18" i="10"/>
  <c r="H18" i="10"/>
  <c r="I18" i="10"/>
  <c r="J18" i="10"/>
  <c r="K18" i="10"/>
  <c r="L18" i="10"/>
  <c r="S58" i="10" s="1"/>
  <c r="AL50" i="10" s="1"/>
  <c r="AQ50" i="10" s="1"/>
  <c r="M18" i="10"/>
  <c r="T58" i="10" s="1"/>
  <c r="AM50" i="10" s="1"/>
  <c r="AR50" i="10" s="1"/>
  <c r="N18" i="10"/>
  <c r="U58" i="10" s="1"/>
  <c r="AN50" i="10" s="1"/>
  <c r="AS50" i="10" s="1"/>
  <c r="O18" i="10"/>
  <c r="V58" i="10" s="1"/>
  <c r="AO50" i="10" s="1"/>
  <c r="AT50" i="10" s="1"/>
  <c r="P18" i="10"/>
  <c r="W58" i="10" s="1"/>
  <c r="AP50" i="10" s="1"/>
  <c r="AU50" i="10" s="1"/>
  <c r="C19" i="10"/>
  <c r="D19" i="10"/>
  <c r="E19" i="10"/>
  <c r="F19" i="10"/>
  <c r="G19" i="10"/>
  <c r="H19" i="10"/>
  <c r="I19" i="10"/>
  <c r="J19" i="10"/>
  <c r="K19" i="10"/>
  <c r="L19" i="10"/>
  <c r="S59" i="10" s="1"/>
  <c r="AL53" i="10" s="1"/>
  <c r="AQ53" i="10" s="1"/>
  <c r="M19" i="10"/>
  <c r="T59" i="10" s="1"/>
  <c r="AM53" i="10" s="1"/>
  <c r="AR53" i="10" s="1"/>
  <c r="N19" i="10"/>
  <c r="U59" i="10" s="1"/>
  <c r="AN53" i="10" s="1"/>
  <c r="AS53" i="10" s="1"/>
  <c r="O19" i="10"/>
  <c r="V59" i="10" s="1"/>
  <c r="AO53" i="10" s="1"/>
  <c r="AT53" i="10" s="1"/>
  <c r="P19" i="10"/>
  <c r="W59" i="10" s="1"/>
  <c r="AP53" i="10" s="1"/>
  <c r="AU53" i="10" s="1"/>
  <c r="C20" i="10"/>
  <c r="D20" i="10"/>
  <c r="E20" i="10"/>
  <c r="F20" i="10"/>
  <c r="G20" i="10"/>
  <c r="H20" i="10"/>
  <c r="I20" i="10"/>
  <c r="J20" i="10"/>
  <c r="K20" i="10"/>
  <c r="L20" i="10"/>
  <c r="S60" i="10" s="1"/>
  <c r="AL56" i="10" s="1"/>
  <c r="AQ56" i="10" s="1"/>
  <c r="M20" i="10"/>
  <c r="T60" i="10" s="1"/>
  <c r="AM56" i="10" s="1"/>
  <c r="AR56" i="10" s="1"/>
  <c r="N20" i="10"/>
  <c r="U60" i="10" s="1"/>
  <c r="AN56" i="10" s="1"/>
  <c r="AS56" i="10" s="1"/>
  <c r="O20" i="10"/>
  <c r="V60" i="10" s="1"/>
  <c r="AO56" i="10" s="1"/>
  <c r="AT56" i="10" s="1"/>
  <c r="P20" i="10"/>
  <c r="W60" i="10" s="1"/>
  <c r="AP56" i="10" s="1"/>
  <c r="AU56" i="10" s="1"/>
  <c r="C21" i="10"/>
  <c r="D21" i="10"/>
  <c r="E21" i="10"/>
  <c r="F21" i="10"/>
  <c r="G21" i="10"/>
  <c r="H21" i="10"/>
  <c r="I21" i="10"/>
  <c r="J21" i="10"/>
  <c r="K21" i="10"/>
  <c r="L21" i="10"/>
  <c r="S61" i="10" s="1"/>
  <c r="AL59" i="10" s="1"/>
  <c r="AQ59" i="10" s="1"/>
  <c r="M21" i="10"/>
  <c r="T61" i="10" s="1"/>
  <c r="AM59" i="10" s="1"/>
  <c r="AR59" i="10" s="1"/>
  <c r="N21" i="10"/>
  <c r="U61" i="10" s="1"/>
  <c r="AN59" i="10" s="1"/>
  <c r="AS59" i="10" s="1"/>
  <c r="O21" i="10"/>
  <c r="V61" i="10" s="1"/>
  <c r="AO59" i="10" s="1"/>
  <c r="AT59" i="10" s="1"/>
  <c r="P21" i="10"/>
  <c r="W61" i="10" s="1"/>
  <c r="AP59" i="10" s="1"/>
  <c r="AU59" i="10" s="1"/>
  <c r="C22" i="10"/>
  <c r="D22" i="10"/>
  <c r="E22" i="10"/>
  <c r="F22" i="10"/>
  <c r="G22" i="10"/>
  <c r="H22" i="10"/>
  <c r="I22" i="10"/>
  <c r="J22" i="10"/>
  <c r="K22" i="10"/>
  <c r="L22" i="10"/>
  <c r="S62" i="10" s="1"/>
  <c r="AL62" i="10" s="1"/>
  <c r="AQ62" i="10" s="1"/>
  <c r="M22" i="10"/>
  <c r="T62" i="10" s="1"/>
  <c r="AM62" i="10" s="1"/>
  <c r="AR62" i="10" s="1"/>
  <c r="N22" i="10"/>
  <c r="U62" i="10" s="1"/>
  <c r="AN62" i="10" s="1"/>
  <c r="AS62" i="10" s="1"/>
  <c r="O22" i="10"/>
  <c r="V62" i="10" s="1"/>
  <c r="AO62" i="10" s="1"/>
  <c r="AT62" i="10" s="1"/>
  <c r="P22" i="10"/>
  <c r="W62" i="10" s="1"/>
  <c r="AP62" i="10" s="1"/>
  <c r="AU62" i="10" s="1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3" i="10"/>
  <c r="L2" i="10"/>
  <c r="M2" i="10"/>
  <c r="N2" i="10"/>
  <c r="O2" i="10"/>
  <c r="P2" i="10"/>
  <c r="I4" i="14"/>
  <c r="I5" i="14"/>
  <c r="I6" i="14"/>
  <c r="I7" i="14" s="1"/>
  <c r="I8" i="14" s="1"/>
  <c r="I9" i="14" s="1"/>
  <c r="I10" i="14" s="1"/>
  <c r="I11" i="14" s="1"/>
  <c r="I12" i="14" s="1"/>
  <c r="I13" i="14" s="1"/>
  <c r="I14" i="14" s="1"/>
  <c r="I15" i="14" s="1"/>
  <c r="I16" i="14" s="1"/>
  <c r="I17" i="14" s="1"/>
  <c r="I18" i="14" s="1"/>
  <c r="I19" i="14" s="1"/>
  <c r="I20" i="14" s="1"/>
  <c r="I21" i="14" s="1"/>
  <c r="I22" i="14" s="1"/>
  <c r="I23" i="14" s="1"/>
  <c r="I24" i="14" s="1"/>
  <c r="I25" i="14" s="1"/>
  <c r="I26" i="14" s="1"/>
  <c r="I27" i="14" s="1"/>
  <c r="I28" i="14" s="1"/>
  <c r="I29" i="14" s="1"/>
  <c r="I30" i="14" s="1"/>
  <c r="I31" i="14" s="1"/>
  <c r="I32" i="14" s="1"/>
  <c r="I33" i="14" s="1"/>
  <c r="I34" i="14" s="1"/>
  <c r="I35" i="14" s="1"/>
  <c r="I36" i="14" s="1"/>
  <c r="I37" i="14" s="1"/>
  <c r="I38" i="14" s="1"/>
  <c r="I39" i="14" s="1"/>
  <c r="I40" i="14" s="1"/>
  <c r="I41" i="14" s="1"/>
  <c r="I42" i="14" s="1"/>
  <c r="I43" i="14" s="1"/>
  <c r="I44" i="14" s="1"/>
  <c r="I45" i="14" s="1"/>
  <c r="I46" i="14" s="1"/>
  <c r="I47" i="14" s="1"/>
  <c r="I48" i="14" s="1"/>
  <c r="I49" i="14" s="1"/>
  <c r="I50" i="14" s="1"/>
  <c r="I51" i="14" s="1"/>
  <c r="I52" i="14" s="1"/>
  <c r="I53" i="14" s="1"/>
  <c r="I54" i="14" s="1"/>
  <c r="I55" i="14" s="1"/>
  <c r="I56" i="14" s="1"/>
  <c r="I57" i="14" s="1"/>
  <c r="I58" i="14" s="1"/>
  <c r="I59" i="14" s="1"/>
  <c r="I60" i="14" s="1"/>
  <c r="I61" i="14" s="1"/>
  <c r="I3" i="14"/>
  <c r="B1" i="14"/>
  <c r="C1" i="14"/>
  <c r="D1" i="14"/>
  <c r="E1" i="14"/>
  <c r="F1" i="14"/>
  <c r="A2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1" i="14"/>
  <c r="Y62" i="5"/>
  <c r="Y61" i="5"/>
  <c r="Y60" i="5"/>
  <c r="Y59" i="5"/>
  <c r="Y58" i="5"/>
  <c r="Y57" i="5"/>
  <c r="Y56" i="5"/>
  <c r="Y55" i="5"/>
  <c r="Y54" i="5"/>
  <c r="Y53" i="5"/>
  <c r="Y52" i="5"/>
  <c r="Y51" i="5"/>
  <c r="Y50" i="5"/>
  <c r="Y49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7" i="5"/>
  <c r="Y26" i="5"/>
  <c r="Y25" i="5"/>
  <c r="Y24" i="5"/>
  <c r="Y23" i="5"/>
  <c r="Y22" i="5"/>
  <c r="Y21" i="5"/>
  <c r="Y20" i="5"/>
  <c r="Y19" i="5"/>
  <c r="Y18" i="5"/>
  <c r="Y17" i="5"/>
  <c r="Y16" i="5"/>
  <c r="Y15" i="5"/>
  <c r="Y14" i="5"/>
  <c r="Y13" i="5"/>
  <c r="Y12" i="5"/>
  <c r="Y11" i="5"/>
  <c r="Y10" i="5"/>
  <c r="Y9" i="5"/>
  <c r="Y8" i="5"/>
  <c r="Y7" i="5"/>
  <c r="Y6" i="5"/>
  <c r="C3" i="6"/>
  <c r="D3" i="6"/>
  <c r="E3" i="6"/>
  <c r="F3" i="6"/>
  <c r="G3" i="6"/>
  <c r="H3" i="6"/>
  <c r="I3" i="6"/>
  <c r="J3" i="6"/>
  <c r="K3" i="6"/>
  <c r="L3" i="6"/>
  <c r="AM43" i="6" s="1"/>
  <c r="M3" i="6"/>
  <c r="AN43" i="6" s="1"/>
  <c r="N3" i="6"/>
  <c r="AO43" i="6" s="1"/>
  <c r="O3" i="6"/>
  <c r="AP43" i="6" s="1"/>
  <c r="P3" i="6"/>
  <c r="AQ43" i="6" s="1"/>
  <c r="C4" i="6"/>
  <c r="D4" i="6"/>
  <c r="E4" i="6"/>
  <c r="F4" i="6"/>
  <c r="G4" i="6"/>
  <c r="H4" i="6"/>
  <c r="I4" i="6"/>
  <c r="J4" i="6"/>
  <c r="K4" i="6"/>
  <c r="L4" i="6"/>
  <c r="AM44" i="6" s="1"/>
  <c r="M4" i="6"/>
  <c r="AN44" i="6" s="1"/>
  <c r="N4" i="6"/>
  <c r="AO44" i="6" s="1"/>
  <c r="O4" i="6"/>
  <c r="AP44" i="6" s="1"/>
  <c r="P4" i="6"/>
  <c r="AQ44" i="6" s="1"/>
  <c r="F118" i="6" s="1"/>
  <c r="C5" i="6"/>
  <c r="D5" i="6"/>
  <c r="E5" i="6"/>
  <c r="F5" i="6"/>
  <c r="G5" i="6"/>
  <c r="H5" i="6"/>
  <c r="I5" i="6"/>
  <c r="J5" i="6"/>
  <c r="K5" i="6"/>
  <c r="L5" i="6"/>
  <c r="M5" i="6"/>
  <c r="AN45" i="6" s="1"/>
  <c r="N5" i="6"/>
  <c r="AO45" i="6" s="1"/>
  <c r="O5" i="6"/>
  <c r="AP45" i="6" s="1"/>
  <c r="P5" i="6"/>
  <c r="AQ45" i="6" s="1"/>
  <c r="C6" i="6"/>
  <c r="D6" i="6"/>
  <c r="E6" i="6"/>
  <c r="F6" i="6"/>
  <c r="G6" i="6"/>
  <c r="H6" i="6"/>
  <c r="I6" i="6"/>
  <c r="J6" i="6"/>
  <c r="K6" i="6"/>
  <c r="L6" i="6"/>
  <c r="AM46" i="6" s="1"/>
  <c r="M6" i="6"/>
  <c r="AN46" i="6" s="1"/>
  <c r="N6" i="6"/>
  <c r="AO46" i="6" s="1"/>
  <c r="O6" i="6"/>
  <c r="AP46" i="6" s="1"/>
  <c r="P6" i="6"/>
  <c r="AQ46" i="6" s="1"/>
  <c r="F124" i="6" s="1"/>
  <c r="C7" i="6"/>
  <c r="D7" i="6"/>
  <c r="E7" i="6"/>
  <c r="F7" i="6"/>
  <c r="G7" i="6"/>
  <c r="H7" i="6"/>
  <c r="I7" i="6"/>
  <c r="J7" i="6"/>
  <c r="K7" i="6"/>
  <c r="L7" i="6"/>
  <c r="AM47" i="6" s="1"/>
  <c r="M7" i="6"/>
  <c r="AN47" i="6" s="1"/>
  <c r="N7" i="6"/>
  <c r="AO47" i="6" s="1"/>
  <c r="O7" i="6"/>
  <c r="AP47" i="6" s="1"/>
  <c r="P7" i="6"/>
  <c r="AQ47" i="6" s="1"/>
  <c r="C8" i="6"/>
  <c r="D8" i="6"/>
  <c r="E8" i="6"/>
  <c r="F8" i="6"/>
  <c r="G8" i="6"/>
  <c r="H8" i="6"/>
  <c r="I8" i="6"/>
  <c r="J8" i="6"/>
  <c r="K8" i="6"/>
  <c r="L8" i="6"/>
  <c r="M8" i="6"/>
  <c r="AN48" i="6" s="1"/>
  <c r="N8" i="6"/>
  <c r="AO48" i="6" s="1"/>
  <c r="O8" i="6"/>
  <c r="AP48" i="6" s="1"/>
  <c r="P8" i="6"/>
  <c r="AQ48" i="6" s="1"/>
  <c r="F130" i="6" s="1"/>
  <c r="C9" i="6"/>
  <c r="D9" i="6"/>
  <c r="E9" i="6"/>
  <c r="F9" i="6"/>
  <c r="G9" i="6"/>
  <c r="H9" i="6"/>
  <c r="I9" i="6"/>
  <c r="J9" i="6"/>
  <c r="K9" i="6"/>
  <c r="L9" i="6"/>
  <c r="AM49" i="6" s="1"/>
  <c r="M9" i="6"/>
  <c r="AN49" i="6" s="1"/>
  <c r="N9" i="6"/>
  <c r="AO49" i="6" s="1"/>
  <c r="O9" i="6"/>
  <c r="AP49" i="6" s="1"/>
  <c r="P9" i="6"/>
  <c r="AQ49" i="6" s="1"/>
  <c r="C10" i="6"/>
  <c r="D10" i="6"/>
  <c r="E10" i="6"/>
  <c r="F10" i="6"/>
  <c r="G10" i="6"/>
  <c r="H10" i="6"/>
  <c r="I10" i="6"/>
  <c r="J10" i="6"/>
  <c r="K10" i="6"/>
  <c r="L10" i="6"/>
  <c r="AM50" i="6" s="1"/>
  <c r="M10" i="6"/>
  <c r="AN50" i="6" s="1"/>
  <c r="N10" i="6"/>
  <c r="AO50" i="6" s="1"/>
  <c r="O10" i="6"/>
  <c r="AP50" i="6" s="1"/>
  <c r="P10" i="6"/>
  <c r="AQ50" i="6" s="1"/>
  <c r="F136" i="6" s="1"/>
  <c r="C11" i="6"/>
  <c r="D11" i="6"/>
  <c r="E11" i="6"/>
  <c r="F11" i="6"/>
  <c r="G11" i="6"/>
  <c r="H11" i="6"/>
  <c r="I11" i="6"/>
  <c r="J11" i="6"/>
  <c r="K11" i="6"/>
  <c r="L11" i="6"/>
  <c r="AM51" i="6" s="1"/>
  <c r="M11" i="6"/>
  <c r="AN51" i="6" s="1"/>
  <c r="N11" i="6"/>
  <c r="AO51" i="6" s="1"/>
  <c r="O11" i="6"/>
  <c r="AP51" i="6" s="1"/>
  <c r="P11" i="6"/>
  <c r="AQ51" i="6" s="1"/>
  <c r="C12" i="6"/>
  <c r="D12" i="6"/>
  <c r="E12" i="6"/>
  <c r="F12" i="6"/>
  <c r="G12" i="6"/>
  <c r="H12" i="6"/>
  <c r="I12" i="6"/>
  <c r="J12" i="6"/>
  <c r="K12" i="6"/>
  <c r="L12" i="6"/>
  <c r="AM52" i="6" s="1"/>
  <c r="M12" i="6"/>
  <c r="AN52" i="6" s="1"/>
  <c r="N12" i="6"/>
  <c r="O12" i="6"/>
  <c r="AP52" i="6" s="1"/>
  <c r="P12" i="6"/>
  <c r="AQ52" i="6" s="1"/>
  <c r="F142" i="6" s="1"/>
  <c r="C13" i="6"/>
  <c r="D13" i="6"/>
  <c r="E13" i="6"/>
  <c r="F13" i="6"/>
  <c r="G13" i="6"/>
  <c r="H13" i="6"/>
  <c r="I13" i="6"/>
  <c r="J13" i="6"/>
  <c r="K13" i="6"/>
  <c r="L13" i="6"/>
  <c r="AM53" i="6" s="1"/>
  <c r="M13" i="6"/>
  <c r="AN53" i="6" s="1"/>
  <c r="N13" i="6"/>
  <c r="AO53" i="6" s="1"/>
  <c r="O13" i="6"/>
  <c r="AP53" i="6" s="1"/>
  <c r="P13" i="6"/>
  <c r="AQ53" i="6" s="1"/>
  <c r="C14" i="6"/>
  <c r="D14" i="6"/>
  <c r="E14" i="6"/>
  <c r="F14" i="6"/>
  <c r="G14" i="6"/>
  <c r="H14" i="6"/>
  <c r="I14" i="6"/>
  <c r="J14" i="6"/>
  <c r="K14" i="6"/>
  <c r="L14" i="6"/>
  <c r="AM54" i="6" s="1"/>
  <c r="M14" i="6"/>
  <c r="AN54" i="6" s="1"/>
  <c r="N14" i="6"/>
  <c r="AO54" i="6" s="1"/>
  <c r="O14" i="6"/>
  <c r="AP54" i="6" s="1"/>
  <c r="P14" i="6"/>
  <c r="AQ54" i="6" s="1"/>
  <c r="C15" i="6"/>
  <c r="D15" i="6"/>
  <c r="E15" i="6"/>
  <c r="F15" i="6"/>
  <c r="G15" i="6"/>
  <c r="H15" i="6"/>
  <c r="I15" i="6"/>
  <c r="J15" i="6"/>
  <c r="K15" i="6"/>
  <c r="L15" i="6"/>
  <c r="AM55" i="6" s="1"/>
  <c r="M15" i="6"/>
  <c r="AN55" i="6" s="1"/>
  <c r="N15" i="6"/>
  <c r="AO55" i="6" s="1"/>
  <c r="O15" i="6"/>
  <c r="AP55" i="6" s="1"/>
  <c r="P15" i="6"/>
  <c r="AQ55" i="6" s="1"/>
  <c r="C16" i="6"/>
  <c r="D16" i="6"/>
  <c r="E16" i="6"/>
  <c r="F16" i="6"/>
  <c r="G16" i="6"/>
  <c r="H16" i="6"/>
  <c r="I16" i="6"/>
  <c r="J16" i="6"/>
  <c r="K16" i="6"/>
  <c r="L16" i="6"/>
  <c r="AM56" i="6" s="1"/>
  <c r="M16" i="6"/>
  <c r="AN56" i="6" s="1"/>
  <c r="N16" i="6"/>
  <c r="AO56" i="6" s="1"/>
  <c r="O16" i="6"/>
  <c r="AP56" i="6" s="1"/>
  <c r="P16" i="6"/>
  <c r="AQ56" i="6" s="1"/>
  <c r="C17" i="6"/>
  <c r="D17" i="6"/>
  <c r="E17" i="6"/>
  <c r="F17" i="6"/>
  <c r="G17" i="6"/>
  <c r="H17" i="6"/>
  <c r="I17" i="6"/>
  <c r="J17" i="6"/>
  <c r="K17" i="6"/>
  <c r="L17" i="6"/>
  <c r="M17" i="6"/>
  <c r="AN57" i="6" s="1"/>
  <c r="N17" i="6"/>
  <c r="AO57" i="6" s="1"/>
  <c r="O17" i="6"/>
  <c r="AP57" i="6" s="1"/>
  <c r="P17" i="6"/>
  <c r="AQ57" i="6" s="1"/>
  <c r="C18" i="6"/>
  <c r="D18" i="6"/>
  <c r="E18" i="6"/>
  <c r="F18" i="6"/>
  <c r="G18" i="6"/>
  <c r="H18" i="6"/>
  <c r="I18" i="6"/>
  <c r="J18" i="6"/>
  <c r="K18" i="6"/>
  <c r="L18" i="6"/>
  <c r="AM58" i="6" s="1"/>
  <c r="M18" i="6"/>
  <c r="AN58" i="6" s="1"/>
  <c r="N18" i="6"/>
  <c r="AO58" i="6" s="1"/>
  <c r="O18" i="6"/>
  <c r="AP58" i="6" s="1"/>
  <c r="P18" i="6"/>
  <c r="AQ58" i="6" s="1"/>
  <c r="C19" i="6"/>
  <c r="D19" i="6"/>
  <c r="E19" i="6"/>
  <c r="F19" i="6"/>
  <c r="G19" i="6"/>
  <c r="H19" i="6"/>
  <c r="I19" i="6"/>
  <c r="J19" i="6"/>
  <c r="K19" i="6"/>
  <c r="L19" i="6"/>
  <c r="AM59" i="6" s="1"/>
  <c r="M19" i="6"/>
  <c r="AN59" i="6" s="1"/>
  <c r="N19" i="6"/>
  <c r="AO59" i="6" s="1"/>
  <c r="O19" i="6"/>
  <c r="AP59" i="6" s="1"/>
  <c r="P19" i="6"/>
  <c r="AQ59" i="6" s="1"/>
  <c r="C20" i="6"/>
  <c r="D20" i="6"/>
  <c r="E20" i="6"/>
  <c r="F20" i="6"/>
  <c r="G20" i="6"/>
  <c r="H20" i="6"/>
  <c r="I20" i="6"/>
  <c r="J20" i="6"/>
  <c r="K20" i="6"/>
  <c r="L20" i="6"/>
  <c r="M20" i="6"/>
  <c r="AN60" i="6" s="1"/>
  <c r="N20" i="6"/>
  <c r="AO60" i="6" s="1"/>
  <c r="O20" i="6"/>
  <c r="AP60" i="6" s="1"/>
  <c r="P20" i="6"/>
  <c r="AQ60" i="6" s="1"/>
  <c r="C21" i="6"/>
  <c r="D21" i="6"/>
  <c r="E21" i="6"/>
  <c r="F21" i="6"/>
  <c r="G21" i="6"/>
  <c r="H21" i="6"/>
  <c r="I21" i="6"/>
  <c r="J21" i="6"/>
  <c r="K21" i="6"/>
  <c r="L21" i="6"/>
  <c r="AM61" i="6" s="1"/>
  <c r="M21" i="6"/>
  <c r="AN61" i="6" s="1"/>
  <c r="N21" i="6"/>
  <c r="AO61" i="6" s="1"/>
  <c r="O21" i="6"/>
  <c r="AP61" i="6" s="1"/>
  <c r="P21" i="6"/>
  <c r="AQ61" i="6" s="1"/>
  <c r="C22" i="6"/>
  <c r="D22" i="6"/>
  <c r="E22" i="6"/>
  <c r="F22" i="6"/>
  <c r="G22" i="6"/>
  <c r="H22" i="6"/>
  <c r="I22" i="6"/>
  <c r="J22" i="6"/>
  <c r="K22" i="6"/>
  <c r="L22" i="6"/>
  <c r="AM62" i="6" s="1"/>
  <c r="M22" i="6"/>
  <c r="AN62" i="6" s="1"/>
  <c r="N22" i="6"/>
  <c r="AO62" i="6" s="1"/>
  <c r="O22" i="6"/>
  <c r="AP62" i="6" s="1"/>
  <c r="P22" i="6"/>
  <c r="AQ62" i="6" s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3" i="6"/>
  <c r="AM3" i="6" s="1"/>
  <c r="AO52" i="6"/>
  <c r="AM45" i="6"/>
  <c r="AM48" i="6"/>
  <c r="AM57" i="6"/>
  <c r="AL4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3" i="6"/>
  <c r="L2" i="6"/>
  <c r="M2" i="6"/>
  <c r="N2" i="6"/>
  <c r="O2" i="6"/>
  <c r="P2" i="6"/>
  <c r="A26" i="11"/>
  <c r="B26" i="11"/>
  <c r="C26" i="11"/>
  <c r="D26" i="11"/>
  <c r="E26" i="11"/>
  <c r="B25" i="11"/>
  <c r="C25" i="11"/>
  <c r="D25" i="11"/>
  <c r="E25" i="11"/>
  <c r="A25" i="11"/>
  <c r="I53" i="11" l="1"/>
  <c r="I57" i="11"/>
  <c r="I52" i="11"/>
  <c r="I45" i="11"/>
  <c r="I58" i="11"/>
  <c r="I61" i="11"/>
  <c r="I59" i="11"/>
  <c r="I55" i="11"/>
  <c r="I51" i="11"/>
  <c r="I49" i="11"/>
  <c r="I47" i="11"/>
  <c r="I43" i="11"/>
  <c r="I48" i="11"/>
  <c r="I50" i="11"/>
  <c r="I46" i="11"/>
  <c r="I62" i="11"/>
  <c r="I56" i="11"/>
  <c r="I54" i="11"/>
  <c r="I44" i="11"/>
  <c r="S12" i="6"/>
  <c r="A137" i="6"/>
  <c r="A117" i="6"/>
  <c r="A161" i="6"/>
  <c r="F172" i="6"/>
  <c r="A165" i="6"/>
  <c r="R16" i="6"/>
  <c r="A141" i="6"/>
  <c r="F160" i="6"/>
  <c r="D166" i="6"/>
  <c r="A153" i="6"/>
  <c r="A129" i="6"/>
  <c r="E169" i="6"/>
  <c r="D142" i="6"/>
  <c r="E145" i="6"/>
  <c r="R10" i="6"/>
  <c r="S6" i="6"/>
  <c r="R17" i="6"/>
  <c r="R12" i="6"/>
  <c r="A113" i="6"/>
  <c r="A149" i="6"/>
  <c r="A125" i="6"/>
  <c r="B136" i="6"/>
  <c r="E172" i="6"/>
  <c r="C169" i="6"/>
  <c r="C163" i="6"/>
  <c r="E160" i="6"/>
  <c r="C157" i="6"/>
  <c r="E154" i="6"/>
  <c r="C151" i="6"/>
  <c r="E148" i="6"/>
  <c r="C145" i="6"/>
  <c r="C139" i="6"/>
  <c r="E136" i="6"/>
  <c r="C133" i="6"/>
  <c r="E130" i="6"/>
  <c r="E124" i="6"/>
  <c r="C121" i="6"/>
  <c r="C115" i="6"/>
  <c r="E142" i="6"/>
  <c r="D136" i="6"/>
  <c r="C130" i="6"/>
  <c r="A169" i="6"/>
  <c r="A157" i="6"/>
  <c r="A121" i="6"/>
  <c r="B172" i="6"/>
  <c r="F148" i="6"/>
  <c r="B115" i="6"/>
  <c r="D160" i="6"/>
  <c r="C154" i="6"/>
  <c r="C148" i="6"/>
  <c r="F139" i="6"/>
  <c r="D127" i="6"/>
  <c r="C124" i="6"/>
  <c r="F115" i="6"/>
  <c r="R6" i="6"/>
  <c r="R3" i="6"/>
  <c r="D157" i="6"/>
  <c r="A170" i="6"/>
  <c r="A166" i="6"/>
  <c r="A162" i="6"/>
  <c r="A158" i="6"/>
  <c r="A154" i="6"/>
  <c r="A150" i="6"/>
  <c r="A146" i="6"/>
  <c r="A142" i="6"/>
  <c r="A138" i="6"/>
  <c r="A134" i="6"/>
  <c r="A130" i="6"/>
  <c r="A126" i="6"/>
  <c r="A122" i="6"/>
  <c r="A118" i="6"/>
  <c r="A114" i="6"/>
  <c r="C172" i="6"/>
  <c r="F169" i="6"/>
  <c r="B169" i="6"/>
  <c r="E166" i="6"/>
  <c r="D163" i="6"/>
  <c r="E133" i="6"/>
  <c r="D130" i="6"/>
  <c r="C127" i="6"/>
  <c r="B124" i="6"/>
  <c r="B157" i="6"/>
  <c r="B133" i="6"/>
  <c r="F154" i="6"/>
  <c r="F145" i="6"/>
  <c r="D133" i="6"/>
  <c r="A145" i="6"/>
  <c r="A133" i="6"/>
  <c r="B154" i="6"/>
  <c r="B142" i="6"/>
  <c r="B130" i="6"/>
  <c r="B118" i="6"/>
  <c r="F157" i="6"/>
  <c r="E151" i="6"/>
  <c r="D139" i="6"/>
  <c r="C136" i="6"/>
  <c r="F127" i="6"/>
  <c r="D115" i="6"/>
  <c r="A172" i="6"/>
  <c r="A168" i="6"/>
  <c r="A164" i="6"/>
  <c r="A160" i="6"/>
  <c r="A156" i="6"/>
  <c r="A152" i="6"/>
  <c r="A148" i="6"/>
  <c r="A144" i="6"/>
  <c r="A140" i="6"/>
  <c r="A136" i="6"/>
  <c r="A132" i="6"/>
  <c r="A128" i="6"/>
  <c r="A124" i="6"/>
  <c r="A120" i="6"/>
  <c r="A116" i="6"/>
  <c r="D169" i="6"/>
  <c r="C166" i="6"/>
  <c r="F163" i="6"/>
  <c r="B163" i="6"/>
  <c r="E157" i="6"/>
  <c r="D154" i="6"/>
  <c r="B148" i="6"/>
  <c r="B145" i="6"/>
  <c r="B121" i="6"/>
  <c r="C160" i="6"/>
  <c r="F151" i="6"/>
  <c r="E139" i="6"/>
  <c r="F121" i="6"/>
  <c r="E118" i="6"/>
  <c r="E115" i="6"/>
  <c r="B113" i="6"/>
  <c r="B151" i="6"/>
  <c r="B139" i="6"/>
  <c r="B127" i="6"/>
  <c r="D151" i="6"/>
  <c r="D148" i="6"/>
  <c r="D145" i="6"/>
  <c r="C142" i="6"/>
  <c r="F133" i="6"/>
  <c r="E127" i="6"/>
  <c r="D124" i="6"/>
  <c r="D121" i="6"/>
  <c r="C118" i="6"/>
  <c r="A171" i="6"/>
  <c r="A167" i="6"/>
  <c r="A163" i="6"/>
  <c r="A159" i="6"/>
  <c r="A155" i="6"/>
  <c r="A151" i="6"/>
  <c r="A147" i="6"/>
  <c r="A143" i="6"/>
  <c r="A139" i="6"/>
  <c r="A135" i="6"/>
  <c r="A131" i="6"/>
  <c r="A127" i="6"/>
  <c r="A123" i="6"/>
  <c r="A119" i="6"/>
  <c r="A115" i="6"/>
  <c r="D172" i="6"/>
  <c r="F166" i="6"/>
  <c r="E163" i="6"/>
  <c r="B160" i="6"/>
  <c r="E121" i="6"/>
  <c r="D118" i="6"/>
  <c r="T19" i="6"/>
  <c r="T15" i="6"/>
  <c r="T11" i="6"/>
  <c r="T5" i="6"/>
  <c r="R22" i="6"/>
  <c r="S22" i="6"/>
  <c r="S17" i="6"/>
  <c r="S21" i="6"/>
  <c r="R20" i="6"/>
  <c r="R18" i="6"/>
  <c r="S18" i="6"/>
  <c r="S16" i="6"/>
  <c r="R14" i="6"/>
  <c r="S14" i="6"/>
  <c r="S13" i="6"/>
  <c r="R13" i="6"/>
  <c r="T12" i="6"/>
  <c r="S10" i="6"/>
  <c r="S9" i="6"/>
  <c r="R9" i="6"/>
  <c r="R8" i="6"/>
  <c r="S8" i="6"/>
  <c r="T8" i="6"/>
  <c r="S5" i="6"/>
  <c r="R5" i="6"/>
  <c r="R4" i="6"/>
  <c r="T4" i="6"/>
  <c r="S4" i="6"/>
  <c r="S3" i="6"/>
  <c r="T16" i="6"/>
  <c r="AM60" i="6"/>
  <c r="T20" i="6"/>
  <c r="S20" i="6"/>
  <c r="R21" i="6"/>
  <c r="R19" i="6"/>
  <c r="R15" i="6"/>
  <c r="R11" i="6"/>
  <c r="R7" i="6"/>
  <c r="S19" i="6"/>
  <c r="S15" i="6"/>
  <c r="S11" i="6"/>
  <c r="S7" i="6"/>
  <c r="T3" i="6"/>
  <c r="T7" i="6"/>
  <c r="T22" i="6"/>
  <c r="T18" i="6"/>
  <c r="T14" i="6"/>
  <c r="T10" i="6"/>
  <c r="T6" i="6"/>
  <c r="T21" i="6"/>
  <c r="T17" i="6"/>
  <c r="T13" i="6"/>
  <c r="T9" i="6"/>
  <c r="C23" i="13"/>
  <c r="D23" i="13"/>
  <c r="E23" i="13"/>
  <c r="F23" i="13"/>
  <c r="B23" i="13"/>
  <c r="B22" i="13"/>
  <c r="C22" i="13"/>
  <c r="D22" i="13"/>
  <c r="E22" i="13"/>
  <c r="F22" i="13"/>
  <c r="A23" i="13"/>
  <c r="I5" i="13"/>
  <c r="I4" i="13"/>
  <c r="B4" i="13"/>
  <c r="C4" i="13"/>
  <c r="D4" i="13"/>
  <c r="E4" i="13"/>
  <c r="F4" i="13"/>
  <c r="B5" i="13"/>
  <c r="C5" i="13"/>
  <c r="D5" i="13"/>
  <c r="E5" i="13"/>
  <c r="F5" i="13"/>
  <c r="B6" i="13"/>
  <c r="C6" i="13"/>
  <c r="D6" i="13"/>
  <c r="E6" i="13"/>
  <c r="F6" i="13"/>
  <c r="B7" i="13"/>
  <c r="C7" i="13"/>
  <c r="D7" i="13"/>
  <c r="E7" i="13"/>
  <c r="F7" i="13"/>
  <c r="B8" i="13"/>
  <c r="C8" i="13"/>
  <c r="D8" i="13"/>
  <c r="E8" i="13"/>
  <c r="F8" i="13"/>
  <c r="B9" i="13"/>
  <c r="C9" i="13"/>
  <c r="D9" i="13"/>
  <c r="E9" i="13"/>
  <c r="F9" i="13"/>
  <c r="B10" i="13"/>
  <c r="C10" i="13"/>
  <c r="D10" i="13"/>
  <c r="E10" i="13"/>
  <c r="F10" i="13"/>
  <c r="B11" i="13"/>
  <c r="C11" i="13"/>
  <c r="D11" i="13"/>
  <c r="E11" i="13"/>
  <c r="F11" i="13"/>
  <c r="B12" i="13"/>
  <c r="C12" i="13"/>
  <c r="D12" i="13"/>
  <c r="E12" i="13"/>
  <c r="F12" i="13"/>
  <c r="B13" i="13"/>
  <c r="C13" i="13"/>
  <c r="D13" i="13"/>
  <c r="E13" i="13"/>
  <c r="F13" i="13"/>
  <c r="B14" i="13"/>
  <c r="C14" i="13"/>
  <c r="D14" i="13"/>
  <c r="E14" i="13"/>
  <c r="F14" i="13"/>
  <c r="B15" i="13"/>
  <c r="C15" i="13"/>
  <c r="D15" i="13"/>
  <c r="E15" i="13"/>
  <c r="F15" i="13"/>
  <c r="B16" i="13"/>
  <c r="C16" i="13"/>
  <c r="D16" i="13"/>
  <c r="E16" i="13"/>
  <c r="F16" i="13"/>
  <c r="B17" i="13"/>
  <c r="C17" i="13"/>
  <c r="D17" i="13"/>
  <c r="E17" i="13"/>
  <c r="F17" i="13"/>
  <c r="B18" i="13"/>
  <c r="C18" i="13"/>
  <c r="D18" i="13"/>
  <c r="E18" i="13"/>
  <c r="F18" i="13"/>
  <c r="B19" i="13"/>
  <c r="C19" i="13"/>
  <c r="D19" i="13"/>
  <c r="E19" i="13"/>
  <c r="F19" i="13"/>
  <c r="B20" i="13"/>
  <c r="C20" i="13"/>
  <c r="D20" i="13"/>
  <c r="E20" i="13"/>
  <c r="F20" i="13"/>
  <c r="B21" i="13"/>
  <c r="C21" i="13"/>
  <c r="D21" i="13"/>
  <c r="E21" i="13"/>
  <c r="F21" i="13"/>
  <c r="C3" i="13"/>
  <c r="D3" i="13"/>
  <c r="E3" i="13"/>
  <c r="F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3" i="13"/>
  <c r="B3" i="13"/>
  <c r="B2" i="13"/>
  <c r="Y3" i="1"/>
  <c r="Z3" i="1"/>
  <c r="AA3" i="1"/>
  <c r="AB3" i="1"/>
  <c r="Y4" i="1"/>
  <c r="Z4" i="1"/>
  <c r="AA4" i="1"/>
  <c r="AB4" i="1"/>
  <c r="Y5" i="1"/>
  <c r="Z5" i="1"/>
  <c r="AA5" i="1"/>
  <c r="AB5" i="1"/>
  <c r="Y6" i="1"/>
  <c r="Z6" i="1"/>
  <c r="AA6" i="1"/>
  <c r="AB6" i="1"/>
  <c r="Y7" i="1"/>
  <c r="Z7" i="1"/>
  <c r="AA7" i="1"/>
  <c r="AB7" i="1"/>
  <c r="Y8" i="1"/>
  <c r="Z8" i="1"/>
  <c r="AA8" i="1"/>
  <c r="AB8" i="1"/>
  <c r="Y9" i="1"/>
  <c r="Z9" i="1"/>
  <c r="AA9" i="1"/>
  <c r="AB9" i="1"/>
  <c r="Y10" i="1"/>
  <c r="Z10" i="1"/>
  <c r="AA10" i="1"/>
  <c r="AB10" i="1"/>
  <c r="Y11" i="1"/>
  <c r="Z11" i="1"/>
  <c r="AA11" i="1"/>
  <c r="AB11" i="1"/>
  <c r="Y12" i="1"/>
  <c r="Z12" i="1"/>
  <c r="AA12" i="1"/>
  <c r="AB12" i="1"/>
  <c r="Y13" i="1"/>
  <c r="Z13" i="1"/>
  <c r="AA13" i="1"/>
  <c r="AB13" i="1"/>
  <c r="Y14" i="1"/>
  <c r="Z14" i="1"/>
  <c r="AA14" i="1"/>
  <c r="AB14" i="1"/>
  <c r="Y15" i="1"/>
  <c r="Z15" i="1"/>
  <c r="AA15" i="1"/>
  <c r="AB15" i="1"/>
  <c r="Y16" i="1"/>
  <c r="Z16" i="1"/>
  <c r="AA16" i="1"/>
  <c r="AB16" i="1"/>
  <c r="Y17" i="1"/>
  <c r="Z17" i="1"/>
  <c r="AA17" i="1"/>
  <c r="AB17" i="1"/>
  <c r="Y18" i="1"/>
  <c r="Z18" i="1"/>
  <c r="AA18" i="1"/>
  <c r="AB18" i="1"/>
  <c r="Y19" i="1"/>
  <c r="Z19" i="1"/>
  <c r="AA19" i="1"/>
  <c r="AB19" i="1"/>
  <c r="Y20" i="1"/>
  <c r="Z20" i="1"/>
  <c r="AA20" i="1"/>
  <c r="AB20" i="1"/>
  <c r="Y21" i="1"/>
  <c r="Z21" i="1"/>
  <c r="AA21" i="1"/>
  <c r="AB21" i="1"/>
  <c r="Y22" i="1"/>
  <c r="Z22" i="1"/>
  <c r="AA22" i="1"/>
  <c r="AB22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3" i="1"/>
  <c r="W2" i="1"/>
  <c r="B3" i="11"/>
  <c r="C3" i="11"/>
  <c r="D3" i="11"/>
  <c r="H43" i="11" s="1"/>
  <c r="B4" i="11"/>
  <c r="C4" i="11"/>
  <c r="D4" i="11"/>
  <c r="H44" i="11" s="1"/>
  <c r="B5" i="11"/>
  <c r="C5" i="11"/>
  <c r="D5" i="11"/>
  <c r="H45" i="11" s="1"/>
  <c r="B6" i="11"/>
  <c r="C6" i="11"/>
  <c r="D6" i="11"/>
  <c r="H46" i="11" s="1"/>
  <c r="B7" i="11"/>
  <c r="C7" i="11"/>
  <c r="D7" i="11"/>
  <c r="H47" i="11" s="1"/>
  <c r="B8" i="11"/>
  <c r="C8" i="11"/>
  <c r="D8" i="11"/>
  <c r="H48" i="11" s="1"/>
  <c r="B9" i="11"/>
  <c r="C9" i="11"/>
  <c r="D9" i="11"/>
  <c r="H49" i="11" s="1"/>
  <c r="B10" i="11"/>
  <c r="C10" i="11"/>
  <c r="D10" i="11"/>
  <c r="H50" i="11" s="1"/>
  <c r="B11" i="11"/>
  <c r="C11" i="11"/>
  <c r="D11" i="11"/>
  <c r="H51" i="11" s="1"/>
  <c r="B12" i="11"/>
  <c r="C12" i="11"/>
  <c r="D12" i="11"/>
  <c r="H52" i="11" s="1"/>
  <c r="B13" i="11"/>
  <c r="C13" i="11"/>
  <c r="D13" i="11"/>
  <c r="H53" i="11" s="1"/>
  <c r="B14" i="11"/>
  <c r="C14" i="11"/>
  <c r="D14" i="11"/>
  <c r="H54" i="11" s="1"/>
  <c r="B15" i="11"/>
  <c r="C15" i="11"/>
  <c r="D15" i="11"/>
  <c r="H55" i="11" s="1"/>
  <c r="B16" i="11"/>
  <c r="C16" i="11"/>
  <c r="D16" i="11"/>
  <c r="H56" i="11" s="1"/>
  <c r="B17" i="11"/>
  <c r="C17" i="11"/>
  <c r="D17" i="11"/>
  <c r="H57" i="11" s="1"/>
  <c r="B18" i="11"/>
  <c r="C18" i="11"/>
  <c r="D18" i="11"/>
  <c r="H58" i="11" s="1"/>
  <c r="B19" i="11"/>
  <c r="C19" i="11"/>
  <c r="D19" i="11"/>
  <c r="H59" i="11" s="1"/>
  <c r="B20" i="11"/>
  <c r="C20" i="11"/>
  <c r="D20" i="11"/>
  <c r="H60" i="11" s="1"/>
  <c r="B21" i="11"/>
  <c r="C21" i="11"/>
  <c r="D21" i="11"/>
  <c r="H61" i="11" s="1"/>
  <c r="B22" i="11"/>
  <c r="C22" i="11"/>
  <c r="D22" i="11"/>
  <c r="H62" i="11" s="1"/>
  <c r="C2" i="11"/>
  <c r="D2" i="11"/>
  <c r="B2" i="11"/>
  <c r="C3" i="12"/>
  <c r="D3" i="12"/>
  <c r="G43" i="12" s="1"/>
  <c r="G42" i="15" s="1"/>
  <c r="C4" i="12"/>
  <c r="G24" i="12" s="1"/>
  <c r="G23" i="15" s="1"/>
  <c r="D4" i="12"/>
  <c r="G44" i="12" s="1"/>
  <c r="G43" i="15" s="1"/>
  <c r="C5" i="12"/>
  <c r="D5" i="12"/>
  <c r="G45" i="12" s="1"/>
  <c r="G44" i="15" s="1"/>
  <c r="C6" i="12"/>
  <c r="G26" i="12" s="1"/>
  <c r="G25" i="15" s="1"/>
  <c r="D6" i="12"/>
  <c r="G46" i="12" s="1"/>
  <c r="G45" i="15" s="1"/>
  <c r="C7" i="12"/>
  <c r="G27" i="12" s="1"/>
  <c r="G26" i="15" s="1"/>
  <c r="D7" i="12"/>
  <c r="G47" i="12" s="1"/>
  <c r="G46" i="15" s="1"/>
  <c r="C8" i="12"/>
  <c r="G28" i="12" s="1"/>
  <c r="G27" i="15" s="1"/>
  <c r="D8" i="12"/>
  <c r="G48" i="12" s="1"/>
  <c r="G47" i="15" s="1"/>
  <c r="C9" i="12"/>
  <c r="D9" i="12"/>
  <c r="G49" i="12" s="1"/>
  <c r="G48" i="15" s="1"/>
  <c r="C10" i="12"/>
  <c r="G30" i="12" s="1"/>
  <c r="G29" i="15" s="1"/>
  <c r="D10" i="12"/>
  <c r="G50" i="12" s="1"/>
  <c r="G49" i="15" s="1"/>
  <c r="C11" i="12"/>
  <c r="D11" i="12"/>
  <c r="G51" i="12" s="1"/>
  <c r="G50" i="15" s="1"/>
  <c r="C12" i="12"/>
  <c r="G32" i="12" s="1"/>
  <c r="G31" i="15" s="1"/>
  <c r="D12" i="12"/>
  <c r="G52" i="12" s="1"/>
  <c r="G51" i="15" s="1"/>
  <c r="C13" i="12"/>
  <c r="G33" i="12" s="1"/>
  <c r="G32" i="15" s="1"/>
  <c r="D13" i="12"/>
  <c r="G53" i="12" s="1"/>
  <c r="G52" i="15" s="1"/>
  <c r="C14" i="12"/>
  <c r="G34" i="12" s="1"/>
  <c r="G33" i="15" s="1"/>
  <c r="D14" i="12"/>
  <c r="G54" i="12" s="1"/>
  <c r="G53" i="15" s="1"/>
  <c r="C15" i="12"/>
  <c r="D15" i="12"/>
  <c r="C16" i="12"/>
  <c r="G36" i="12" s="1"/>
  <c r="G35" i="15" s="1"/>
  <c r="D16" i="12"/>
  <c r="G56" i="12" s="1"/>
  <c r="G55" i="15" s="1"/>
  <c r="C17" i="12"/>
  <c r="G37" i="12" s="1"/>
  <c r="G36" i="15" s="1"/>
  <c r="D17" i="12"/>
  <c r="G57" i="12" s="1"/>
  <c r="G56" i="15" s="1"/>
  <c r="C18" i="12"/>
  <c r="G38" i="12" s="1"/>
  <c r="G37" i="15" s="1"/>
  <c r="D18" i="12"/>
  <c r="G58" i="12" s="1"/>
  <c r="G57" i="15" s="1"/>
  <c r="C19" i="12"/>
  <c r="G39" i="12" s="1"/>
  <c r="G38" i="15" s="1"/>
  <c r="D19" i="12"/>
  <c r="G59" i="12" s="1"/>
  <c r="G58" i="15" s="1"/>
  <c r="C20" i="12"/>
  <c r="G40" i="12" s="1"/>
  <c r="G39" i="15" s="1"/>
  <c r="D20" i="12"/>
  <c r="G60" i="12" s="1"/>
  <c r="G59" i="15" s="1"/>
  <c r="C21" i="12"/>
  <c r="D21" i="12"/>
  <c r="G61" i="12" s="1"/>
  <c r="G60" i="15" s="1"/>
  <c r="C22" i="12"/>
  <c r="G42" i="12" s="1"/>
  <c r="G41" i="15" s="1"/>
  <c r="D22" i="12"/>
  <c r="G62" i="12" s="1"/>
  <c r="G61" i="15" s="1"/>
  <c r="B4" i="12"/>
  <c r="G4" i="12" s="1"/>
  <c r="G3" i="15" s="1"/>
  <c r="B5" i="12"/>
  <c r="G5" i="12" s="1"/>
  <c r="G4" i="15" s="1"/>
  <c r="B6" i="12"/>
  <c r="G6" i="12" s="1"/>
  <c r="G5" i="15" s="1"/>
  <c r="B7" i="12"/>
  <c r="G7" i="12" s="1"/>
  <c r="G6" i="15" s="1"/>
  <c r="B8" i="12"/>
  <c r="G8" i="12" s="1"/>
  <c r="G7" i="15" s="1"/>
  <c r="B9" i="12"/>
  <c r="G9" i="12" s="1"/>
  <c r="G8" i="15" s="1"/>
  <c r="B10" i="12"/>
  <c r="G10" i="12" s="1"/>
  <c r="G9" i="15" s="1"/>
  <c r="B11" i="12"/>
  <c r="B12" i="12"/>
  <c r="G12" i="12" s="1"/>
  <c r="G11" i="15" s="1"/>
  <c r="B13" i="12"/>
  <c r="G13" i="12" s="1"/>
  <c r="G12" i="15" s="1"/>
  <c r="B14" i="12"/>
  <c r="G14" i="12" s="1"/>
  <c r="G13" i="15" s="1"/>
  <c r="B15" i="12"/>
  <c r="G15" i="12" s="1"/>
  <c r="G14" i="15" s="1"/>
  <c r="B16" i="12"/>
  <c r="G16" i="12" s="1"/>
  <c r="G15" i="15" s="1"/>
  <c r="B17" i="12"/>
  <c r="G17" i="12" s="1"/>
  <c r="G16" i="15" s="1"/>
  <c r="B18" i="12"/>
  <c r="G18" i="12" s="1"/>
  <c r="G17" i="15" s="1"/>
  <c r="B19" i="12"/>
  <c r="G19" i="12" s="1"/>
  <c r="G18" i="15" s="1"/>
  <c r="B20" i="12"/>
  <c r="G20" i="12" s="1"/>
  <c r="G19" i="15" s="1"/>
  <c r="B21" i="12"/>
  <c r="G21" i="12" s="1"/>
  <c r="G20" i="15" s="1"/>
  <c r="B22" i="12"/>
  <c r="G22" i="12" s="1"/>
  <c r="G21" i="15" s="1"/>
  <c r="B3" i="12"/>
  <c r="G3" i="12" s="1"/>
  <c r="G2" i="15" s="1"/>
  <c r="C42" i="3"/>
  <c r="C42" i="14" s="1"/>
  <c r="D42" i="3"/>
  <c r="D42" i="14" s="1"/>
  <c r="E42" i="3"/>
  <c r="E42" i="14" s="1"/>
  <c r="F42" i="3"/>
  <c r="C43" i="3"/>
  <c r="C43" i="14" s="1"/>
  <c r="D43" i="3"/>
  <c r="D43" i="14" s="1"/>
  <c r="E43" i="3"/>
  <c r="E43" i="14" s="1"/>
  <c r="F43" i="3"/>
  <c r="C44" i="3"/>
  <c r="C44" i="14" s="1"/>
  <c r="D44" i="3"/>
  <c r="D44" i="14" s="1"/>
  <c r="E44" i="3"/>
  <c r="E44" i="14" s="1"/>
  <c r="F44" i="3"/>
  <c r="C45" i="3"/>
  <c r="C45" i="14" s="1"/>
  <c r="D45" i="3"/>
  <c r="D45" i="14" s="1"/>
  <c r="E45" i="3"/>
  <c r="E45" i="14" s="1"/>
  <c r="F45" i="3"/>
  <c r="C46" i="3"/>
  <c r="C46" i="14" s="1"/>
  <c r="D46" i="3"/>
  <c r="D46" i="14" s="1"/>
  <c r="E46" i="3"/>
  <c r="E46" i="14" s="1"/>
  <c r="F46" i="3"/>
  <c r="C47" i="3"/>
  <c r="C47" i="14" s="1"/>
  <c r="D47" i="3"/>
  <c r="D47" i="14" s="1"/>
  <c r="E47" i="3"/>
  <c r="E47" i="14" s="1"/>
  <c r="F47" i="3"/>
  <c r="C48" i="3"/>
  <c r="C48" i="14" s="1"/>
  <c r="D48" i="3"/>
  <c r="D48" i="14" s="1"/>
  <c r="E48" i="3"/>
  <c r="E48" i="14" s="1"/>
  <c r="F48" i="3"/>
  <c r="C49" i="3"/>
  <c r="C49" i="14" s="1"/>
  <c r="D49" i="3"/>
  <c r="D49" i="14" s="1"/>
  <c r="E49" i="3"/>
  <c r="E49" i="14" s="1"/>
  <c r="F49" i="3"/>
  <c r="C50" i="3"/>
  <c r="C50" i="14" s="1"/>
  <c r="D50" i="3"/>
  <c r="D50" i="14" s="1"/>
  <c r="E50" i="3"/>
  <c r="E50" i="14" s="1"/>
  <c r="F50" i="3"/>
  <c r="C51" i="3"/>
  <c r="C51" i="14" s="1"/>
  <c r="D51" i="3"/>
  <c r="D51" i="14" s="1"/>
  <c r="E51" i="3"/>
  <c r="E51" i="14" s="1"/>
  <c r="F51" i="3"/>
  <c r="C52" i="3"/>
  <c r="C52" i="14" s="1"/>
  <c r="D52" i="3"/>
  <c r="D52" i="14" s="1"/>
  <c r="E52" i="3"/>
  <c r="E52" i="14" s="1"/>
  <c r="F52" i="3"/>
  <c r="C53" i="3"/>
  <c r="C53" i="14" s="1"/>
  <c r="D53" i="3"/>
  <c r="D53" i="14" s="1"/>
  <c r="E53" i="3"/>
  <c r="E53" i="14" s="1"/>
  <c r="F53" i="3"/>
  <c r="C54" i="3"/>
  <c r="C54" i="14" s="1"/>
  <c r="D54" i="3"/>
  <c r="D54" i="14" s="1"/>
  <c r="E54" i="3"/>
  <c r="E54" i="14" s="1"/>
  <c r="F54" i="3"/>
  <c r="C55" i="3"/>
  <c r="C55" i="14" s="1"/>
  <c r="D55" i="3"/>
  <c r="D55" i="14" s="1"/>
  <c r="E55" i="3"/>
  <c r="E55" i="14" s="1"/>
  <c r="F55" i="3"/>
  <c r="C56" i="3"/>
  <c r="C56" i="14" s="1"/>
  <c r="D56" i="3"/>
  <c r="D56" i="14" s="1"/>
  <c r="E56" i="3"/>
  <c r="E56" i="14" s="1"/>
  <c r="F56" i="3"/>
  <c r="C57" i="3"/>
  <c r="C57" i="14" s="1"/>
  <c r="D57" i="3"/>
  <c r="D57" i="14" s="1"/>
  <c r="E57" i="3"/>
  <c r="E57" i="14" s="1"/>
  <c r="F57" i="3"/>
  <c r="C58" i="3"/>
  <c r="C58" i="14" s="1"/>
  <c r="D58" i="3"/>
  <c r="D58" i="14" s="1"/>
  <c r="E58" i="3"/>
  <c r="E58" i="14" s="1"/>
  <c r="F58" i="3"/>
  <c r="C59" i="3"/>
  <c r="C59" i="14" s="1"/>
  <c r="D59" i="3"/>
  <c r="D59" i="14" s="1"/>
  <c r="E59" i="3"/>
  <c r="E59" i="14" s="1"/>
  <c r="F59" i="3"/>
  <c r="C60" i="3"/>
  <c r="C60" i="14" s="1"/>
  <c r="D60" i="3"/>
  <c r="D60" i="14" s="1"/>
  <c r="E60" i="3"/>
  <c r="E60" i="14" s="1"/>
  <c r="F60" i="3"/>
  <c r="C61" i="3"/>
  <c r="C61" i="14" s="1"/>
  <c r="D61" i="3"/>
  <c r="D61" i="14" s="1"/>
  <c r="E61" i="3"/>
  <c r="E61" i="14" s="1"/>
  <c r="F61" i="3"/>
  <c r="B43" i="3"/>
  <c r="B43" i="14" s="1"/>
  <c r="B44" i="3"/>
  <c r="B44" i="14" s="1"/>
  <c r="B45" i="3"/>
  <c r="B45" i="14" s="1"/>
  <c r="B46" i="3"/>
  <c r="B47" i="3"/>
  <c r="B47" i="14" s="1"/>
  <c r="B48" i="3"/>
  <c r="B48" i="14" s="1"/>
  <c r="B49" i="3"/>
  <c r="B49" i="14" s="1"/>
  <c r="B50" i="3"/>
  <c r="B51" i="3"/>
  <c r="B51" i="14" s="1"/>
  <c r="B52" i="3"/>
  <c r="B53" i="3"/>
  <c r="B53" i="14" s="1"/>
  <c r="B54" i="3"/>
  <c r="B55" i="3"/>
  <c r="B55" i="14" s="1"/>
  <c r="B56" i="3"/>
  <c r="B56" i="14" s="1"/>
  <c r="B57" i="3"/>
  <c r="B58" i="3"/>
  <c r="B59" i="3"/>
  <c r="B59" i="14" s="1"/>
  <c r="B60" i="3"/>
  <c r="B60" i="14" s="1"/>
  <c r="B61" i="3"/>
  <c r="B61" i="14" s="1"/>
  <c r="B42" i="3"/>
  <c r="C22" i="3"/>
  <c r="C22" i="14" s="1"/>
  <c r="D22" i="3"/>
  <c r="D22" i="14" s="1"/>
  <c r="E22" i="3"/>
  <c r="E22" i="14" s="1"/>
  <c r="F22" i="3"/>
  <c r="F22" i="14" s="1"/>
  <c r="C23" i="3"/>
  <c r="C23" i="14" s="1"/>
  <c r="D23" i="3"/>
  <c r="D23" i="14" s="1"/>
  <c r="E23" i="3"/>
  <c r="E23" i="14" s="1"/>
  <c r="F23" i="3"/>
  <c r="F23" i="14" s="1"/>
  <c r="C24" i="3"/>
  <c r="C24" i="14" s="1"/>
  <c r="D24" i="3"/>
  <c r="D24" i="14" s="1"/>
  <c r="E24" i="3"/>
  <c r="E24" i="14" s="1"/>
  <c r="F24" i="3"/>
  <c r="F24" i="14" s="1"/>
  <c r="C25" i="3"/>
  <c r="C25" i="14" s="1"/>
  <c r="D25" i="3"/>
  <c r="D25" i="14" s="1"/>
  <c r="E25" i="3"/>
  <c r="E25" i="14" s="1"/>
  <c r="F25" i="3"/>
  <c r="F25" i="14" s="1"/>
  <c r="C26" i="3"/>
  <c r="C26" i="14" s="1"/>
  <c r="D26" i="3"/>
  <c r="D26" i="14" s="1"/>
  <c r="E26" i="3"/>
  <c r="E26" i="14" s="1"/>
  <c r="F26" i="3"/>
  <c r="F26" i="14" s="1"/>
  <c r="C27" i="3"/>
  <c r="C27" i="14" s="1"/>
  <c r="D27" i="3"/>
  <c r="D27" i="14" s="1"/>
  <c r="E27" i="3"/>
  <c r="E27" i="14" s="1"/>
  <c r="F27" i="3"/>
  <c r="F27" i="14" s="1"/>
  <c r="C28" i="3"/>
  <c r="C28" i="14" s="1"/>
  <c r="D28" i="3"/>
  <c r="D28" i="14" s="1"/>
  <c r="E28" i="3"/>
  <c r="E28" i="14" s="1"/>
  <c r="F28" i="3"/>
  <c r="F28" i="14" s="1"/>
  <c r="C29" i="3"/>
  <c r="C29" i="14" s="1"/>
  <c r="D29" i="3"/>
  <c r="D29" i="14" s="1"/>
  <c r="E29" i="3"/>
  <c r="E29" i="14" s="1"/>
  <c r="F29" i="3"/>
  <c r="F29" i="14" s="1"/>
  <c r="C30" i="3"/>
  <c r="C30" i="14" s="1"/>
  <c r="D30" i="3"/>
  <c r="D30" i="14" s="1"/>
  <c r="E30" i="3"/>
  <c r="E30" i="14" s="1"/>
  <c r="F30" i="3"/>
  <c r="F30" i="14" s="1"/>
  <c r="C31" i="3"/>
  <c r="C31" i="14" s="1"/>
  <c r="D31" i="3"/>
  <c r="D31" i="14" s="1"/>
  <c r="E31" i="3"/>
  <c r="E31" i="14" s="1"/>
  <c r="F31" i="3"/>
  <c r="F31" i="14" s="1"/>
  <c r="C32" i="3"/>
  <c r="C32" i="14" s="1"/>
  <c r="D32" i="3"/>
  <c r="D32" i="14" s="1"/>
  <c r="E32" i="3"/>
  <c r="E32" i="14" s="1"/>
  <c r="F32" i="3"/>
  <c r="F32" i="14" s="1"/>
  <c r="C33" i="3"/>
  <c r="C33" i="14" s="1"/>
  <c r="D33" i="3"/>
  <c r="D33" i="14" s="1"/>
  <c r="E33" i="3"/>
  <c r="E33" i="14" s="1"/>
  <c r="F33" i="3"/>
  <c r="F33" i="14" s="1"/>
  <c r="C34" i="3"/>
  <c r="C34" i="14" s="1"/>
  <c r="D34" i="3"/>
  <c r="D34" i="14" s="1"/>
  <c r="E34" i="3"/>
  <c r="E34" i="14" s="1"/>
  <c r="F34" i="3"/>
  <c r="F34" i="14" s="1"/>
  <c r="C35" i="3"/>
  <c r="C35" i="14" s="1"/>
  <c r="D35" i="3"/>
  <c r="D35" i="14" s="1"/>
  <c r="E35" i="3"/>
  <c r="E35" i="14" s="1"/>
  <c r="F35" i="3"/>
  <c r="F35" i="14" s="1"/>
  <c r="C36" i="3"/>
  <c r="C36" i="14" s="1"/>
  <c r="D36" i="3"/>
  <c r="D36" i="14" s="1"/>
  <c r="E36" i="3"/>
  <c r="E36" i="14" s="1"/>
  <c r="F36" i="3"/>
  <c r="F36" i="14" s="1"/>
  <c r="C37" i="3"/>
  <c r="C37" i="14" s="1"/>
  <c r="D37" i="3"/>
  <c r="D37" i="14" s="1"/>
  <c r="E37" i="3"/>
  <c r="E37" i="14" s="1"/>
  <c r="F37" i="3"/>
  <c r="F37" i="14" s="1"/>
  <c r="C38" i="3"/>
  <c r="C38" i="14" s="1"/>
  <c r="D38" i="3"/>
  <c r="D38" i="14" s="1"/>
  <c r="E38" i="3"/>
  <c r="E38" i="14" s="1"/>
  <c r="F38" i="3"/>
  <c r="F38" i="14" s="1"/>
  <c r="C39" i="3"/>
  <c r="C39" i="14" s="1"/>
  <c r="D39" i="3"/>
  <c r="D39" i="14" s="1"/>
  <c r="E39" i="3"/>
  <c r="E39" i="14" s="1"/>
  <c r="F39" i="3"/>
  <c r="F39" i="14" s="1"/>
  <c r="C40" i="3"/>
  <c r="C40" i="14" s="1"/>
  <c r="D40" i="3"/>
  <c r="D40" i="14" s="1"/>
  <c r="E40" i="3"/>
  <c r="E40" i="14" s="1"/>
  <c r="F40" i="3"/>
  <c r="F40" i="14" s="1"/>
  <c r="C41" i="3"/>
  <c r="C41" i="14" s="1"/>
  <c r="D41" i="3"/>
  <c r="D41" i="14" s="1"/>
  <c r="E41" i="3"/>
  <c r="E41" i="14" s="1"/>
  <c r="F41" i="3"/>
  <c r="F41" i="14" s="1"/>
  <c r="B23" i="3"/>
  <c r="B23" i="14" s="1"/>
  <c r="B24" i="3"/>
  <c r="B24" i="14" s="1"/>
  <c r="B25" i="3"/>
  <c r="B25" i="14" s="1"/>
  <c r="B26" i="3"/>
  <c r="B26" i="14" s="1"/>
  <c r="B27" i="3"/>
  <c r="B27" i="14" s="1"/>
  <c r="B28" i="3"/>
  <c r="B28" i="14" s="1"/>
  <c r="B29" i="3"/>
  <c r="B29" i="14" s="1"/>
  <c r="B30" i="3"/>
  <c r="B30" i="14" s="1"/>
  <c r="B31" i="3"/>
  <c r="B31" i="14" s="1"/>
  <c r="B32" i="3"/>
  <c r="B32" i="14" s="1"/>
  <c r="B33" i="3"/>
  <c r="B33" i="14" s="1"/>
  <c r="B34" i="3"/>
  <c r="B34" i="14" s="1"/>
  <c r="B35" i="3"/>
  <c r="B35" i="14" s="1"/>
  <c r="B36" i="3"/>
  <c r="B36" i="14" s="1"/>
  <c r="B37" i="3"/>
  <c r="B37" i="14" s="1"/>
  <c r="B38" i="3"/>
  <c r="B38" i="14" s="1"/>
  <c r="B39" i="3"/>
  <c r="B39" i="14" s="1"/>
  <c r="B40" i="3"/>
  <c r="B40" i="14" s="1"/>
  <c r="B41" i="3"/>
  <c r="B41" i="14" s="1"/>
  <c r="B22" i="3"/>
  <c r="B22" i="14" s="1"/>
  <c r="C2" i="3"/>
  <c r="C2" i="14" s="1"/>
  <c r="D2" i="3"/>
  <c r="D2" i="14" s="1"/>
  <c r="E2" i="3"/>
  <c r="E2" i="14" s="1"/>
  <c r="F2" i="3"/>
  <c r="F2" i="14" s="1"/>
  <c r="C3" i="3"/>
  <c r="C3" i="14" s="1"/>
  <c r="D3" i="3"/>
  <c r="D3" i="14" s="1"/>
  <c r="E3" i="3"/>
  <c r="E3" i="14" s="1"/>
  <c r="F3" i="3"/>
  <c r="F3" i="14" s="1"/>
  <c r="C4" i="3"/>
  <c r="C4" i="14" s="1"/>
  <c r="D4" i="3"/>
  <c r="D4" i="14" s="1"/>
  <c r="E4" i="3"/>
  <c r="E4" i="14" s="1"/>
  <c r="F4" i="3"/>
  <c r="F4" i="14" s="1"/>
  <c r="C5" i="3"/>
  <c r="C5" i="14" s="1"/>
  <c r="D5" i="3"/>
  <c r="D5" i="14" s="1"/>
  <c r="E5" i="3"/>
  <c r="E5" i="14" s="1"/>
  <c r="F5" i="3"/>
  <c r="F5" i="14" s="1"/>
  <c r="C6" i="3"/>
  <c r="C6" i="14" s="1"/>
  <c r="D6" i="3"/>
  <c r="D6" i="14" s="1"/>
  <c r="E6" i="3"/>
  <c r="E6" i="14" s="1"/>
  <c r="F6" i="3"/>
  <c r="F6" i="14" s="1"/>
  <c r="C7" i="3"/>
  <c r="C7" i="14" s="1"/>
  <c r="D7" i="3"/>
  <c r="D7" i="14" s="1"/>
  <c r="E7" i="3"/>
  <c r="E7" i="14" s="1"/>
  <c r="F7" i="3"/>
  <c r="F7" i="14" s="1"/>
  <c r="C8" i="3"/>
  <c r="C8" i="14" s="1"/>
  <c r="D8" i="3"/>
  <c r="D8" i="14" s="1"/>
  <c r="E8" i="3"/>
  <c r="E8" i="14" s="1"/>
  <c r="F8" i="3"/>
  <c r="F8" i="14" s="1"/>
  <c r="C9" i="3"/>
  <c r="C9" i="14" s="1"/>
  <c r="D9" i="3"/>
  <c r="D9" i="14" s="1"/>
  <c r="E9" i="3"/>
  <c r="E9" i="14" s="1"/>
  <c r="F9" i="3"/>
  <c r="F9" i="14" s="1"/>
  <c r="C10" i="3"/>
  <c r="C10" i="14" s="1"/>
  <c r="D10" i="3"/>
  <c r="D10" i="14" s="1"/>
  <c r="E10" i="3"/>
  <c r="E10" i="14" s="1"/>
  <c r="F10" i="3"/>
  <c r="F10" i="14" s="1"/>
  <c r="C11" i="3"/>
  <c r="C11" i="14" s="1"/>
  <c r="D11" i="3"/>
  <c r="D11" i="14" s="1"/>
  <c r="E11" i="3"/>
  <c r="E11" i="14" s="1"/>
  <c r="F11" i="3"/>
  <c r="F11" i="14" s="1"/>
  <c r="C12" i="3"/>
  <c r="C12" i="14" s="1"/>
  <c r="D12" i="3"/>
  <c r="D12" i="14" s="1"/>
  <c r="E12" i="3"/>
  <c r="E12" i="14" s="1"/>
  <c r="F12" i="3"/>
  <c r="F12" i="14" s="1"/>
  <c r="C13" i="3"/>
  <c r="C13" i="14" s="1"/>
  <c r="D13" i="3"/>
  <c r="D13" i="14" s="1"/>
  <c r="E13" i="3"/>
  <c r="E13" i="14" s="1"/>
  <c r="F13" i="3"/>
  <c r="F13" i="14" s="1"/>
  <c r="C14" i="3"/>
  <c r="C14" i="14" s="1"/>
  <c r="D14" i="3"/>
  <c r="D14" i="14" s="1"/>
  <c r="E14" i="3"/>
  <c r="E14" i="14" s="1"/>
  <c r="F14" i="3"/>
  <c r="F14" i="14" s="1"/>
  <c r="C15" i="3"/>
  <c r="C15" i="14" s="1"/>
  <c r="D15" i="3"/>
  <c r="D15" i="14" s="1"/>
  <c r="E15" i="3"/>
  <c r="E15" i="14" s="1"/>
  <c r="F15" i="3"/>
  <c r="F15" i="14" s="1"/>
  <c r="C16" i="3"/>
  <c r="C16" i="14" s="1"/>
  <c r="D16" i="3"/>
  <c r="D16" i="14" s="1"/>
  <c r="E16" i="3"/>
  <c r="E16" i="14" s="1"/>
  <c r="F16" i="3"/>
  <c r="F16" i="14" s="1"/>
  <c r="C17" i="3"/>
  <c r="C17" i="14" s="1"/>
  <c r="D17" i="3"/>
  <c r="D17" i="14" s="1"/>
  <c r="E17" i="3"/>
  <c r="E17" i="14" s="1"/>
  <c r="F17" i="3"/>
  <c r="F17" i="14" s="1"/>
  <c r="C18" i="3"/>
  <c r="C18" i="14" s="1"/>
  <c r="D18" i="3"/>
  <c r="D18" i="14" s="1"/>
  <c r="E18" i="3"/>
  <c r="E18" i="14" s="1"/>
  <c r="F18" i="3"/>
  <c r="F18" i="14" s="1"/>
  <c r="C19" i="3"/>
  <c r="C19" i="14" s="1"/>
  <c r="D19" i="3"/>
  <c r="D19" i="14" s="1"/>
  <c r="E19" i="3"/>
  <c r="E19" i="14" s="1"/>
  <c r="F19" i="3"/>
  <c r="F19" i="14" s="1"/>
  <c r="C20" i="3"/>
  <c r="C20" i="14" s="1"/>
  <c r="D20" i="3"/>
  <c r="D20" i="14" s="1"/>
  <c r="E20" i="3"/>
  <c r="E20" i="14" s="1"/>
  <c r="F20" i="3"/>
  <c r="F20" i="14" s="1"/>
  <c r="C21" i="3"/>
  <c r="C21" i="14" s="1"/>
  <c r="D21" i="3"/>
  <c r="D21" i="14" s="1"/>
  <c r="E21" i="3"/>
  <c r="E21" i="14" s="1"/>
  <c r="F21" i="3"/>
  <c r="F21" i="14" s="1"/>
  <c r="B3" i="3"/>
  <c r="B3" i="14" s="1"/>
  <c r="B4" i="3"/>
  <c r="B4" i="14" s="1"/>
  <c r="B5" i="3"/>
  <c r="B5" i="14" s="1"/>
  <c r="B6" i="3"/>
  <c r="B6" i="14" s="1"/>
  <c r="B7" i="3"/>
  <c r="B7" i="14" s="1"/>
  <c r="B8" i="3"/>
  <c r="B8" i="14" s="1"/>
  <c r="B9" i="3"/>
  <c r="B9" i="14" s="1"/>
  <c r="B10" i="3"/>
  <c r="B10" i="14" s="1"/>
  <c r="B11" i="3"/>
  <c r="B11" i="14" s="1"/>
  <c r="B12" i="3"/>
  <c r="B12" i="14" s="1"/>
  <c r="B13" i="3"/>
  <c r="B13" i="14" s="1"/>
  <c r="B14" i="3"/>
  <c r="B14" i="14" s="1"/>
  <c r="B15" i="3"/>
  <c r="B15" i="14" s="1"/>
  <c r="B16" i="3"/>
  <c r="B16" i="14" s="1"/>
  <c r="B17" i="3"/>
  <c r="B17" i="14" s="1"/>
  <c r="B18" i="3"/>
  <c r="B18" i="14" s="1"/>
  <c r="B19" i="3"/>
  <c r="B19" i="14" s="1"/>
  <c r="B20" i="3"/>
  <c r="B20" i="14" s="1"/>
  <c r="B21" i="3"/>
  <c r="B21" i="14" s="1"/>
  <c r="B2" i="3"/>
  <c r="B2" i="14" s="1"/>
  <c r="D62" i="5"/>
  <c r="R62" i="5" s="1"/>
  <c r="D43" i="5"/>
  <c r="R5" i="5" s="1"/>
  <c r="D44" i="5"/>
  <c r="R8" i="5" s="1"/>
  <c r="D45" i="5"/>
  <c r="R11" i="5" s="1"/>
  <c r="D46" i="5"/>
  <c r="R14" i="5" s="1"/>
  <c r="D47" i="5"/>
  <c r="R17" i="5" s="1"/>
  <c r="D48" i="5"/>
  <c r="R20" i="5" s="1"/>
  <c r="D49" i="5"/>
  <c r="R23" i="5" s="1"/>
  <c r="D50" i="5"/>
  <c r="R26" i="5" s="1"/>
  <c r="D51" i="5"/>
  <c r="R29" i="5" s="1"/>
  <c r="D52" i="5"/>
  <c r="R32" i="5" s="1"/>
  <c r="D53" i="5"/>
  <c r="R35" i="5" s="1"/>
  <c r="D54" i="5"/>
  <c r="R38" i="5" s="1"/>
  <c r="D55" i="5"/>
  <c r="R41" i="5" s="1"/>
  <c r="D56" i="5"/>
  <c r="R44" i="5" s="1"/>
  <c r="D57" i="5"/>
  <c r="R47" i="5" s="1"/>
  <c r="D58" i="5"/>
  <c r="R50" i="5" s="1"/>
  <c r="D59" i="5"/>
  <c r="R53" i="5" s="1"/>
  <c r="D60" i="5"/>
  <c r="R56" i="5" s="1"/>
  <c r="D61" i="5"/>
  <c r="R59" i="5" s="1"/>
  <c r="I3" i="3"/>
  <c r="F43" i="5"/>
  <c r="H43" i="5"/>
  <c r="F45" i="5"/>
  <c r="F48" i="5"/>
  <c r="G48" i="5"/>
  <c r="H48" i="5"/>
  <c r="F50" i="5"/>
  <c r="F53" i="5"/>
  <c r="F56" i="5"/>
  <c r="G56" i="5"/>
  <c r="F58" i="5"/>
  <c r="F59" i="5"/>
  <c r="F61" i="5"/>
  <c r="E48" i="5"/>
  <c r="E49" i="5"/>
  <c r="E56" i="5"/>
  <c r="E60" i="5"/>
  <c r="I5" i="12"/>
  <c r="I6" i="12"/>
  <c r="I7" i="12" s="1"/>
  <c r="I8" i="12" s="1"/>
  <c r="I9" i="12" s="1"/>
  <c r="I10" i="12" s="1"/>
  <c r="I11" i="12" s="1"/>
  <c r="I12" i="12" s="1"/>
  <c r="I13" i="12" s="1"/>
  <c r="I14" i="12" s="1"/>
  <c r="I15" i="12" s="1"/>
  <c r="I16" i="12" s="1"/>
  <c r="I17" i="12" s="1"/>
  <c r="I18" i="12" s="1"/>
  <c r="I19" i="12" s="1"/>
  <c r="I20" i="12" s="1"/>
  <c r="I21" i="12" s="1"/>
  <c r="I22" i="12" s="1"/>
  <c r="I23" i="12" s="1"/>
  <c r="I24" i="12" s="1"/>
  <c r="I25" i="12" s="1"/>
  <c r="I26" i="12" s="1"/>
  <c r="I27" i="12" s="1"/>
  <c r="I28" i="12" s="1"/>
  <c r="I29" i="12" s="1"/>
  <c r="I30" i="12" s="1"/>
  <c r="I31" i="12" s="1"/>
  <c r="I32" i="12" s="1"/>
  <c r="I33" i="12" s="1"/>
  <c r="I34" i="12" s="1"/>
  <c r="I35" i="12" s="1"/>
  <c r="I36" i="12" s="1"/>
  <c r="I37" i="12" s="1"/>
  <c r="I38" i="12" s="1"/>
  <c r="I39" i="12" s="1"/>
  <c r="I40" i="12" s="1"/>
  <c r="I41" i="12" s="1"/>
  <c r="I42" i="12" s="1"/>
  <c r="I43" i="12" s="1"/>
  <c r="I44" i="12" s="1"/>
  <c r="I45" i="12" s="1"/>
  <c r="I46" i="12" s="1"/>
  <c r="I47" i="12" s="1"/>
  <c r="I48" i="12" s="1"/>
  <c r="I49" i="12" s="1"/>
  <c r="I50" i="12" s="1"/>
  <c r="I51" i="12" s="1"/>
  <c r="I52" i="12" s="1"/>
  <c r="I53" i="12" s="1"/>
  <c r="I54" i="12" s="1"/>
  <c r="I55" i="12" s="1"/>
  <c r="I56" i="12" s="1"/>
  <c r="I57" i="12" s="1"/>
  <c r="I58" i="12" s="1"/>
  <c r="I59" i="12" s="1"/>
  <c r="I60" i="12" s="1"/>
  <c r="I61" i="12" s="1"/>
  <c r="I62" i="12" s="1"/>
  <c r="I4" i="12"/>
  <c r="I3" i="12"/>
  <c r="C2" i="12"/>
  <c r="D2" i="12"/>
  <c r="G23" i="12"/>
  <c r="G22" i="15" s="1"/>
  <c r="G25" i="12"/>
  <c r="G24" i="15" s="1"/>
  <c r="G29" i="12"/>
  <c r="G28" i="15" s="1"/>
  <c r="G31" i="12"/>
  <c r="G30" i="15" s="1"/>
  <c r="G35" i="12"/>
  <c r="G34" i="15" s="1"/>
  <c r="G55" i="12"/>
  <c r="G54" i="15" s="1"/>
  <c r="G41" i="12"/>
  <c r="G40" i="15" s="1"/>
  <c r="G11" i="12"/>
  <c r="G10" i="15" s="1"/>
  <c r="B2" i="12"/>
  <c r="E50" i="5" l="1"/>
  <c r="H59" i="5"/>
  <c r="V53" i="5" s="1"/>
  <c r="I60" i="11"/>
  <c r="H57" i="5"/>
  <c r="V47" i="5" s="1"/>
  <c r="H50" i="5"/>
  <c r="G52" i="5"/>
  <c r="U32" i="5" s="1"/>
  <c r="E44" i="5"/>
  <c r="S8" i="5" s="1"/>
  <c r="F47" i="5"/>
  <c r="G60" i="5"/>
  <c r="E52" i="5"/>
  <c r="F60" i="5"/>
  <c r="F55" i="5"/>
  <c r="F52" i="5"/>
  <c r="T32" i="5" s="1"/>
  <c r="F49" i="5"/>
  <c r="F44" i="5"/>
  <c r="T8" i="5" s="1"/>
  <c r="F62" i="5"/>
  <c r="F57" i="5"/>
  <c r="T47" i="5" s="1"/>
  <c r="F54" i="5"/>
  <c r="F51" i="5"/>
  <c r="F46" i="5"/>
  <c r="G44" i="5"/>
  <c r="H56" i="5"/>
  <c r="E62" i="5"/>
  <c r="S62" i="5" s="1"/>
  <c r="E46" i="5"/>
  <c r="S14" i="5" s="1"/>
  <c r="H61" i="5"/>
  <c r="V59" i="5" s="1"/>
  <c r="H54" i="5"/>
  <c r="H52" i="5"/>
  <c r="H47" i="5"/>
  <c r="V17" i="5" s="1"/>
  <c r="H45" i="5"/>
  <c r="H62" i="5"/>
  <c r="H60" i="5"/>
  <c r="H55" i="5"/>
  <c r="H53" i="5"/>
  <c r="H46" i="5"/>
  <c r="H44" i="5"/>
  <c r="E54" i="5"/>
  <c r="H58" i="5"/>
  <c r="H51" i="5"/>
  <c r="H49" i="5"/>
  <c r="S44" i="5"/>
  <c r="U20" i="5"/>
  <c r="E53" i="5"/>
  <c r="B52" i="14"/>
  <c r="S20" i="5"/>
  <c r="G53" i="5"/>
  <c r="T20" i="5"/>
  <c r="T5" i="5"/>
  <c r="G61" i="5"/>
  <c r="T56" i="5"/>
  <c r="T44" i="5"/>
  <c r="V38" i="5"/>
  <c r="G49" i="5"/>
  <c r="G45" i="5"/>
  <c r="S56" i="5"/>
  <c r="S32" i="5"/>
  <c r="G62" i="5"/>
  <c r="T59" i="5"/>
  <c r="G58" i="5"/>
  <c r="G54" i="5"/>
  <c r="T35" i="5"/>
  <c r="V29" i="5"/>
  <c r="G50" i="5"/>
  <c r="G46" i="5"/>
  <c r="T11" i="5"/>
  <c r="V5" i="5"/>
  <c r="E43" i="5"/>
  <c r="B42" i="14"/>
  <c r="E59" i="5"/>
  <c r="B58" i="14"/>
  <c r="E55" i="5"/>
  <c r="B54" i="14"/>
  <c r="E51" i="5"/>
  <c r="B50" i="14"/>
  <c r="E47" i="5"/>
  <c r="B46" i="14"/>
  <c r="I62" i="5"/>
  <c r="F61" i="14"/>
  <c r="I61" i="5"/>
  <c r="F60" i="14"/>
  <c r="I60" i="5"/>
  <c r="F59" i="14"/>
  <c r="I59" i="5"/>
  <c r="F58" i="14"/>
  <c r="I58" i="5"/>
  <c r="F57" i="14"/>
  <c r="I57" i="5"/>
  <c r="F56" i="14"/>
  <c r="I56" i="5"/>
  <c r="F55" i="14"/>
  <c r="I55" i="5"/>
  <c r="F54" i="14"/>
  <c r="I54" i="5"/>
  <c r="F53" i="14"/>
  <c r="I53" i="5"/>
  <c r="F52" i="14"/>
  <c r="I52" i="5"/>
  <c r="F51" i="14"/>
  <c r="I51" i="5"/>
  <c r="F50" i="14"/>
  <c r="I50" i="5"/>
  <c r="F49" i="14"/>
  <c r="I49" i="5"/>
  <c r="F48" i="14"/>
  <c r="I48" i="5"/>
  <c r="F47" i="14"/>
  <c r="I47" i="5"/>
  <c r="F46" i="14"/>
  <c r="I46" i="5"/>
  <c r="F45" i="14"/>
  <c r="I45" i="5"/>
  <c r="F44" i="14"/>
  <c r="I44" i="5"/>
  <c r="F43" i="14"/>
  <c r="I43" i="5"/>
  <c r="F42" i="14"/>
  <c r="K118" i="6"/>
  <c r="I142" i="6"/>
  <c r="S23" i="5"/>
  <c r="T53" i="5"/>
  <c r="U44" i="5"/>
  <c r="T29" i="5"/>
  <c r="E61" i="5"/>
  <c r="G57" i="5"/>
  <c r="E57" i="5"/>
  <c r="S26" i="5"/>
  <c r="E45" i="5"/>
  <c r="G59" i="5"/>
  <c r="T50" i="5"/>
  <c r="V44" i="5"/>
  <c r="G55" i="5"/>
  <c r="G51" i="5"/>
  <c r="T26" i="5"/>
  <c r="V20" i="5"/>
  <c r="G47" i="5"/>
  <c r="G43" i="5"/>
  <c r="E58" i="5"/>
  <c r="B57" i="14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C3" i="1"/>
  <c r="H21" i="13"/>
  <c r="J145" i="6"/>
  <c r="K136" i="6"/>
  <c r="K160" i="6"/>
  <c r="J127" i="6"/>
  <c r="G127" i="6"/>
  <c r="J115" i="6"/>
  <c r="G121" i="6"/>
  <c r="K142" i="6"/>
  <c r="H154" i="6"/>
  <c r="K148" i="6"/>
  <c r="J163" i="6"/>
  <c r="J157" i="6"/>
  <c r="I169" i="6"/>
  <c r="I115" i="6"/>
  <c r="H136" i="6"/>
  <c r="J151" i="6"/>
  <c r="G118" i="6"/>
  <c r="G142" i="6"/>
  <c r="K145" i="6"/>
  <c r="G133" i="6"/>
  <c r="G124" i="6"/>
  <c r="I163" i="6"/>
  <c r="H172" i="6"/>
  <c r="H124" i="6"/>
  <c r="G172" i="6"/>
  <c r="H130" i="6"/>
  <c r="J142" i="6"/>
  <c r="H121" i="6"/>
  <c r="J130" i="6"/>
  <c r="J136" i="6"/>
  <c r="H145" i="6"/>
  <c r="H151" i="6"/>
  <c r="H157" i="6"/>
  <c r="H163" i="6"/>
  <c r="B166" i="6"/>
  <c r="J166" i="6" s="1"/>
  <c r="I121" i="6"/>
  <c r="I148" i="6"/>
  <c r="K151" i="6"/>
  <c r="H127" i="6"/>
  <c r="K139" i="6"/>
  <c r="G115" i="6"/>
  <c r="J172" i="6"/>
  <c r="J121" i="6"/>
  <c r="I172" i="6"/>
  <c r="K172" i="6"/>
  <c r="G148" i="6"/>
  <c r="K163" i="6"/>
  <c r="K127" i="6"/>
  <c r="I139" i="6"/>
  <c r="K157" i="6"/>
  <c r="G130" i="6"/>
  <c r="G154" i="6"/>
  <c r="J169" i="6"/>
  <c r="I133" i="6"/>
  <c r="K154" i="6"/>
  <c r="G157" i="6"/>
  <c r="I130" i="6"/>
  <c r="G169" i="6"/>
  <c r="I157" i="6"/>
  <c r="K115" i="6"/>
  <c r="I127" i="6"/>
  <c r="I136" i="6"/>
  <c r="H115" i="6"/>
  <c r="J124" i="6"/>
  <c r="H133" i="6"/>
  <c r="H139" i="6"/>
  <c r="J148" i="6"/>
  <c r="J154" i="6"/>
  <c r="J160" i="6"/>
  <c r="I118" i="6"/>
  <c r="K166" i="6"/>
  <c r="H142" i="6"/>
  <c r="G151" i="6"/>
  <c r="K121" i="6"/>
  <c r="G163" i="6"/>
  <c r="G160" i="6"/>
  <c r="H118" i="6"/>
  <c r="I124" i="6"/>
  <c r="K133" i="6"/>
  <c r="I145" i="6"/>
  <c r="I151" i="6"/>
  <c r="G139" i="6"/>
  <c r="J118" i="6"/>
  <c r="J139" i="6"/>
  <c r="H160" i="6"/>
  <c r="G145" i="6"/>
  <c r="I154" i="6"/>
  <c r="J133" i="6"/>
  <c r="K169" i="6"/>
  <c r="K130" i="6"/>
  <c r="H148" i="6"/>
  <c r="I160" i="6"/>
  <c r="G136" i="6"/>
  <c r="H169" i="6"/>
  <c r="K124" i="6"/>
  <c r="H17" i="13"/>
  <c r="H13" i="13"/>
  <c r="H9" i="13"/>
  <c r="H5" i="13"/>
  <c r="H7" i="13"/>
  <c r="H22" i="13"/>
  <c r="H18" i="13"/>
  <c r="H14" i="13"/>
  <c r="H10" i="13"/>
  <c r="H6" i="13"/>
  <c r="H23" i="13"/>
  <c r="H16" i="13"/>
  <c r="H8" i="13"/>
  <c r="H4" i="13"/>
  <c r="H15" i="13"/>
  <c r="H11" i="13"/>
  <c r="H20" i="13"/>
  <c r="H12" i="13"/>
  <c r="I6" i="13"/>
  <c r="H19" i="13"/>
  <c r="H9" i="12"/>
  <c r="H13" i="12"/>
  <c r="H21" i="12"/>
  <c r="H17" i="12"/>
  <c r="H5" i="12"/>
  <c r="H42" i="12"/>
  <c r="H40" i="12"/>
  <c r="H38" i="12"/>
  <c r="H36" i="12"/>
  <c r="H34" i="12"/>
  <c r="H32" i="12"/>
  <c r="H30" i="12"/>
  <c r="H28" i="12"/>
  <c r="H26" i="12"/>
  <c r="H24" i="12"/>
  <c r="H22" i="12"/>
  <c r="H12" i="12"/>
  <c r="H61" i="12"/>
  <c r="H59" i="12"/>
  <c r="H57" i="12"/>
  <c r="H55" i="12"/>
  <c r="H53" i="12"/>
  <c r="H51" i="12"/>
  <c r="H49" i="12"/>
  <c r="H47" i="12"/>
  <c r="H45" i="12"/>
  <c r="H23" i="12"/>
  <c r="H18" i="12"/>
  <c r="H20" i="12"/>
  <c r="H4" i="12"/>
  <c r="H15" i="12"/>
  <c r="H7" i="12"/>
  <c r="H39" i="12"/>
  <c r="H35" i="12"/>
  <c r="H33" i="12"/>
  <c r="H31" i="12"/>
  <c r="H29" i="12"/>
  <c r="H27" i="12"/>
  <c r="H25" i="12"/>
  <c r="H43" i="12"/>
  <c r="H16" i="12"/>
  <c r="H8" i="12"/>
  <c r="H19" i="12"/>
  <c r="H11" i="12"/>
  <c r="H3" i="12"/>
  <c r="H41" i="12"/>
  <c r="H37" i="12"/>
  <c r="H62" i="12"/>
  <c r="H60" i="12"/>
  <c r="H58" i="12"/>
  <c r="H56" i="12"/>
  <c r="H54" i="12"/>
  <c r="H52" i="12"/>
  <c r="H50" i="12"/>
  <c r="H48" i="12"/>
  <c r="H46" i="12"/>
  <c r="H44" i="12"/>
  <c r="H6" i="12"/>
  <c r="H10" i="12"/>
  <c r="H14" i="12"/>
  <c r="I4" i="3"/>
  <c r="V62" i="5" l="1"/>
  <c r="T41" i="5"/>
  <c r="T14" i="5"/>
  <c r="T17" i="5"/>
  <c r="T62" i="5"/>
  <c r="V41" i="5"/>
  <c r="V32" i="5"/>
  <c r="T38" i="5"/>
  <c r="T23" i="5"/>
  <c r="V14" i="5"/>
  <c r="V26" i="5"/>
  <c r="U8" i="5"/>
  <c r="V35" i="5"/>
  <c r="V11" i="5"/>
  <c r="V50" i="5"/>
  <c r="U56" i="5"/>
  <c r="V8" i="5"/>
  <c r="V56" i="5"/>
  <c r="V23" i="5"/>
  <c r="H166" i="6"/>
  <c r="S38" i="5"/>
  <c r="U47" i="5"/>
  <c r="W5" i="5"/>
  <c r="W29" i="5"/>
  <c r="W47" i="5"/>
  <c r="S17" i="5"/>
  <c r="S5" i="5"/>
  <c r="U11" i="5"/>
  <c r="U59" i="5"/>
  <c r="U5" i="5"/>
  <c r="U53" i="5"/>
  <c r="S47" i="5"/>
  <c r="U14" i="5"/>
  <c r="U62" i="5"/>
  <c r="S50" i="5"/>
  <c r="W17" i="5"/>
  <c r="W35" i="5"/>
  <c r="W59" i="5"/>
  <c r="U17" i="5"/>
  <c r="S11" i="5"/>
  <c r="W8" i="5"/>
  <c r="W14" i="5"/>
  <c r="W20" i="5"/>
  <c r="W26" i="5"/>
  <c r="W32" i="5"/>
  <c r="W38" i="5"/>
  <c r="W44" i="5"/>
  <c r="W50" i="5"/>
  <c r="W56" i="5"/>
  <c r="W62" i="5"/>
  <c r="S29" i="5"/>
  <c r="S53" i="5"/>
  <c r="U26" i="5"/>
  <c r="S35" i="5"/>
  <c r="U41" i="5"/>
  <c r="W11" i="5"/>
  <c r="W23" i="5"/>
  <c r="W41" i="5"/>
  <c r="W53" i="5"/>
  <c r="S41" i="5"/>
  <c r="U50" i="5"/>
  <c r="U29" i="5"/>
  <c r="S59" i="5"/>
  <c r="U38" i="5"/>
  <c r="U23" i="5"/>
  <c r="U35" i="5"/>
  <c r="G166" i="6"/>
  <c r="I166" i="6"/>
  <c r="J5" i="13"/>
  <c r="M5" i="13" s="1"/>
  <c r="I7" i="13"/>
  <c r="J6" i="13"/>
  <c r="J4" i="13"/>
  <c r="J6" i="12"/>
  <c r="J10" i="12"/>
  <c r="J14" i="12"/>
  <c r="J18" i="12"/>
  <c r="J22" i="12"/>
  <c r="J26" i="12"/>
  <c r="J30" i="12"/>
  <c r="J34" i="12"/>
  <c r="J38" i="12"/>
  <c r="J42" i="12"/>
  <c r="J46" i="12"/>
  <c r="J50" i="12"/>
  <c r="J54" i="12"/>
  <c r="J58" i="12"/>
  <c r="J62" i="12"/>
  <c r="J7" i="12"/>
  <c r="J11" i="12"/>
  <c r="J15" i="12"/>
  <c r="J19" i="12"/>
  <c r="J23" i="12"/>
  <c r="J27" i="12"/>
  <c r="J31" i="12"/>
  <c r="J35" i="12"/>
  <c r="J39" i="12"/>
  <c r="J43" i="12"/>
  <c r="J47" i="12"/>
  <c r="J51" i="12"/>
  <c r="J55" i="12"/>
  <c r="J59" i="12"/>
  <c r="J3" i="12"/>
  <c r="J4" i="12"/>
  <c r="J8" i="12"/>
  <c r="J12" i="12"/>
  <c r="J16" i="12"/>
  <c r="J20" i="12"/>
  <c r="J24" i="12"/>
  <c r="J28" i="12"/>
  <c r="J32" i="12"/>
  <c r="J36" i="12"/>
  <c r="J40" i="12"/>
  <c r="J5" i="12"/>
  <c r="J9" i="12"/>
  <c r="J13" i="12"/>
  <c r="J17" i="12"/>
  <c r="J21" i="12"/>
  <c r="J25" i="12"/>
  <c r="J29" i="12"/>
  <c r="J33" i="12"/>
  <c r="J37" i="12"/>
  <c r="J41" i="12"/>
  <c r="J45" i="12"/>
  <c r="J49" i="12"/>
  <c r="J53" i="12"/>
  <c r="J57" i="12"/>
  <c r="J61" i="12"/>
  <c r="J56" i="12"/>
  <c r="J44" i="12"/>
  <c r="J60" i="12"/>
  <c r="J48" i="12"/>
  <c r="J52" i="12"/>
  <c r="I5" i="3"/>
  <c r="B4" i="1"/>
  <c r="B5" i="1"/>
  <c r="B6" i="1"/>
  <c r="B7" i="1"/>
  <c r="B8" i="1"/>
  <c r="B9" i="1"/>
  <c r="B10" i="1"/>
  <c r="B11" i="1"/>
  <c r="M36" i="15" l="1"/>
  <c r="K36" i="15"/>
  <c r="L36" i="15"/>
  <c r="AZ37" i="10"/>
  <c r="L27" i="15"/>
  <c r="K27" i="15"/>
  <c r="M27" i="15"/>
  <c r="AZ28" i="10"/>
  <c r="M42" i="15"/>
  <c r="L42" i="15"/>
  <c r="K42" i="15"/>
  <c r="AZ43" i="10"/>
  <c r="L53" i="15"/>
  <c r="K53" i="15"/>
  <c r="M53" i="15"/>
  <c r="AZ54" i="10"/>
  <c r="L21" i="15"/>
  <c r="K21" i="15"/>
  <c r="M21" i="15"/>
  <c r="L59" i="15"/>
  <c r="K59" i="15"/>
  <c r="M59" i="15"/>
  <c r="BD60" i="10"/>
  <c r="BI60" i="10" s="1"/>
  <c r="AZ60" i="10"/>
  <c r="BA60" i="10"/>
  <c r="BF60" i="10" s="1"/>
  <c r="BB60" i="10"/>
  <c r="BG60" i="10" s="1"/>
  <c r="BC60" i="10"/>
  <c r="BH60" i="10" s="1"/>
  <c r="BE60" i="10"/>
  <c r="BJ60" i="10" s="1"/>
  <c r="M56" i="15"/>
  <c r="K56" i="15"/>
  <c r="L56" i="15"/>
  <c r="BC57" i="10"/>
  <c r="BH57" i="10" s="1"/>
  <c r="BE57" i="10"/>
  <c r="BJ57" i="10" s="1"/>
  <c r="BA57" i="10"/>
  <c r="BF57" i="10" s="1"/>
  <c r="BB57" i="10"/>
  <c r="BG57" i="10" s="1"/>
  <c r="BD57" i="10"/>
  <c r="BI57" i="10" s="1"/>
  <c r="AZ57" i="10"/>
  <c r="M40" i="15"/>
  <c r="K40" i="15"/>
  <c r="L40" i="15"/>
  <c r="M24" i="15"/>
  <c r="K24" i="15"/>
  <c r="L24" i="15"/>
  <c r="AZ25" i="10"/>
  <c r="M8" i="15"/>
  <c r="K8" i="15"/>
  <c r="L8" i="15"/>
  <c r="L31" i="15"/>
  <c r="K31" i="15"/>
  <c r="M31" i="15"/>
  <c r="L15" i="15"/>
  <c r="K15" i="15"/>
  <c r="M15" i="15"/>
  <c r="AZ16" i="10"/>
  <c r="M2" i="15"/>
  <c r="O2" i="15" s="1"/>
  <c r="L2" i="15"/>
  <c r="K2" i="15"/>
  <c r="M46" i="15"/>
  <c r="L46" i="15"/>
  <c r="K46" i="15"/>
  <c r="M30" i="15"/>
  <c r="L30" i="15"/>
  <c r="K30" i="15"/>
  <c r="M14" i="15"/>
  <c r="L14" i="15"/>
  <c r="K14" i="15"/>
  <c r="L57" i="15"/>
  <c r="K57" i="15"/>
  <c r="M57" i="15"/>
  <c r="BB58" i="10"/>
  <c r="BG58" i="10" s="1"/>
  <c r="BE58" i="10"/>
  <c r="BJ58" i="10" s="1"/>
  <c r="AZ58" i="10"/>
  <c r="BC58" i="10"/>
  <c r="BH58" i="10" s="1"/>
  <c r="BA58" i="10"/>
  <c r="BF58" i="10" s="1"/>
  <c r="BD58" i="10"/>
  <c r="BI58" i="10" s="1"/>
  <c r="K41" i="15"/>
  <c r="L41" i="15"/>
  <c r="M41" i="15"/>
  <c r="K25" i="15"/>
  <c r="L25" i="15"/>
  <c r="M25" i="15"/>
  <c r="L9" i="15"/>
  <c r="K9" i="15"/>
  <c r="M9" i="15"/>
  <c r="L43" i="15"/>
  <c r="K43" i="15"/>
  <c r="M43" i="15"/>
  <c r="M20" i="15"/>
  <c r="K20" i="15"/>
  <c r="L20" i="15"/>
  <c r="L11" i="15"/>
  <c r="K11" i="15"/>
  <c r="M11" i="15"/>
  <c r="M26" i="15"/>
  <c r="L26" i="15"/>
  <c r="K26" i="15"/>
  <c r="L37" i="15"/>
  <c r="K37" i="15"/>
  <c r="M37" i="15"/>
  <c r="K5" i="15"/>
  <c r="L5" i="15"/>
  <c r="M5" i="15"/>
  <c r="L51" i="15"/>
  <c r="K51" i="15"/>
  <c r="M51" i="15"/>
  <c r="L55" i="15"/>
  <c r="K55" i="15"/>
  <c r="M55" i="15"/>
  <c r="BD56" i="10"/>
  <c r="BI56" i="10" s="1"/>
  <c r="AZ56" i="10"/>
  <c r="BE56" i="10"/>
  <c r="BJ56" i="10" s="1"/>
  <c r="BA56" i="10"/>
  <c r="BF56" i="10" s="1"/>
  <c r="BC56" i="10"/>
  <c r="BH56" i="10" s="1"/>
  <c r="BB56" i="10"/>
  <c r="BG56" i="10" s="1"/>
  <c r="M48" i="15"/>
  <c r="K48" i="15"/>
  <c r="L48" i="15"/>
  <c r="AZ49" i="10"/>
  <c r="M32" i="15"/>
  <c r="K32" i="15"/>
  <c r="L32" i="15"/>
  <c r="M16" i="15"/>
  <c r="K16" i="15"/>
  <c r="L16" i="15"/>
  <c r="BC17" i="10"/>
  <c r="BH17" i="10" s="1"/>
  <c r="BB17" i="10"/>
  <c r="BG17" i="10" s="1"/>
  <c r="AZ17" i="10"/>
  <c r="BD17" i="10"/>
  <c r="BI17" i="10" s="1"/>
  <c r="BA17" i="10"/>
  <c r="BF17" i="10" s="1"/>
  <c r="BE17" i="10"/>
  <c r="BJ17" i="10" s="1"/>
  <c r="L39" i="15"/>
  <c r="K39" i="15"/>
  <c r="M39" i="15"/>
  <c r="L23" i="15"/>
  <c r="K23" i="15"/>
  <c r="M23" i="15"/>
  <c r="L7" i="15"/>
  <c r="K7" i="15"/>
  <c r="M7" i="15"/>
  <c r="M54" i="15"/>
  <c r="L54" i="15"/>
  <c r="K54" i="15"/>
  <c r="M38" i="15"/>
  <c r="L38" i="15"/>
  <c r="K38" i="15"/>
  <c r="M22" i="15"/>
  <c r="L22" i="15"/>
  <c r="K22" i="15"/>
  <c r="M6" i="15"/>
  <c r="L6" i="15"/>
  <c r="K6" i="15"/>
  <c r="L49" i="15"/>
  <c r="K49" i="15"/>
  <c r="M49" i="15"/>
  <c r="AZ50" i="10"/>
  <c r="L33" i="15"/>
  <c r="K33" i="15"/>
  <c r="M33" i="15"/>
  <c r="L17" i="15"/>
  <c r="K17" i="15"/>
  <c r="M17" i="15"/>
  <c r="M52" i="15"/>
  <c r="K52" i="15"/>
  <c r="L52" i="15"/>
  <c r="AZ53" i="10"/>
  <c r="M4" i="15"/>
  <c r="K4" i="15"/>
  <c r="L4" i="15"/>
  <c r="M58" i="15"/>
  <c r="L58" i="15"/>
  <c r="K58" i="15"/>
  <c r="BA59" i="10"/>
  <c r="BF59" i="10" s="1"/>
  <c r="BE59" i="10"/>
  <c r="BJ59" i="10" s="1"/>
  <c r="BB59" i="10"/>
  <c r="BG59" i="10" s="1"/>
  <c r="AZ59" i="10"/>
  <c r="BD59" i="10"/>
  <c r="BI59" i="10" s="1"/>
  <c r="BC59" i="10"/>
  <c r="BH59" i="10" s="1"/>
  <c r="M10" i="15"/>
  <c r="L10" i="15"/>
  <c r="K10" i="15"/>
  <c r="L47" i="15"/>
  <c r="K47" i="15"/>
  <c r="M47" i="15"/>
  <c r="BD48" i="10"/>
  <c r="BI48" i="10" s="1"/>
  <c r="AZ48" i="10"/>
  <c r="BB48" i="10"/>
  <c r="BG48" i="10" s="1"/>
  <c r="BC48" i="10"/>
  <c r="BH48" i="10" s="1"/>
  <c r="BA48" i="10"/>
  <c r="BF48" i="10" s="1"/>
  <c r="BE48" i="10"/>
  <c r="BJ48" i="10" s="1"/>
  <c r="M60" i="15"/>
  <c r="K60" i="15"/>
  <c r="L60" i="15"/>
  <c r="BC61" i="10"/>
  <c r="BH61" i="10" s="1"/>
  <c r="BA61" i="10"/>
  <c r="BF61" i="10" s="1"/>
  <c r="BB61" i="10"/>
  <c r="BG61" i="10" s="1"/>
  <c r="BE61" i="10"/>
  <c r="BJ61" i="10" s="1"/>
  <c r="BD61" i="10"/>
  <c r="BI61" i="10" s="1"/>
  <c r="AZ61" i="10"/>
  <c r="M44" i="15"/>
  <c r="K44" i="15"/>
  <c r="L44" i="15"/>
  <c r="M28" i="15"/>
  <c r="K28" i="15"/>
  <c r="L28" i="15"/>
  <c r="M12" i="15"/>
  <c r="K12" i="15"/>
  <c r="L12" i="15"/>
  <c r="BC13" i="10"/>
  <c r="BH13" i="10" s="1"/>
  <c r="BA13" i="10"/>
  <c r="BF13" i="10" s="1"/>
  <c r="BB13" i="10"/>
  <c r="BG13" i="10" s="1"/>
  <c r="BD13" i="10"/>
  <c r="BI13" i="10" s="1"/>
  <c r="BE13" i="10"/>
  <c r="BJ13" i="10" s="1"/>
  <c r="AZ13" i="10"/>
  <c r="L35" i="15"/>
  <c r="K35" i="15"/>
  <c r="M35" i="15"/>
  <c r="L19" i="15"/>
  <c r="K19" i="15"/>
  <c r="M19" i="15"/>
  <c r="BD20" i="10"/>
  <c r="BI20" i="10" s="1"/>
  <c r="AZ20" i="10"/>
  <c r="BC20" i="10"/>
  <c r="BH20" i="10" s="1"/>
  <c r="BE20" i="10"/>
  <c r="BJ20" i="10" s="1"/>
  <c r="BA20" i="10"/>
  <c r="BF20" i="10" s="1"/>
  <c r="BB20" i="10"/>
  <c r="BG20" i="10" s="1"/>
  <c r="L3" i="15"/>
  <c r="K3" i="15"/>
  <c r="M3" i="15"/>
  <c r="M50" i="15"/>
  <c r="L50" i="15"/>
  <c r="K50" i="15"/>
  <c r="M34" i="15"/>
  <c r="L34" i="15"/>
  <c r="K34" i="15"/>
  <c r="M18" i="15"/>
  <c r="L18" i="15"/>
  <c r="K18" i="15"/>
  <c r="L61" i="15"/>
  <c r="K61" i="15"/>
  <c r="M61" i="15"/>
  <c r="AZ62" i="10"/>
  <c r="L45" i="15"/>
  <c r="K45" i="15"/>
  <c r="M45" i="15"/>
  <c r="L29" i="15"/>
  <c r="K29" i="15"/>
  <c r="M29" i="15"/>
  <c r="L13" i="15"/>
  <c r="K13" i="15"/>
  <c r="M13" i="15"/>
  <c r="O60" i="11"/>
  <c r="O37" i="11"/>
  <c r="O59" i="11"/>
  <c r="O43" i="11"/>
  <c r="O53" i="11"/>
  <c r="O56" i="11"/>
  <c r="O50" i="11"/>
  <c r="O57" i="11"/>
  <c r="O58" i="11"/>
  <c r="O48" i="11"/>
  <c r="O61" i="11"/>
  <c r="O62" i="11"/>
  <c r="N5" i="13"/>
  <c r="P4" i="13"/>
  <c r="Q4" i="13"/>
  <c r="R4" i="13"/>
  <c r="O5" i="13"/>
  <c r="R6" i="13"/>
  <c r="P6" i="13"/>
  <c r="Q6" i="13"/>
  <c r="Q5" i="13"/>
  <c r="R5" i="13"/>
  <c r="P5" i="13"/>
  <c r="I8" i="13"/>
  <c r="J7" i="13"/>
  <c r="O4" i="13"/>
  <c r="N4" i="13"/>
  <c r="M4" i="13"/>
  <c r="O6" i="13"/>
  <c r="N6" i="13"/>
  <c r="M6" i="13"/>
  <c r="M53" i="12"/>
  <c r="L53" i="12"/>
  <c r="L28" i="12"/>
  <c r="M28" i="12"/>
  <c r="L52" i="12"/>
  <c r="M52" i="12"/>
  <c r="L56" i="12"/>
  <c r="M56" i="12"/>
  <c r="M49" i="12"/>
  <c r="L49" i="12"/>
  <c r="K49" i="5"/>
  <c r="M33" i="12"/>
  <c r="L33" i="12"/>
  <c r="M17" i="12"/>
  <c r="L17" i="12"/>
  <c r="L40" i="12"/>
  <c r="M40" i="12"/>
  <c r="L24" i="12"/>
  <c r="M24" i="12"/>
  <c r="L8" i="12"/>
  <c r="M8" i="12"/>
  <c r="L55" i="12"/>
  <c r="M55" i="12"/>
  <c r="L39" i="12"/>
  <c r="M39" i="12"/>
  <c r="L23" i="12"/>
  <c r="M23" i="12"/>
  <c r="L7" i="12"/>
  <c r="M7" i="12"/>
  <c r="L50" i="12"/>
  <c r="M50" i="12"/>
  <c r="K50" i="5"/>
  <c r="L34" i="12"/>
  <c r="M34" i="12"/>
  <c r="L18" i="12"/>
  <c r="M18" i="12"/>
  <c r="M21" i="12"/>
  <c r="L21" i="12"/>
  <c r="L48" i="12"/>
  <c r="M48" i="12"/>
  <c r="K48" i="5"/>
  <c r="M61" i="12"/>
  <c r="L61" i="12"/>
  <c r="K61" i="5"/>
  <c r="M45" i="12"/>
  <c r="L45" i="12"/>
  <c r="M29" i="12"/>
  <c r="L29" i="12"/>
  <c r="M13" i="12"/>
  <c r="L13" i="12"/>
  <c r="L36" i="12"/>
  <c r="M36" i="12"/>
  <c r="L20" i="12"/>
  <c r="M20" i="12"/>
  <c r="L4" i="12"/>
  <c r="M4" i="12"/>
  <c r="L51" i="12"/>
  <c r="M51" i="12"/>
  <c r="L35" i="12"/>
  <c r="M35" i="12"/>
  <c r="L19" i="12"/>
  <c r="M19" i="12"/>
  <c r="L62" i="12"/>
  <c r="M62" i="12"/>
  <c r="K62" i="5"/>
  <c r="L46" i="12"/>
  <c r="M46" i="12"/>
  <c r="L30" i="12"/>
  <c r="M30" i="12"/>
  <c r="L14" i="12"/>
  <c r="M14" i="12"/>
  <c r="M5" i="12"/>
  <c r="L5" i="12"/>
  <c r="L60" i="12"/>
  <c r="M60" i="12"/>
  <c r="K60" i="5"/>
  <c r="M57" i="12"/>
  <c r="L57" i="12"/>
  <c r="K57" i="5"/>
  <c r="M41" i="12"/>
  <c r="L41" i="12"/>
  <c r="M25" i="12"/>
  <c r="L25" i="12"/>
  <c r="M9" i="12"/>
  <c r="L9" i="12"/>
  <c r="L32" i="12"/>
  <c r="M32" i="12"/>
  <c r="L16" i="12"/>
  <c r="M16" i="12"/>
  <c r="L3" i="12"/>
  <c r="M3" i="12"/>
  <c r="L47" i="12"/>
  <c r="M47" i="12"/>
  <c r="L31" i="12"/>
  <c r="M31" i="12"/>
  <c r="L15" i="12"/>
  <c r="M15" i="12"/>
  <c r="L58" i="12"/>
  <c r="M58" i="12"/>
  <c r="K58" i="5"/>
  <c r="L42" i="12"/>
  <c r="M42" i="12"/>
  <c r="L26" i="12"/>
  <c r="M26" i="12"/>
  <c r="L10" i="12"/>
  <c r="M10" i="12"/>
  <c r="L44" i="12"/>
  <c r="M44" i="12"/>
  <c r="M37" i="12"/>
  <c r="K37" i="5"/>
  <c r="L37" i="12"/>
  <c r="L12" i="12"/>
  <c r="M12" i="12"/>
  <c r="L59" i="12"/>
  <c r="M59" i="12"/>
  <c r="K59" i="5"/>
  <c r="L43" i="12"/>
  <c r="M43" i="12"/>
  <c r="L27" i="12"/>
  <c r="M27" i="12"/>
  <c r="L11" i="12"/>
  <c r="M11" i="12"/>
  <c r="L54" i="12"/>
  <c r="M54" i="12"/>
  <c r="L38" i="12"/>
  <c r="M38" i="12"/>
  <c r="L22" i="12"/>
  <c r="M22" i="12"/>
  <c r="L6" i="12"/>
  <c r="M6" i="12"/>
  <c r="I6" i="3"/>
  <c r="AC2" i="10"/>
  <c r="AH2" i="10" s="1"/>
  <c r="AD2" i="10"/>
  <c r="AI2" i="10" s="1"/>
  <c r="T23" i="10"/>
  <c r="AM4" i="10" s="1"/>
  <c r="AR4" i="10" s="1"/>
  <c r="U23" i="10"/>
  <c r="AN4" i="10" s="1"/>
  <c r="AS4" i="10" s="1"/>
  <c r="V23" i="10"/>
  <c r="AO4" i="10" s="1"/>
  <c r="AT4" i="10" s="1"/>
  <c r="W23" i="10"/>
  <c r="AP4" i="10" s="1"/>
  <c r="AU4" i="10" s="1"/>
  <c r="T24" i="10"/>
  <c r="AM7" i="10" s="1"/>
  <c r="AR7" i="10" s="1"/>
  <c r="U24" i="10"/>
  <c r="AN7" i="10" s="1"/>
  <c r="AS7" i="10" s="1"/>
  <c r="V24" i="10"/>
  <c r="AO7" i="10" s="1"/>
  <c r="AT7" i="10" s="1"/>
  <c r="W24" i="10"/>
  <c r="AP7" i="10" s="1"/>
  <c r="AU7" i="10" s="1"/>
  <c r="T25" i="10"/>
  <c r="AM10" i="10" s="1"/>
  <c r="AR10" i="10" s="1"/>
  <c r="U25" i="10"/>
  <c r="AN10" i="10" s="1"/>
  <c r="AS10" i="10" s="1"/>
  <c r="V25" i="10"/>
  <c r="AO10" i="10" s="1"/>
  <c r="AT10" i="10" s="1"/>
  <c r="W25" i="10"/>
  <c r="AP10" i="10" s="1"/>
  <c r="AU10" i="10" s="1"/>
  <c r="T26" i="10"/>
  <c r="AM13" i="10" s="1"/>
  <c r="AR13" i="10" s="1"/>
  <c r="U26" i="10"/>
  <c r="AN13" i="10" s="1"/>
  <c r="AS13" i="10" s="1"/>
  <c r="V26" i="10"/>
  <c r="AO13" i="10" s="1"/>
  <c r="AT13" i="10" s="1"/>
  <c r="W26" i="10"/>
  <c r="AP13" i="10" s="1"/>
  <c r="AU13" i="10" s="1"/>
  <c r="T27" i="10"/>
  <c r="AM16" i="10" s="1"/>
  <c r="AR16" i="10" s="1"/>
  <c r="U27" i="10"/>
  <c r="AN16" i="10" s="1"/>
  <c r="AS16" i="10" s="1"/>
  <c r="V27" i="10"/>
  <c r="AO16" i="10" s="1"/>
  <c r="AT16" i="10" s="1"/>
  <c r="W27" i="10"/>
  <c r="AP16" i="10" s="1"/>
  <c r="AU16" i="10" s="1"/>
  <c r="T28" i="10"/>
  <c r="AM19" i="10" s="1"/>
  <c r="AR19" i="10" s="1"/>
  <c r="U28" i="10"/>
  <c r="AN19" i="10" s="1"/>
  <c r="AS19" i="10" s="1"/>
  <c r="V28" i="10"/>
  <c r="AO19" i="10" s="1"/>
  <c r="AT19" i="10" s="1"/>
  <c r="W28" i="10"/>
  <c r="AP19" i="10" s="1"/>
  <c r="AU19" i="10" s="1"/>
  <c r="T29" i="10"/>
  <c r="AM22" i="10" s="1"/>
  <c r="AR22" i="10" s="1"/>
  <c r="U29" i="10"/>
  <c r="AN22" i="10" s="1"/>
  <c r="AS22" i="10" s="1"/>
  <c r="V29" i="10"/>
  <c r="AO22" i="10" s="1"/>
  <c r="AT22" i="10" s="1"/>
  <c r="W29" i="10"/>
  <c r="AP22" i="10" s="1"/>
  <c r="AU22" i="10" s="1"/>
  <c r="T30" i="10"/>
  <c r="AM25" i="10" s="1"/>
  <c r="AR25" i="10" s="1"/>
  <c r="U30" i="10"/>
  <c r="AN25" i="10" s="1"/>
  <c r="AS25" i="10" s="1"/>
  <c r="V30" i="10"/>
  <c r="AO25" i="10" s="1"/>
  <c r="AT25" i="10" s="1"/>
  <c r="W30" i="10"/>
  <c r="AP25" i="10" s="1"/>
  <c r="AU25" i="10" s="1"/>
  <c r="T31" i="10"/>
  <c r="AM28" i="10" s="1"/>
  <c r="AR28" i="10" s="1"/>
  <c r="U31" i="10"/>
  <c r="AN28" i="10" s="1"/>
  <c r="AS28" i="10" s="1"/>
  <c r="V31" i="10"/>
  <c r="AO28" i="10" s="1"/>
  <c r="AT28" i="10" s="1"/>
  <c r="W31" i="10"/>
  <c r="AP28" i="10" s="1"/>
  <c r="AU28" i="10" s="1"/>
  <c r="T32" i="10"/>
  <c r="AM31" i="10" s="1"/>
  <c r="AR31" i="10" s="1"/>
  <c r="U32" i="10"/>
  <c r="AN31" i="10" s="1"/>
  <c r="AS31" i="10" s="1"/>
  <c r="V32" i="10"/>
  <c r="AO31" i="10" s="1"/>
  <c r="AT31" i="10" s="1"/>
  <c r="W32" i="10"/>
  <c r="AP31" i="10" s="1"/>
  <c r="AU31" i="10" s="1"/>
  <c r="T33" i="10"/>
  <c r="AM34" i="10" s="1"/>
  <c r="AR34" i="10" s="1"/>
  <c r="U33" i="10"/>
  <c r="AN34" i="10" s="1"/>
  <c r="AS34" i="10" s="1"/>
  <c r="V33" i="10"/>
  <c r="AO34" i="10" s="1"/>
  <c r="AT34" i="10" s="1"/>
  <c r="W33" i="10"/>
  <c r="AP34" i="10" s="1"/>
  <c r="AU34" i="10" s="1"/>
  <c r="T34" i="10"/>
  <c r="AM37" i="10" s="1"/>
  <c r="AR37" i="10" s="1"/>
  <c r="U34" i="10"/>
  <c r="AN37" i="10" s="1"/>
  <c r="AS37" i="10" s="1"/>
  <c r="V34" i="10"/>
  <c r="AO37" i="10" s="1"/>
  <c r="AT37" i="10" s="1"/>
  <c r="W34" i="10"/>
  <c r="AP37" i="10" s="1"/>
  <c r="AU37" i="10" s="1"/>
  <c r="T35" i="10"/>
  <c r="AM40" i="10" s="1"/>
  <c r="AR40" i="10" s="1"/>
  <c r="U35" i="10"/>
  <c r="AN40" i="10" s="1"/>
  <c r="AS40" i="10" s="1"/>
  <c r="V35" i="10"/>
  <c r="AO40" i="10" s="1"/>
  <c r="AT40" i="10" s="1"/>
  <c r="W35" i="10"/>
  <c r="AP40" i="10" s="1"/>
  <c r="AU40" i="10" s="1"/>
  <c r="T36" i="10"/>
  <c r="AM43" i="10" s="1"/>
  <c r="AR43" i="10" s="1"/>
  <c r="U36" i="10"/>
  <c r="AN43" i="10" s="1"/>
  <c r="AS43" i="10" s="1"/>
  <c r="V36" i="10"/>
  <c r="AO43" i="10" s="1"/>
  <c r="AT43" i="10" s="1"/>
  <c r="W36" i="10"/>
  <c r="AP43" i="10" s="1"/>
  <c r="AU43" i="10" s="1"/>
  <c r="T37" i="10"/>
  <c r="AM46" i="10" s="1"/>
  <c r="AR46" i="10" s="1"/>
  <c r="U37" i="10"/>
  <c r="AN46" i="10" s="1"/>
  <c r="AS46" i="10" s="1"/>
  <c r="V37" i="10"/>
  <c r="AO46" i="10" s="1"/>
  <c r="AT46" i="10" s="1"/>
  <c r="W37" i="10"/>
  <c r="AP46" i="10" s="1"/>
  <c r="AU46" i="10" s="1"/>
  <c r="T38" i="10"/>
  <c r="AM49" i="10" s="1"/>
  <c r="AR49" i="10" s="1"/>
  <c r="U38" i="10"/>
  <c r="AN49" i="10" s="1"/>
  <c r="AS49" i="10" s="1"/>
  <c r="V38" i="10"/>
  <c r="AO49" i="10" s="1"/>
  <c r="AT49" i="10" s="1"/>
  <c r="W38" i="10"/>
  <c r="AP49" i="10" s="1"/>
  <c r="AU49" i="10" s="1"/>
  <c r="T39" i="10"/>
  <c r="AM52" i="10" s="1"/>
  <c r="AR52" i="10" s="1"/>
  <c r="U39" i="10"/>
  <c r="AN52" i="10" s="1"/>
  <c r="AS52" i="10" s="1"/>
  <c r="V39" i="10"/>
  <c r="AO52" i="10" s="1"/>
  <c r="AT52" i="10" s="1"/>
  <c r="W39" i="10"/>
  <c r="AP52" i="10" s="1"/>
  <c r="AU52" i="10" s="1"/>
  <c r="T40" i="10"/>
  <c r="AM55" i="10" s="1"/>
  <c r="AR55" i="10" s="1"/>
  <c r="U40" i="10"/>
  <c r="AN55" i="10" s="1"/>
  <c r="AS55" i="10" s="1"/>
  <c r="V40" i="10"/>
  <c r="AO55" i="10" s="1"/>
  <c r="AT55" i="10" s="1"/>
  <c r="W40" i="10"/>
  <c r="AP55" i="10" s="1"/>
  <c r="AU55" i="10" s="1"/>
  <c r="T41" i="10"/>
  <c r="AM58" i="10" s="1"/>
  <c r="AR58" i="10" s="1"/>
  <c r="U41" i="10"/>
  <c r="AN58" i="10" s="1"/>
  <c r="AS58" i="10" s="1"/>
  <c r="V41" i="10"/>
  <c r="AO58" i="10" s="1"/>
  <c r="AT58" i="10" s="1"/>
  <c r="W41" i="10"/>
  <c r="AP58" i="10" s="1"/>
  <c r="AU58" i="10" s="1"/>
  <c r="T42" i="10"/>
  <c r="AM61" i="10" s="1"/>
  <c r="AR61" i="10" s="1"/>
  <c r="U42" i="10"/>
  <c r="AN61" i="10" s="1"/>
  <c r="AS61" i="10" s="1"/>
  <c r="V42" i="10"/>
  <c r="AO61" i="10" s="1"/>
  <c r="AT61" i="10" s="1"/>
  <c r="W42" i="10"/>
  <c r="AP61" i="10" s="1"/>
  <c r="AU61" i="10" s="1"/>
  <c r="J2" i="10"/>
  <c r="K2" i="10"/>
  <c r="H2" i="10"/>
  <c r="I2" i="10"/>
  <c r="F33" i="6"/>
  <c r="Z33" i="6" s="1"/>
  <c r="G33" i="6"/>
  <c r="AA33" i="6" s="1"/>
  <c r="AM23" i="6"/>
  <c r="AN23" i="6"/>
  <c r="AO23" i="6"/>
  <c r="AP23" i="6"/>
  <c r="AQ23" i="6"/>
  <c r="AM24" i="6"/>
  <c r="AN24" i="6"/>
  <c r="AO24" i="6"/>
  <c r="AP24" i="6"/>
  <c r="AQ24" i="6"/>
  <c r="AM25" i="6"/>
  <c r="AN25" i="6"/>
  <c r="AO25" i="6"/>
  <c r="AP25" i="6"/>
  <c r="AQ25" i="6"/>
  <c r="AM26" i="6"/>
  <c r="AN26" i="6"/>
  <c r="AO26" i="6"/>
  <c r="AP26" i="6"/>
  <c r="AQ26" i="6"/>
  <c r="AM27" i="6"/>
  <c r="AN27" i="6"/>
  <c r="AO27" i="6"/>
  <c r="AP27" i="6"/>
  <c r="AQ27" i="6"/>
  <c r="AM28" i="6"/>
  <c r="AN28" i="6"/>
  <c r="AO28" i="6"/>
  <c r="AP28" i="6"/>
  <c r="AQ28" i="6"/>
  <c r="AM29" i="6"/>
  <c r="AN29" i="6"/>
  <c r="AO29" i="6"/>
  <c r="AP29" i="6"/>
  <c r="AQ29" i="6"/>
  <c r="AM30" i="6"/>
  <c r="AN30" i="6"/>
  <c r="AO30" i="6"/>
  <c r="AP30" i="6"/>
  <c r="AQ30" i="6"/>
  <c r="AM31" i="6"/>
  <c r="AN31" i="6"/>
  <c r="AO31" i="6"/>
  <c r="AP31" i="6"/>
  <c r="AQ31" i="6"/>
  <c r="AM32" i="6"/>
  <c r="AN32" i="6"/>
  <c r="AO32" i="6"/>
  <c r="AP32" i="6"/>
  <c r="AQ32" i="6"/>
  <c r="AM33" i="6"/>
  <c r="AN33" i="6"/>
  <c r="AO33" i="6"/>
  <c r="AP33" i="6"/>
  <c r="AQ33" i="6"/>
  <c r="AM34" i="6"/>
  <c r="AN34" i="6"/>
  <c r="AO34" i="6"/>
  <c r="AP34" i="6"/>
  <c r="AQ34" i="6"/>
  <c r="AM35" i="6"/>
  <c r="AN35" i="6"/>
  <c r="AO35" i="6"/>
  <c r="AP35" i="6"/>
  <c r="AQ35" i="6"/>
  <c r="AM36" i="6"/>
  <c r="AN36" i="6"/>
  <c r="AO36" i="6"/>
  <c r="AP36" i="6"/>
  <c r="AQ36" i="6"/>
  <c r="AM37" i="6"/>
  <c r="AN37" i="6"/>
  <c r="AO37" i="6"/>
  <c r="AP37" i="6"/>
  <c r="AQ37" i="6"/>
  <c r="AM38" i="6"/>
  <c r="AN38" i="6"/>
  <c r="AO38" i="6"/>
  <c r="AP38" i="6"/>
  <c r="AQ38" i="6"/>
  <c r="AM39" i="6"/>
  <c r="AN39" i="6"/>
  <c r="AO39" i="6"/>
  <c r="AP39" i="6"/>
  <c r="AQ39" i="6"/>
  <c r="AM40" i="6"/>
  <c r="AN40" i="6"/>
  <c r="AO40" i="6"/>
  <c r="AP40" i="6"/>
  <c r="AQ40" i="6"/>
  <c r="AM41" i="6"/>
  <c r="AN41" i="6"/>
  <c r="AO41" i="6"/>
  <c r="AP41" i="6"/>
  <c r="AQ41" i="6"/>
  <c r="AM42" i="6"/>
  <c r="AN42" i="6"/>
  <c r="AO42" i="6"/>
  <c r="AP42" i="6"/>
  <c r="AQ42" i="6"/>
  <c r="H2" i="6"/>
  <c r="I2" i="6"/>
  <c r="J2" i="6"/>
  <c r="K2" i="6"/>
  <c r="BD52" i="10" l="1"/>
  <c r="BI52" i="10" s="1"/>
  <c r="BB44" i="10"/>
  <c r="BG44" i="10" s="1"/>
  <c r="BB47" i="10"/>
  <c r="BG47" i="10" s="1"/>
  <c r="BB55" i="10"/>
  <c r="BG55" i="10" s="1"/>
  <c r="BE52" i="10"/>
  <c r="BJ52" i="10" s="1"/>
  <c r="BD47" i="10"/>
  <c r="BI47" i="10" s="1"/>
  <c r="BE47" i="10"/>
  <c r="BJ47" i="10" s="1"/>
  <c r="BB52" i="10"/>
  <c r="BG52" i="10" s="1"/>
  <c r="BD55" i="10"/>
  <c r="BI55" i="10" s="1"/>
  <c r="BC52" i="10"/>
  <c r="BH52" i="10" s="1"/>
  <c r="BE44" i="10"/>
  <c r="BJ44" i="10" s="1"/>
  <c r="BC47" i="10"/>
  <c r="BH47" i="10" s="1"/>
  <c r="BC55" i="10"/>
  <c r="BH55" i="10" s="1"/>
  <c r="BE55" i="10"/>
  <c r="BJ55" i="10" s="1"/>
  <c r="BC44" i="10"/>
  <c r="BH44" i="10" s="1"/>
  <c r="BD44" i="10"/>
  <c r="BI44" i="10" s="1"/>
  <c r="BC46" i="10"/>
  <c r="BH46" i="10" s="1"/>
  <c r="BB51" i="10"/>
  <c r="BG51" i="10" s="1"/>
  <c r="BE29" i="10"/>
  <c r="BJ29" i="10" s="1"/>
  <c r="BD53" i="10"/>
  <c r="BI53" i="10" s="1"/>
  <c r="BE50" i="10"/>
  <c r="BJ50" i="10" s="1"/>
  <c r="BE24" i="10"/>
  <c r="BJ24" i="10" s="1"/>
  <c r="BB40" i="10"/>
  <c r="BG40" i="10" s="1"/>
  <c r="BD40" i="10"/>
  <c r="BI40" i="10" s="1"/>
  <c r="BB49" i="10"/>
  <c r="BG49" i="10" s="1"/>
  <c r="BE12" i="10"/>
  <c r="BJ12" i="10" s="1"/>
  <c r="BE16" i="10"/>
  <c r="BJ16" i="10" s="1"/>
  <c r="BD16" i="10"/>
  <c r="BI16" i="10" s="1"/>
  <c r="BE25" i="10"/>
  <c r="BJ25" i="10" s="1"/>
  <c r="BE54" i="10"/>
  <c r="BJ54" i="10" s="1"/>
  <c r="BE37" i="10"/>
  <c r="BJ37" i="10" s="1"/>
  <c r="BD51" i="10"/>
  <c r="BI51" i="10" s="1"/>
  <c r="BC29" i="10"/>
  <c r="BH29" i="10" s="1"/>
  <c r="BB45" i="10"/>
  <c r="BG45" i="10" s="1"/>
  <c r="BB53" i="10"/>
  <c r="BG53" i="10" s="1"/>
  <c r="BC53" i="10"/>
  <c r="BH53" i="10" s="1"/>
  <c r="BC50" i="10"/>
  <c r="BH50" i="10" s="1"/>
  <c r="BB24" i="10"/>
  <c r="BG24" i="10" s="1"/>
  <c r="BE49" i="10"/>
  <c r="BJ49" i="10" s="1"/>
  <c r="BC49" i="10"/>
  <c r="BH49" i="10" s="1"/>
  <c r="BB12" i="10"/>
  <c r="BG12" i="10" s="1"/>
  <c r="BD12" i="10"/>
  <c r="BI12" i="10" s="1"/>
  <c r="BD10" i="10"/>
  <c r="BI10" i="10" s="1"/>
  <c r="BE10" i="10"/>
  <c r="BJ10" i="10" s="1"/>
  <c r="BC16" i="10"/>
  <c r="BH16" i="10" s="1"/>
  <c r="BD25" i="10"/>
  <c r="BI25" i="10" s="1"/>
  <c r="BC25" i="10"/>
  <c r="BH25" i="10" s="1"/>
  <c r="BC54" i="10"/>
  <c r="BH54" i="10" s="1"/>
  <c r="BD54" i="10"/>
  <c r="BI54" i="10" s="1"/>
  <c r="BE46" i="10"/>
  <c r="BJ46" i="10" s="1"/>
  <c r="BB46" i="10"/>
  <c r="BG46" i="10" s="1"/>
  <c r="BC51" i="10"/>
  <c r="BH51" i="10" s="1"/>
  <c r="BD29" i="10"/>
  <c r="BI29" i="10" s="1"/>
  <c r="BD45" i="10"/>
  <c r="BI45" i="10" s="1"/>
  <c r="BE53" i="10"/>
  <c r="BJ53" i="10" s="1"/>
  <c r="BB50" i="10"/>
  <c r="BG50" i="10" s="1"/>
  <c r="BC24" i="10"/>
  <c r="BH24" i="10" s="1"/>
  <c r="BD24" i="10"/>
  <c r="BI24" i="10" s="1"/>
  <c r="BE40" i="10"/>
  <c r="BJ40" i="10" s="1"/>
  <c r="BC12" i="10"/>
  <c r="BH12" i="10" s="1"/>
  <c r="BC10" i="10"/>
  <c r="BH10" i="10" s="1"/>
  <c r="BB10" i="10"/>
  <c r="BG10" i="10" s="1"/>
  <c r="BB16" i="10"/>
  <c r="BG16" i="10" s="1"/>
  <c r="BB54" i="10"/>
  <c r="BG54" i="10" s="1"/>
  <c r="BB37" i="10"/>
  <c r="BG37" i="10" s="1"/>
  <c r="BD37" i="10"/>
  <c r="BI37" i="10" s="1"/>
  <c r="BD46" i="10"/>
  <c r="BI46" i="10" s="1"/>
  <c r="BE51" i="10"/>
  <c r="BJ51" i="10" s="1"/>
  <c r="BB29" i="10"/>
  <c r="BG29" i="10" s="1"/>
  <c r="BE45" i="10"/>
  <c r="BJ45" i="10" s="1"/>
  <c r="BC45" i="10"/>
  <c r="BH45" i="10" s="1"/>
  <c r="BD50" i="10"/>
  <c r="BI50" i="10" s="1"/>
  <c r="BC40" i="10"/>
  <c r="BH40" i="10" s="1"/>
  <c r="BD49" i="10"/>
  <c r="BI49" i="10" s="1"/>
  <c r="BB25" i="10"/>
  <c r="BG25" i="10" s="1"/>
  <c r="BC37" i="10"/>
  <c r="BH37" i="10" s="1"/>
  <c r="O3" i="15"/>
  <c r="O4" i="15" s="1"/>
  <c r="O5" i="15" s="1"/>
  <c r="O6" i="15" s="1"/>
  <c r="O7" i="15" s="1"/>
  <c r="O8" i="15" s="1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O28" i="15" s="1"/>
  <c r="O29" i="15" s="1"/>
  <c r="O30" i="15" s="1"/>
  <c r="O31" i="15" s="1"/>
  <c r="O32" i="15" s="1"/>
  <c r="O33" i="15" s="1"/>
  <c r="O34" i="15" s="1"/>
  <c r="O35" i="15" s="1"/>
  <c r="O36" i="15" s="1"/>
  <c r="O37" i="15" s="1"/>
  <c r="O38" i="15" s="1"/>
  <c r="O39" i="15" s="1"/>
  <c r="O40" i="15" s="1"/>
  <c r="O41" i="15" s="1"/>
  <c r="O42" i="15" s="1"/>
  <c r="O43" i="15" s="1"/>
  <c r="O44" i="15" s="1"/>
  <c r="O45" i="15" s="1"/>
  <c r="O46" i="15" s="1"/>
  <c r="O47" i="15" s="1"/>
  <c r="O48" i="15" s="1"/>
  <c r="O49" i="15" s="1"/>
  <c r="O50" i="15" s="1"/>
  <c r="O51" i="15" s="1"/>
  <c r="O52" i="15" s="1"/>
  <c r="O53" i="15" s="1"/>
  <c r="O54" i="15" s="1"/>
  <c r="O55" i="15" s="1"/>
  <c r="O56" i="15" s="1"/>
  <c r="O57" i="15" s="1"/>
  <c r="O58" i="15" s="1"/>
  <c r="O59" i="15" s="1"/>
  <c r="O60" i="15" s="1"/>
  <c r="O61" i="15" s="1"/>
  <c r="I35" i="11"/>
  <c r="I31" i="11"/>
  <c r="I40" i="11"/>
  <c r="I36" i="11"/>
  <c r="I32" i="11"/>
  <c r="I28" i="11"/>
  <c r="I24" i="11"/>
  <c r="I27" i="11"/>
  <c r="I23" i="11"/>
  <c r="I39" i="11"/>
  <c r="I42" i="11"/>
  <c r="I38" i="11"/>
  <c r="I34" i="11"/>
  <c r="I30" i="11"/>
  <c r="I26" i="11"/>
  <c r="I41" i="11"/>
  <c r="I37" i="11"/>
  <c r="I33" i="11"/>
  <c r="I29" i="11"/>
  <c r="I25" i="11"/>
  <c r="F168" i="6"/>
  <c r="C165" i="6"/>
  <c r="D162" i="6"/>
  <c r="E159" i="6"/>
  <c r="F156" i="6"/>
  <c r="B156" i="6"/>
  <c r="C153" i="6"/>
  <c r="D150" i="6"/>
  <c r="E147" i="6"/>
  <c r="F144" i="6"/>
  <c r="B144" i="6"/>
  <c r="C141" i="6"/>
  <c r="D138" i="6"/>
  <c r="E135" i="6"/>
  <c r="F132" i="6"/>
  <c r="B132" i="6"/>
  <c r="C129" i="6"/>
  <c r="D126" i="6"/>
  <c r="E123" i="6"/>
  <c r="F120" i="6"/>
  <c r="B120" i="6"/>
  <c r="C117" i="6"/>
  <c r="D114" i="6"/>
  <c r="E171" i="6"/>
  <c r="B168" i="6"/>
  <c r="E168" i="6"/>
  <c r="E156" i="6"/>
  <c r="B141" i="6"/>
  <c r="D171" i="6"/>
  <c r="F165" i="6"/>
  <c r="B165" i="6"/>
  <c r="C162" i="6"/>
  <c r="D159" i="6"/>
  <c r="F153" i="6"/>
  <c r="B153" i="6"/>
  <c r="C150" i="6"/>
  <c r="D147" i="6"/>
  <c r="E144" i="6"/>
  <c r="F141" i="6"/>
  <c r="C138" i="6"/>
  <c r="D135" i="6"/>
  <c r="E132" i="6"/>
  <c r="F129" i="6"/>
  <c r="B129" i="6"/>
  <c r="C126" i="6"/>
  <c r="D123" i="6"/>
  <c r="E120" i="6"/>
  <c r="F117" i="6"/>
  <c r="B117" i="6"/>
  <c r="C114" i="6"/>
  <c r="C171" i="6"/>
  <c r="D168" i="6"/>
  <c r="E165" i="6"/>
  <c r="F162" i="6"/>
  <c r="B162" i="6"/>
  <c r="C159" i="6"/>
  <c r="D156" i="6"/>
  <c r="E153" i="6"/>
  <c r="F150" i="6"/>
  <c r="B150" i="6"/>
  <c r="C147" i="6"/>
  <c r="D144" i="6"/>
  <c r="E141" i="6"/>
  <c r="F138" i="6"/>
  <c r="B138" i="6"/>
  <c r="C135" i="6"/>
  <c r="D132" i="6"/>
  <c r="E129" i="6"/>
  <c r="F126" i="6"/>
  <c r="B126" i="6"/>
  <c r="C123" i="6"/>
  <c r="D120" i="6"/>
  <c r="E117" i="6"/>
  <c r="F114" i="6"/>
  <c r="B114" i="6"/>
  <c r="F171" i="6"/>
  <c r="B171" i="6"/>
  <c r="C168" i="6"/>
  <c r="D165" i="6"/>
  <c r="E162" i="6"/>
  <c r="F159" i="6"/>
  <c r="B159" i="6"/>
  <c r="Q24" i="11"/>
  <c r="C156" i="6"/>
  <c r="D153" i="6"/>
  <c r="E150" i="6"/>
  <c r="F147" i="6"/>
  <c r="B147" i="6"/>
  <c r="C144" i="6"/>
  <c r="D141" i="6"/>
  <c r="E138" i="6"/>
  <c r="F135" i="6"/>
  <c r="B135" i="6"/>
  <c r="C132" i="6"/>
  <c r="D129" i="6"/>
  <c r="E126" i="6"/>
  <c r="F123" i="6"/>
  <c r="B123" i="6"/>
  <c r="C120" i="6"/>
  <c r="D117" i="6"/>
  <c r="E114" i="6"/>
  <c r="P33" i="6"/>
  <c r="L33" i="6"/>
  <c r="V33" i="6"/>
  <c r="K33" i="6"/>
  <c r="U33" i="6"/>
  <c r="Q33" i="6"/>
  <c r="P7" i="13"/>
  <c r="Q7" i="13"/>
  <c r="R7" i="13"/>
  <c r="M7" i="13"/>
  <c r="O7" i="13"/>
  <c r="N7" i="13"/>
  <c r="I9" i="13"/>
  <c r="J8" i="13"/>
  <c r="I7" i="3"/>
  <c r="H2" i="5"/>
  <c r="O2" i="5" s="1"/>
  <c r="I2" i="5"/>
  <c r="P2" i="5" s="1"/>
  <c r="H23" i="5"/>
  <c r="I23" i="5"/>
  <c r="H24" i="5"/>
  <c r="I24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H38" i="5"/>
  <c r="I38" i="5"/>
  <c r="H39" i="5"/>
  <c r="I39" i="5"/>
  <c r="H40" i="5"/>
  <c r="I40" i="5"/>
  <c r="H41" i="5"/>
  <c r="I41" i="5"/>
  <c r="F42" i="5"/>
  <c r="G42" i="5"/>
  <c r="H42" i="5"/>
  <c r="I42" i="5"/>
  <c r="E42" i="5"/>
  <c r="H3" i="5"/>
  <c r="I3" i="5"/>
  <c r="H4" i="5"/>
  <c r="I4" i="5"/>
  <c r="H5" i="5"/>
  <c r="I5" i="5"/>
  <c r="H6" i="5"/>
  <c r="I6" i="5"/>
  <c r="H7" i="5"/>
  <c r="I7" i="5"/>
  <c r="H8" i="5"/>
  <c r="I8" i="5"/>
  <c r="H9" i="5"/>
  <c r="I9" i="5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W51" i="5" l="1"/>
  <c r="W39" i="5"/>
  <c r="W21" i="5"/>
  <c r="W3" i="5"/>
  <c r="V34" i="5"/>
  <c r="V57" i="5"/>
  <c r="V51" i="5"/>
  <c r="V45" i="5"/>
  <c r="V33" i="5"/>
  <c r="V27" i="5"/>
  <c r="V15" i="5"/>
  <c r="V9" i="5"/>
  <c r="U61" i="5"/>
  <c r="W49" i="5"/>
  <c r="W37" i="5"/>
  <c r="W60" i="5"/>
  <c r="W54" i="5"/>
  <c r="W48" i="5"/>
  <c r="W42" i="5"/>
  <c r="W36" i="5"/>
  <c r="W30" i="5"/>
  <c r="W24" i="5"/>
  <c r="W18" i="5"/>
  <c r="W12" i="5"/>
  <c r="W6" i="5"/>
  <c r="S61" i="5"/>
  <c r="T61" i="5"/>
  <c r="V55" i="5"/>
  <c r="V49" i="5"/>
  <c r="V43" i="5"/>
  <c r="V37" i="5"/>
  <c r="V31" i="5"/>
  <c r="V25" i="5"/>
  <c r="V19" i="5"/>
  <c r="V13" i="5"/>
  <c r="V7" i="5"/>
  <c r="W33" i="5"/>
  <c r="V61" i="5"/>
  <c r="V60" i="5"/>
  <c r="V54" i="5"/>
  <c r="V48" i="5"/>
  <c r="V42" i="5"/>
  <c r="V36" i="5"/>
  <c r="V30" i="5"/>
  <c r="V24" i="5"/>
  <c r="V18" i="5"/>
  <c r="V12" i="5"/>
  <c r="V6" i="5"/>
  <c r="W61" i="5"/>
  <c r="W58" i="5"/>
  <c r="W52" i="5"/>
  <c r="W46" i="5"/>
  <c r="W40" i="5"/>
  <c r="W34" i="5"/>
  <c r="W28" i="5"/>
  <c r="W22" i="5"/>
  <c r="W16" i="5"/>
  <c r="W10" i="5"/>
  <c r="W4" i="5"/>
  <c r="W57" i="5"/>
  <c r="W45" i="5"/>
  <c r="W27" i="5"/>
  <c r="W15" i="5"/>
  <c r="W9" i="5"/>
  <c r="V58" i="5"/>
  <c r="V52" i="5"/>
  <c r="V46" i="5"/>
  <c r="V40" i="5"/>
  <c r="V28" i="5"/>
  <c r="V22" i="5"/>
  <c r="V16" i="5"/>
  <c r="V10" i="5"/>
  <c r="V4" i="5"/>
  <c r="V39" i="5"/>
  <c r="V21" i="5"/>
  <c r="V3" i="5"/>
  <c r="W55" i="5"/>
  <c r="W43" i="5"/>
  <c r="W31" i="5"/>
  <c r="W25" i="5"/>
  <c r="W19" i="5"/>
  <c r="W13" i="5"/>
  <c r="W7" i="5"/>
  <c r="J162" i="6"/>
  <c r="G114" i="6"/>
  <c r="H117" i="6"/>
  <c r="K132" i="6"/>
  <c r="H165" i="6"/>
  <c r="K123" i="6"/>
  <c r="I129" i="6"/>
  <c r="G147" i="6"/>
  <c r="J150" i="6"/>
  <c r="H156" i="6"/>
  <c r="K171" i="6"/>
  <c r="K126" i="6"/>
  <c r="I132" i="6"/>
  <c r="G150" i="6"/>
  <c r="J153" i="6"/>
  <c r="H159" i="6"/>
  <c r="G117" i="6"/>
  <c r="J120" i="6"/>
  <c r="H126" i="6"/>
  <c r="K153" i="6"/>
  <c r="H162" i="6"/>
  <c r="J156" i="6"/>
  <c r="G168" i="6"/>
  <c r="K120" i="6"/>
  <c r="I126" i="6"/>
  <c r="G144" i="6"/>
  <c r="J147" i="6"/>
  <c r="H153" i="6"/>
  <c r="H120" i="6"/>
  <c r="K135" i="6"/>
  <c r="G159" i="6"/>
  <c r="H123" i="6"/>
  <c r="J165" i="6"/>
  <c r="G129" i="6"/>
  <c r="H138" i="6"/>
  <c r="H150" i="6"/>
  <c r="J159" i="6"/>
  <c r="I117" i="6"/>
  <c r="G135" i="6"/>
  <c r="J138" i="6"/>
  <c r="H144" i="6"/>
  <c r="K159" i="6"/>
  <c r="I165" i="6"/>
  <c r="G171" i="6"/>
  <c r="K114" i="6"/>
  <c r="I120" i="6"/>
  <c r="G138" i="6"/>
  <c r="J141" i="6"/>
  <c r="H147" i="6"/>
  <c r="K162" i="6"/>
  <c r="I168" i="6"/>
  <c r="H114" i="6"/>
  <c r="K129" i="6"/>
  <c r="I135" i="6"/>
  <c r="K141" i="6"/>
  <c r="I147" i="6"/>
  <c r="K165" i="6"/>
  <c r="I114" i="6"/>
  <c r="G120" i="6"/>
  <c r="G132" i="6"/>
  <c r="J135" i="6"/>
  <c r="H141" i="6"/>
  <c r="K156" i="6"/>
  <c r="I162" i="6"/>
  <c r="K168" i="6"/>
  <c r="J114" i="6"/>
  <c r="I141" i="6"/>
  <c r="H168" i="6"/>
  <c r="J117" i="6"/>
  <c r="K138" i="6"/>
  <c r="I144" i="6"/>
  <c r="G162" i="6"/>
  <c r="H171" i="6"/>
  <c r="J132" i="6"/>
  <c r="J144" i="6"/>
  <c r="I171" i="6"/>
  <c r="J171" i="6"/>
  <c r="I138" i="6"/>
  <c r="G123" i="6"/>
  <c r="J126" i="6"/>
  <c r="H132" i="6"/>
  <c r="K147" i="6"/>
  <c r="I153" i="6"/>
  <c r="G126" i="6"/>
  <c r="J129" i="6"/>
  <c r="H135" i="6"/>
  <c r="K150" i="6"/>
  <c r="I156" i="6"/>
  <c r="K117" i="6"/>
  <c r="I123" i="6"/>
  <c r="G153" i="6"/>
  <c r="I159" i="6"/>
  <c r="G165" i="6"/>
  <c r="G141" i="6"/>
  <c r="J168" i="6"/>
  <c r="J123" i="6"/>
  <c r="H129" i="6"/>
  <c r="K144" i="6"/>
  <c r="I150" i="6"/>
  <c r="G156" i="6"/>
  <c r="P8" i="13"/>
  <c r="Q8" i="13"/>
  <c r="R8" i="13"/>
  <c r="I10" i="13"/>
  <c r="J9" i="13"/>
  <c r="M8" i="13"/>
  <c r="O8" i="13"/>
  <c r="N8" i="13"/>
  <c r="I8" i="3"/>
  <c r="AB2" i="10"/>
  <c r="AG2" i="10" s="1"/>
  <c r="F2" i="10"/>
  <c r="G2" i="10"/>
  <c r="W3" i="10"/>
  <c r="S23" i="10"/>
  <c r="W4" i="10"/>
  <c r="S24" i="10"/>
  <c r="W5" i="10"/>
  <c r="BE42" i="10" s="1"/>
  <c r="BJ42" i="10" s="1"/>
  <c r="S25" i="10"/>
  <c r="BA55" i="10" s="1"/>
  <c r="BF55" i="10" s="1"/>
  <c r="W6" i="10"/>
  <c r="S26" i="10"/>
  <c r="BA52" i="10" s="1"/>
  <c r="BF52" i="10" s="1"/>
  <c r="W7" i="10"/>
  <c r="BE30" i="10" s="1"/>
  <c r="BJ30" i="10" s="1"/>
  <c r="S27" i="10"/>
  <c r="BA44" i="10" s="1"/>
  <c r="BF44" i="10" s="1"/>
  <c r="W8" i="10"/>
  <c r="BE26" i="10" s="1"/>
  <c r="BJ26" i="10" s="1"/>
  <c r="S28" i="10"/>
  <c r="W9" i="10"/>
  <c r="BE33" i="10" s="1"/>
  <c r="BJ33" i="10" s="1"/>
  <c r="S29" i="10"/>
  <c r="BA47" i="10" s="1"/>
  <c r="BF47" i="10" s="1"/>
  <c r="W10" i="10"/>
  <c r="BE8" i="10" s="1"/>
  <c r="BJ8" i="10" s="1"/>
  <c r="S30" i="10"/>
  <c r="W11" i="10"/>
  <c r="BE19" i="10" s="1"/>
  <c r="BJ19" i="10" s="1"/>
  <c r="S31" i="10"/>
  <c r="W12" i="10"/>
  <c r="S32" i="10"/>
  <c r="W13" i="10"/>
  <c r="BE38" i="10" s="1"/>
  <c r="BJ38" i="10" s="1"/>
  <c r="S33" i="10"/>
  <c r="W14" i="10"/>
  <c r="BE21" i="10" s="1"/>
  <c r="BJ21" i="10" s="1"/>
  <c r="S34" i="10"/>
  <c r="W15" i="10"/>
  <c r="S35" i="10"/>
  <c r="W16" i="10"/>
  <c r="S36" i="10"/>
  <c r="W17" i="10"/>
  <c r="S37" i="10"/>
  <c r="W18" i="10"/>
  <c r="S38" i="10"/>
  <c r="W19" i="10"/>
  <c r="S39" i="10"/>
  <c r="W20" i="10"/>
  <c r="S40" i="10"/>
  <c r="W21" i="10"/>
  <c r="BE6" i="10" s="1"/>
  <c r="BJ6" i="10" s="1"/>
  <c r="S41" i="10"/>
  <c r="W22" i="10"/>
  <c r="S42" i="10"/>
  <c r="D33" i="6"/>
  <c r="I33" i="6" s="1"/>
  <c r="E33" i="6"/>
  <c r="Y33" i="6" s="1"/>
  <c r="C33" i="6"/>
  <c r="H33" i="6" s="1"/>
  <c r="F2" i="6"/>
  <c r="G2" i="6"/>
  <c r="AQ3" i="6"/>
  <c r="AQ4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F2" i="5"/>
  <c r="M2" i="5" s="1"/>
  <c r="G2" i="5"/>
  <c r="N2" i="5" s="1"/>
  <c r="E2" i="5"/>
  <c r="L2" i="5" s="1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23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BE32" i="10" l="1"/>
  <c r="BJ32" i="10" s="1"/>
  <c r="BE22" i="10"/>
  <c r="BJ22" i="10" s="1"/>
  <c r="AP57" i="10"/>
  <c r="AU57" i="10" s="1"/>
  <c r="BE15" i="10"/>
  <c r="BJ15" i="10" s="1"/>
  <c r="AP51" i="10"/>
  <c r="AU51" i="10" s="1"/>
  <c r="BE7" i="10"/>
  <c r="BJ7" i="10" s="1"/>
  <c r="AP45" i="10"/>
  <c r="AU45" i="10" s="1"/>
  <c r="BE23" i="10"/>
  <c r="BJ23" i="10" s="1"/>
  <c r="AP39" i="10"/>
  <c r="AU39" i="10" s="1"/>
  <c r="BE36" i="10"/>
  <c r="BJ36" i="10" s="1"/>
  <c r="AP27" i="10"/>
  <c r="AU27" i="10" s="1"/>
  <c r="BE39" i="10"/>
  <c r="BJ39" i="10" s="1"/>
  <c r="AP21" i="10"/>
  <c r="AU21" i="10" s="1"/>
  <c r="BE41" i="10"/>
  <c r="BJ41" i="10" s="1"/>
  <c r="AP15" i="10"/>
  <c r="AU15" i="10" s="1"/>
  <c r="BE43" i="10"/>
  <c r="BJ43" i="10" s="1"/>
  <c r="AP9" i="10"/>
  <c r="AU9" i="10" s="1"/>
  <c r="BE11" i="10"/>
  <c r="BJ11" i="10" s="1"/>
  <c r="AL61" i="10"/>
  <c r="AQ61" i="10" s="1"/>
  <c r="BA49" i="10"/>
  <c r="BF49" i="10" s="1"/>
  <c r="AL55" i="10"/>
  <c r="AQ55" i="10" s="1"/>
  <c r="AL49" i="10"/>
  <c r="AQ49" i="10" s="1"/>
  <c r="BA37" i="10"/>
  <c r="BF37" i="10" s="1"/>
  <c r="AL43" i="10"/>
  <c r="AQ43" i="10" s="1"/>
  <c r="AL37" i="10"/>
  <c r="AQ37" i="10" s="1"/>
  <c r="AL31" i="10"/>
  <c r="AQ31" i="10" s="1"/>
  <c r="BA24" i="10"/>
  <c r="BF24" i="10" s="1"/>
  <c r="AL25" i="10"/>
  <c r="AQ25" i="10" s="1"/>
  <c r="BA10" i="10"/>
  <c r="BF10" i="10" s="1"/>
  <c r="AL19" i="10"/>
  <c r="AQ19" i="10" s="1"/>
  <c r="BA40" i="10"/>
  <c r="BF40" i="10" s="1"/>
  <c r="AL13" i="10"/>
  <c r="AQ13" i="10" s="1"/>
  <c r="BA51" i="10"/>
  <c r="BF51" i="10" s="1"/>
  <c r="AL7" i="10"/>
  <c r="AQ7" i="10" s="1"/>
  <c r="AP60" i="10"/>
  <c r="AU60" i="10" s="1"/>
  <c r="BE34" i="10"/>
  <c r="BJ34" i="10" s="1"/>
  <c r="AP54" i="10"/>
  <c r="AU54" i="10" s="1"/>
  <c r="BE4" i="10"/>
  <c r="BJ4" i="10" s="1"/>
  <c r="AP48" i="10"/>
  <c r="AU48" i="10" s="1"/>
  <c r="BE35" i="10"/>
  <c r="BJ35" i="10" s="1"/>
  <c r="AP42" i="10"/>
  <c r="AU42" i="10" s="1"/>
  <c r="BE31" i="10"/>
  <c r="BJ31" i="10" s="1"/>
  <c r="AP36" i="10"/>
  <c r="AU36" i="10" s="1"/>
  <c r="BE9" i="10"/>
  <c r="BJ9" i="10" s="1"/>
  <c r="AP30" i="10"/>
  <c r="AU30" i="10" s="1"/>
  <c r="BE5" i="10"/>
  <c r="BJ5" i="10" s="1"/>
  <c r="AP24" i="10"/>
  <c r="AU24" i="10" s="1"/>
  <c r="BE3" i="10"/>
  <c r="BJ3" i="10" s="1"/>
  <c r="AP18" i="10"/>
  <c r="AU18" i="10" s="1"/>
  <c r="BE28" i="10"/>
  <c r="BJ28" i="10" s="1"/>
  <c r="AP12" i="10"/>
  <c r="AU12" i="10" s="1"/>
  <c r="BE27" i="10"/>
  <c r="BJ27" i="10" s="1"/>
  <c r="AP6" i="10"/>
  <c r="AU6" i="10" s="1"/>
  <c r="BE18" i="10"/>
  <c r="BJ18" i="10" s="1"/>
  <c r="AL58" i="10"/>
  <c r="AQ58" i="10" s="1"/>
  <c r="BA16" i="10"/>
  <c r="BF16" i="10" s="1"/>
  <c r="AL52" i="10"/>
  <c r="AQ52" i="10" s="1"/>
  <c r="BA12" i="10"/>
  <c r="BF12" i="10" s="1"/>
  <c r="AL46" i="10"/>
  <c r="AQ46" i="10" s="1"/>
  <c r="BA25" i="10"/>
  <c r="BF25" i="10" s="1"/>
  <c r="AL40" i="10"/>
  <c r="AQ40" i="10" s="1"/>
  <c r="BA53" i="10"/>
  <c r="BF53" i="10" s="1"/>
  <c r="AL34" i="10"/>
  <c r="AQ34" i="10" s="1"/>
  <c r="AL28" i="10"/>
  <c r="AQ28" i="10" s="1"/>
  <c r="BA45" i="10"/>
  <c r="BF45" i="10" s="1"/>
  <c r="AL22" i="10"/>
  <c r="AQ22" i="10" s="1"/>
  <c r="BA50" i="10"/>
  <c r="BF50" i="10" s="1"/>
  <c r="AL16" i="10"/>
  <c r="AQ16" i="10" s="1"/>
  <c r="BA54" i="10"/>
  <c r="BF54" i="10" s="1"/>
  <c r="AL10" i="10"/>
  <c r="AQ10" i="10" s="1"/>
  <c r="BA29" i="10"/>
  <c r="BF29" i="10" s="1"/>
  <c r="AL4" i="10"/>
  <c r="AQ4" i="10" s="1"/>
  <c r="BA46" i="10"/>
  <c r="BF46" i="10" s="1"/>
  <c r="AP33" i="10"/>
  <c r="AU33" i="10" s="1"/>
  <c r="BE14" i="10"/>
  <c r="BJ14" i="10" s="1"/>
  <c r="AP3" i="10"/>
  <c r="AU3" i="10" s="1"/>
  <c r="BE62" i="10"/>
  <c r="BJ62" i="10" s="1"/>
  <c r="U54" i="5"/>
  <c r="U18" i="5"/>
  <c r="S43" i="5"/>
  <c r="T49" i="5"/>
  <c r="T25" i="5"/>
  <c r="U60" i="5"/>
  <c r="U24" i="5"/>
  <c r="S4" i="5"/>
  <c r="S49" i="5"/>
  <c r="S25" i="5"/>
  <c r="S13" i="5"/>
  <c r="T58" i="5"/>
  <c r="T52" i="5"/>
  <c r="T46" i="5"/>
  <c r="T40" i="5"/>
  <c r="T34" i="5"/>
  <c r="T28" i="5"/>
  <c r="T22" i="5"/>
  <c r="T16" i="5"/>
  <c r="T10" i="5"/>
  <c r="T4" i="5"/>
  <c r="U42" i="5"/>
  <c r="U6" i="5"/>
  <c r="S31" i="5"/>
  <c r="S19" i="5"/>
  <c r="T55" i="5"/>
  <c r="T43" i="5"/>
  <c r="T31" i="5"/>
  <c r="T19" i="5"/>
  <c r="T13" i="5"/>
  <c r="U48" i="5"/>
  <c r="U36" i="5"/>
  <c r="U12" i="5"/>
  <c r="S37" i="5"/>
  <c r="U57" i="5"/>
  <c r="U45" i="5"/>
  <c r="U33" i="5"/>
  <c r="U21" i="5"/>
  <c r="U9" i="5"/>
  <c r="S58" i="5"/>
  <c r="S46" i="5"/>
  <c r="S34" i="5"/>
  <c r="S22" i="5"/>
  <c r="S10" i="5"/>
  <c r="U55" i="5"/>
  <c r="U49" i="5"/>
  <c r="U43" i="5"/>
  <c r="U37" i="5"/>
  <c r="U31" i="5"/>
  <c r="U25" i="5"/>
  <c r="U19" i="5"/>
  <c r="U13" i="5"/>
  <c r="U7" i="5"/>
  <c r="U30" i="5"/>
  <c r="S55" i="5"/>
  <c r="S7" i="5"/>
  <c r="T37" i="5"/>
  <c r="T7" i="5"/>
  <c r="U51" i="5"/>
  <c r="U39" i="5"/>
  <c r="U27" i="5"/>
  <c r="U15" i="5"/>
  <c r="U3" i="5"/>
  <c r="S52" i="5"/>
  <c r="S40" i="5"/>
  <c r="S28" i="5"/>
  <c r="S16" i="5"/>
  <c r="U58" i="5"/>
  <c r="U52" i="5"/>
  <c r="U46" i="5"/>
  <c r="U40" i="5"/>
  <c r="U34" i="5"/>
  <c r="U28" i="5"/>
  <c r="U22" i="5"/>
  <c r="U16" i="5"/>
  <c r="U10" i="5"/>
  <c r="U4" i="5"/>
  <c r="S33" i="6"/>
  <c r="F143" i="6"/>
  <c r="F167" i="6"/>
  <c r="F119" i="6"/>
  <c r="F164" i="6"/>
  <c r="F152" i="6"/>
  <c r="F140" i="6"/>
  <c r="F128" i="6"/>
  <c r="F116" i="6"/>
  <c r="F155" i="6"/>
  <c r="F161" i="6"/>
  <c r="F149" i="6"/>
  <c r="F137" i="6"/>
  <c r="F125" i="6"/>
  <c r="F113" i="6"/>
  <c r="F131" i="6"/>
  <c r="F170" i="6"/>
  <c r="F158" i="6"/>
  <c r="F146" i="6"/>
  <c r="F134" i="6"/>
  <c r="F122" i="6"/>
  <c r="R33" i="6"/>
  <c r="O33" i="6"/>
  <c r="M33" i="6"/>
  <c r="T33" i="6"/>
  <c r="X33" i="6"/>
  <c r="N33" i="6"/>
  <c r="W33" i="6"/>
  <c r="J33" i="6"/>
  <c r="Q9" i="13"/>
  <c r="R9" i="13"/>
  <c r="P9" i="13"/>
  <c r="M9" i="13"/>
  <c r="O9" i="13"/>
  <c r="N9" i="13"/>
  <c r="I11" i="13"/>
  <c r="J10" i="13"/>
  <c r="H39" i="3"/>
  <c r="H22" i="3"/>
  <c r="H26" i="3"/>
  <c r="H30" i="3"/>
  <c r="H34" i="3"/>
  <c r="H38" i="3"/>
  <c r="F19" i="5"/>
  <c r="H18" i="3"/>
  <c r="H23" i="3"/>
  <c r="H27" i="3"/>
  <c r="H31" i="3"/>
  <c r="H35" i="3"/>
  <c r="F15" i="5"/>
  <c r="H14" i="3"/>
  <c r="F3" i="5"/>
  <c r="H2" i="3"/>
  <c r="H55" i="3"/>
  <c r="H59" i="3"/>
  <c r="H58" i="3"/>
  <c r="H53" i="3"/>
  <c r="H48" i="3"/>
  <c r="H42" i="3"/>
  <c r="H61" i="3"/>
  <c r="H50" i="3"/>
  <c r="H60" i="3"/>
  <c r="H49" i="3"/>
  <c r="H51" i="3"/>
  <c r="H57" i="3"/>
  <c r="H52" i="3"/>
  <c r="H46" i="3"/>
  <c r="H47" i="3"/>
  <c r="H56" i="3"/>
  <c r="H45" i="3"/>
  <c r="H43" i="3"/>
  <c r="H54" i="3"/>
  <c r="H44" i="3"/>
  <c r="F18" i="5"/>
  <c r="H17" i="3"/>
  <c r="F10" i="5"/>
  <c r="H9" i="3"/>
  <c r="F21" i="5"/>
  <c r="H20" i="3"/>
  <c r="F17" i="5"/>
  <c r="H16" i="3"/>
  <c r="F13" i="5"/>
  <c r="H12" i="3"/>
  <c r="F9" i="5"/>
  <c r="H8" i="3"/>
  <c r="F5" i="5"/>
  <c r="H4" i="3"/>
  <c r="H24" i="3"/>
  <c r="H28" i="3"/>
  <c r="H32" i="3"/>
  <c r="H36" i="3"/>
  <c r="H40" i="3"/>
  <c r="F11" i="5"/>
  <c r="H10" i="3"/>
  <c r="F7" i="5"/>
  <c r="H6" i="3"/>
  <c r="F22" i="5"/>
  <c r="H21" i="3"/>
  <c r="F14" i="5"/>
  <c r="H13" i="3"/>
  <c r="F6" i="5"/>
  <c r="H5" i="3"/>
  <c r="F20" i="5"/>
  <c r="H19" i="3"/>
  <c r="F16" i="5"/>
  <c r="H15" i="3"/>
  <c r="F12" i="5"/>
  <c r="H11" i="3"/>
  <c r="F8" i="5"/>
  <c r="H7" i="3"/>
  <c r="F4" i="5"/>
  <c r="H3" i="3"/>
  <c r="I9" i="3"/>
  <c r="H25" i="3"/>
  <c r="H29" i="3"/>
  <c r="H33" i="3"/>
  <c r="H37" i="3"/>
  <c r="H41" i="3"/>
  <c r="A53" i="2"/>
  <c r="A29" i="2"/>
  <c r="T18" i="5" l="1"/>
  <c r="T42" i="5"/>
  <c r="T12" i="5"/>
  <c r="T60" i="5"/>
  <c r="T27" i="5"/>
  <c r="T30" i="5"/>
  <c r="T21" i="5"/>
  <c r="T45" i="5"/>
  <c r="T24" i="5"/>
  <c r="T3" i="5"/>
  <c r="T51" i="5"/>
  <c r="T6" i="5"/>
  <c r="T54" i="5"/>
  <c r="T36" i="5"/>
  <c r="T15" i="5"/>
  <c r="T9" i="5"/>
  <c r="T33" i="5"/>
  <c r="T57" i="5"/>
  <c r="T48" i="5"/>
  <c r="T39" i="5"/>
  <c r="Q116" i="6"/>
  <c r="Q140" i="6"/>
  <c r="Q164" i="6"/>
  <c r="Q167" i="6"/>
  <c r="Q134" i="6"/>
  <c r="Q131" i="6"/>
  <c r="Q149" i="6"/>
  <c r="Q128" i="6"/>
  <c r="Q152" i="6"/>
  <c r="Q119" i="6"/>
  <c r="Q143" i="6"/>
  <c r="Q158" i="6"/>
  <c r="Q125" i="6"/>
  <c r="Q155" i="6"/>
  <c r="Q122" i="6"/>
  <c r="Q146" i="6"/>
  <c r="Q170" i="6"/>
  <c r="Q113" i="6"/>
  <c r="Q160" i="6"/>
  <c r="Q172" i="6"/>
  <c r="Q136" i="6"/>
  <c r="Q130" i="6"/>
  <c r="Q124" i="6"/>
  <c r="Q142" i="6"/>
  <c r="Q118" i="6"/>
  <c r="Q148" i="6"/>
  <c r="Q139" i="6"/>
  <c r="Q115" i="6"/>
  <c r="Q166" i="6"/>
  <c r="Q127" i="6"/>
  <c r="Q157" i="6"/>
  <c r="Q133" i="6"/>
  <c r="Q121" i="6"/>
  <c r="Q151" i="6"/>
  <c r="Q163" i="6"/>
  <c r="Q154" i="6"/>
  <c r="Q169" i="6"/>
  <c r="Q145" i="6"/>
  <c r="Q132" i="6"/>
  <c r="Q171" i="6"/>
  <c r="Q114" i="6"/>
  <c r="Q129" i="6"/>
  <c r="Q141" i="6"/>
  <c r="Q165" i="6"/>
  <c r="Q156" i="6"/>
  <c r="Q168" i="6"/>
  <c r="Q150" i="6"/>
  <c r="Q117" i="6"/>
  <c r="Q138" i="6"/>
  <c r="Q123" i="6"/>
  <c r="Q153" i="6"/>
  <c r="Q120" i="6"/>
  <c r="Q135" i="6"/>
  <c r="Q159" i="6"/>
  <c r="Q147" i="6"/>
  <c r="Q144" i="6"/>
  <c r="Q126" i="6"/>
  <c r="Q162" i="6"/>
  <c r="Q137" i="6"/>
  <c r="Q161" i="6"/>
  <c r="R10" i="13"/>
  <c r="P10" i="13"/>
  <c r="Q10" i="13"/>
  <c r="I12" i="13"/>
  <c r="J11" i="13"/>
  <c r="O10" i="13"/>
  <c r="N10" i="13"/>
  <c r="M10" i="13"/>
  <c r="I10" i="3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3" i="1"/>
  <c r="Q2" i="11"/>
  <c r="P11" i="13" l="1"/>
  <c r="Q11" i="13"/>
  <c r="R11" i="13"/>
  <c r="M11" i="13"/>
  <c r="O11" i="13"/>
  <c r="N11" i="13"/>
  <c r="I13" i="13"/>
  <c r="J12" i="13"/>
  <c r="I11" i="3"/>
  <c r="AN3" i="6"/>
  <c r="AN4" i="6"/>
  <c r="AN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O3" i="6"/>
  <c r="AO4" i="6"/>
  <c r="AO5" i="6"/>
  <c r="AO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P3" i="6"/>
  <c r="AP4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H3" i="11"/>
  <c r="H6" i="11"/>
  <c r="H8" i="11"/>
  <c r="H17" i="11"/>
  <c r="H14" i="11"/>
  <c r="H9" i="11"/>
  <c r="H21" i="11"/>
  <c r="H28" i="11"/>
  <c r="H23" i="11"/>
  <c r="H18" i="11"/>
  <c r="H15" i="11"/>
  <c r="H26" i="11"/>
  <c r="H34" i="11"/>
  <c r="H29" i="11"/>
  <c r="H20" i="11"/>
  <c r="H37" i="11"/>
  <c r="H19" i="11"/>
  <c r="H4" i="11"/>
  <c r="H41" i="11"/>
  <c r="H35" i="11"/>
  <c r="H38" i="11"/>
  <c r="H10" i="11"/>
  <c r="H16" i="11"/>
  <c r="H11" i="11"/>
  <c r="H40" i="11"/>
  <c r="H13" i="11"/>
  <c r="P58" i="11" s="1"/>
  <c r="H39" i="11"/>
  <c r="P32" i="11" s="1"/>
  <c r="H7" i="11"/>
  <c r="H30" i="11"/>
  <c r="H5" i="11"/>
  <c r="P57" i="11" s="1"/>
  <c r="H24" i="11"/>
  <c r="H36" i="11"/>
  <c r="H27" i="11"/>
  <c r="H12" i="11"/>
  <c r="H31" i="11"/>
  <c r="H33" i="11"/>
  <c r="H25" i="11"/>
  <c r="H22" i="11"/>
  <c r="H32" i="11"/>
  <c r="H42" i="11"/>
  <c r="G6" i="11"/>
  <c r="G9" i="11"/>
  <c r="O13" i="11" s="1"/>
  <c r="G23" i="11"/>
  <c r="O16" i="11" s="1"/>
  <c r="G26" i="11"/>
  <c r="G29" i="11"/>
  <c r="G20" i="11"/>
  <c r="G21" i="11"/>
  <c r="G17" i="11"/>
  <c r="G4" i="11"/>
  <c r="G14" i="11"/>
  <c r="O8" i="11" s="1"/>
  <c r="G19" i="11"/>
  <c r="G10" i="11"/>
  <c r="G11" i="11"/>
  <c r="O20" i="11" s="1"/>
  <c r="G13" i="11"/>
  <c r="O33" i="11" s="1"/>
  <c r="G7" i="11"/>
  <c r="O9" i="11" s="1"/>
  <c r="G40" i="11"/>
  <c r="G41" i="11"/>
  <c r="O25" i="11" s="1"/>
  <c r="G37" i="11"/>
  <c r="O31" i="11" s="1"/>
  <c r="G16" i="11"/>
  <c r="O3" i="11" s="1"/>
  <c r="G24" i="11"/>
  <c r="O54" i="11" s="1"/>
  <c r="G34" i="11"/>
  <c r="G39" i="11"/>
  <c r="G30" i="11"/>
  <c r="G8" i="11"/>
  <c r="G31" i="11"/>
  <c r="G33" i="11"/>
  <c r="O51" i="11" s="1"/>
  <c r="G27" i="11"/>
  <c r="O28" i="11" s="1"/>
  <c r="G18" i="11"/>
  <c r="G36" i="11"/>
  <c r="G22" i="11"/>
  <c r="O4" i="11" s="1"/>
  <c r="G28" i="11"/>
  <c r="O40" i="11" s="1"/>
  <c r="G38" i="11"/>
  <c r="O24" i="11" s="1"/>
  <c r="G42" i="11"/>
  <c r="G12" i="11"/>
  <c r="O17" i="11" s="1"/>
  <c r="G32" i="11"/>
  <c r="G15" i="11"/>
  <c r="G35" i="11"/>
  <c r="G5" i="11"/>
  <c r="O22" i="11" s="1"/>
  <c r="G25" i="11"/>
  <c r="G3" i="11"/>
  <c r="P2" i="11"/>
  <c r="G2" i="11"/>
  <c r="O2" i="11" s="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3" i="11"/>
  <c r="U6" i="10"/>
  <c r="U8" i="10"/>
  <c r="BC26" i="10" s="1"/>
  <c r="BH26" i="10" s="1"/>
  <c r="U17" i="10"/>
  <c r="U14" i="10"/>
  <c r="BC21" i="10" s="1"/>
  <c r="BH21" i="10" s="1"/>
  <c r="U21" i="10"/>
  <c r="BC6" i="10" s="1"/>
  <c r="BH6" i="10" s="1"/>
  <c r="V8" i="10"/>
  <c r="BD26" i="10" s="1"/>
  <c r="BI26" i="10" s="1"/>
  <c r="U18" i="10"/>
  <c r="U15" i="10"/>
  <c r="U3" i="10"/>
  <c r="V14" i="10"/>
  <c r="BD21" i="10" s="1"/>
  <c r="BI21" i="10" s="1"/>
  <c r="V6" i="10"/>
  <c r="V17" i="10"/>
  <c r="U20" i="10"/>
  <c r="U19" i="10"/>
  <c r="V21" i="10"/>
  <c r="BD6" i="10" s="1"/>
  <c r="BI6" i="10" s="1"/>
  <c r="V15" i="10"/>
  <c r="V18" i="10"/>
  <c r="U9" i="10"/>
  <c r="BC33" i="10" s="1"/>
  <c r="BH33" i="10" s="1"/>
  <c r="U10" i="10"/>
  <c r="BC8" i="10" s="1"/>
  <c r="BH8" i="10" s="1"/>
  <c r="U16" i="10"/>
  <c r="V3" i="10"/>
  <c r="V20" i="10"/>
  <c r="V19" i="10"/>
  <c r="V10" i="10"/>
  <c r="BD8" i="10" s="1"/>
  <c r="BI8" i="10" s="1"/>
  <c r="V9" i="10"/>
  <c r="BD33" i="10" s="1"/>
  <c r="BI33" i="10" s="1"/>
  <c r="U7" i="10"/>
  <c r="BC30" i="10" s="1"/>
  <c r="BH30" i="10" s="1"/>
  <c r="U5" i="10"/>
  <c r="BC42" i="10" s="1"/>
  <c r="BH42" i="10" s="1"/>
  <c r="U11" i="10"/>
  <c r="BC19" i="10" s="1"/>
  <c r="BH19" i="10" s="1"/>
  <c r="V16" i="10"/>
  <c r="V7" i="10"/>
  <c r="BD30" i="10" s="1"/>
  <c r="BI30" i="10" s="1"/>
  <c r="U12" i="10"/>
  <c r="V11" i="10"/>
  <c r="BD19" i="10" s="1"/>
  <c r="BI19" i="10" s="1"/>
  <c r="U4" i="10"/>
  <c r="V5" i="10"/>
  <c r="BD42" i="10" s="1"/>
  <c r="BI42" i="10" s="1"/>
  <c r="V12" i="10"/>
  <c r="V4" i="10"/>
  <c r="U22" i="10"/>
  <c r="U13" i="10"/>
  <c r="BC38" i="10" s="1"/>
  <c r="BH38" i="10" s="1"/>
  <c r="V22" i="10"/>
  <c r="V13" i="10"/>
  <c r="BD38" i="10" s="1"/>
  <c r="BI38" i="10" s="1"/>
  <c r="S17" i="10"/>
  <c r="S14" i="10"/>
  <c r="BA21" i="10" s="1"/>
  <c r="BF21" i="10" s="1"/>
  <c r="S21" i="10"/>
  <c r="BA6" i="10" s="1"/>
  <c r="BF6" i="10" s="1"/>
  <c r="T8" i="10"/>
  <c r="BB26" i="10" s="1"/>
  <c r="BG26" i="10" s="1"/>
  <c r="S18" i="10"/>
  <c r="S15" i="10"/>
  <c r="S3" i="10"/>
  <c r="T14" i="10"/>
  <c r="BB21" i="10" s="1"/>
  <c r="BG21" i="10" s="1"/>
  <c r="T6" i="10"/>
  <c r="T17" i="10"/>
  <c r="S20" i="10"/>
  <c r="S6" i="10"/>
  <c r="S19" i="10"/>
  <c r="T21" i="10"/>
  <c r="BB6" i="10" s="1"/>
  <c r="BG6" i="10" s="1"/>
  <c r="T15" i="10"/>
  <c r="T18" i="10"/>
  <c r="S9" i="10"/>
  <c r="BA33" i="10" s="1"/>
  <c r="BF33" i="10" s="1"/>
  <c r="S10" i="10"/>
  <c r="BA8" i="10" s="1"/>
  <c r="BF8" i="10" s="1"/>
  <c r="S16" i="10"/>
  <c r="T3" i="10"/>
  <c r="T20" i="10"/>
  <c r="T19" i="10"/>
  <c r="T10" i="10"/>
  <c r="BB8" i="10" s="1"/>
  <c r="BG8" i="10" s="1"/>
  <c r="T9" i="10"/>
  <c r="BB33" i="10" s="1"/>
  <c r="BG33" i="10" s="1"/>
  <c r="S7" i="10"/>
  <c r="BA30" i="10" s="1"/>
  <c r="BF30" i="10" s="1"/>
  <c r="S5" i="10"/>
  <c r="BA42" i="10" s="1"/>
  <c r="BF42" i="10" s="1"/>
  <c r="S11" i="10"/>
  <c r="BA19" i="10" s="1"/>
  <c r="BF19" i="10" s="1"/>
  <c r="T16" i="10"/>
  <c r="T7" i="10"/>
  <c r="BB30" i="10" s="1"/>
  <c r="BG30" i="10" s="1"/>
  <c r="S12" i="10"/>
  <c r="T11" i="10"/>
  <c r="BB19" i="10" s="1"/>
  <c r="BG19" i="10" s="1"/>
  <c r="S8" i="10"/>
  <c r="BA26" i="10" s="1"/>
  <c r="BF26" i="10" s="1"/>
  <c r="S4" i="10"/>
  <c r="T5" i="10"/>
  <c r="BB42" i="10" s="1"/>
  <c r="BG42" i="10" s="1"/>
  <c r="T12" i="10"/>
  <c r="T4" i="10"/>
  <c r="S22" i="10"/>
  <c r="S13" i="10"/>
  <c r="BA38" i="10" s="1"/>
  <c r="BF38" i="10" s="1"/>
  <c r="T22" i="10"/>
  <c r="T13" i="10"/>
  <c r="BB38" i="10" s="1"/>
  <c r="BG38" i="10" s="1"/>
  <c r="S2" i="10"/>
  <c r="Z2" i="10" s="1"/>
  <c r="AE2" i="10" s="1"/>
  <c r="T2" i="10"/>
  <c r="AA2" i="10" s="1"/>
  <c r="AF2" i="10" s="1"/>
  <c r="R3" i="10"/>
  <c r="R4" i="10"/>
  <c r="R5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2" i="10"/>
  <c r="Y2" i="10" s="1"/>
  <c r="C2" i="10"/>
  <c r="D2" i="10"/>
  <c r="E2" i="10"/>
  <c r="B2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3" i="10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C2" i="6"/>
  <c r="D2" i="6"/>
  <c r="E2" i="6"/>
  <c r="B2" i="6"/>
  <c r="A3" i="6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3" i="5"/>
  <c r="P4" i="1"/>
  <c r="O4" i="1"/>
  <c r="Q4" i="1"/>
  <c r="P5" i="1"/>
  <c r="O5" i="1"/>
  <c r="Q5" i="1"/>
  <c r="P6" i="1"/>
  <c r="O6" i="1"/>
  <c r="Q6" i="1"/>
  <c r="P7" i="1"/>
  <c r="O7" i="1"/>
  <c r="Q7" i="1"/>
  <c r="P8" i="1"/>
  <c r="O8" i="1"/>
  <c r="Q8" i="1"/>
  <c r="P9" i="1"/>
  <c r="O9" i="1"/>
  <c r="Q9" i="1"/>
  <c r="P10" i="1"/>
  <c r="O10" i="1"/>
  <c r="Q10" i="1"/>
  <c r="P11" i="1"/>
  <c r="O11" i="1"/>
  <c r="Q11" i="1"/>
  <c r="P12" i="1"/>
  <c r="O12" i="1"/>
  <c r="Q12" i="1"/>
  <c r="P13" i="1"/>
  <c r="O13" i="1"/>
  <c r="Q13" i="1"/>
  <c r="P14" i="1"/>
  <c r="O14" i="1"/>
  <c r="Q14" i="1"/>
  <c r="P15" i="1"/>
  <c r="O15" i="1"/>
  <c r="Q15" i="1"/>
  <c r="P16" i="1"/>
  <c r="O16" i="1"/>
  <c r="Q16" i="1"/>
  <c r="P17" i="1"/>
  <c r="O17" i="1"/>
  <c r="Q17" i="1"/>
  <c r="P18" i="1"/>
  <c r="O18" i="1"/>
  <c r="Q18" i="1"/>
  <c r="P19" i="1"/>
  <c r="O19" i="1"/>
  <c r="Q19" i="1"/>
  <c r="P20" i="1"/>
  <c r="O20" i="1"/>
  <c r="Q20" i="1"/>
  <c r="P21" i="1"/>
  <c r="O21" i="1"/>
  <c r="Q21" i="1"/>
  <c r="P22" i="1"/>
  <c r="O22" i="1"/>
  <c r="Q22" i="1"/>
  <c r="P3" i="1"/>
  <c r="O3" i="1"/>
  <c r="Q3" i="1"/>
  <c r="E4" i="1"/>
  <c r="E31" i="2" s="1"/>
  <c r="E55" i="2" s="1"/>
  <c r="D4" i="1"/>
  <c r="D31" i="2" s="1"/>
  <c r="D55" i="2" s="1"/>
  <c r="F4" i="1"/>
  <c r="F31" i="2" s="1"/>
  <c r="F55" i="2" s="1"/>
  <c r="E5" i="1"/>
  <c r="E32" i="2" s="1"/>
  <c r="E56" i="2" s="1"/>
  <c r="D5" i="1"/>
  <c r="D32" i="2" s="1"/>
  <c r="D56" i="2" s="1"/>
  <c r="F5" i="1"/>
  <c r="F32" i="2" s="1"/>
  <c r="F56" i="2" s="1"/>
  <c r="E6" i="1"/>
  <c r="E33" i="2" s="1"/>
  <c r="E57" i="2" s="1"/>
  <c r="D6" i="1"/>
  <c r="D33" i="2" s="1"/>
  <c r="D57" i="2" s="1"/>
  <c r="F6" i="1"/>
  <c r="F33" i="2" s="1"/>
  <c r="F57" i="2" s="1"/>
  <c r="E7" i="1"/>
  <c r="E34" i="2" s="1"/>
  <c r="E58" i="2" s="1"/>
  <c r="D7" i="1"/>
  <c r="D34" i="2" s="1"/>
  <c r="D58" i="2" s="1"/>
  <c r="F7" i="1"/>
  <c r="F34" i="2" s="1"/>
  <c r="F58" i="2" s="1"/>
  <c r="E8" i="1"/>
  <c r="E35" i="2" s="1"/>
  <c r="E59" i="2" s="1"/>
  <c r="D8" i="1"/>
  <c r="D35" i="2" s="1"/>
  <c r="D59" i="2" s="1"/>
  <c r="F8" i="1"/>
  <c r="F35" i="2" s="1"/>
  <c r="F59" i="2" s="1"/>
  <c r="E9" i="1"/>
  <c r="E36" i="2" s="1"/>
  <c r="E60" i="2" s="1"/>
  <c r="D9" i="1"/>
  <c r="D36" i="2" s="1"/>
  <c r="D60" i="2" s="1"/>
  <c r="F9" i="1"/>
  <c r="F36" i="2" s="1"/>
  <c r="F60" i="2" s="1"/>
  <c r="E10" i="1"/>
  <c r="E37" i="2" s="1"/>
  <c r="E61" i="2" s="1"/>
  <c r="D10" i="1"/>
  <c r="D37" i="2" s="1"/>
  <c r="D61" i="2" s="1"/>
  <c r="F10" i="1"/>
  <c r="F37" i="2" s="1"/>
  <c r="F61" i="2" s="1"/>
  <c r="E11" i="1"/>
  <c r="E38" i="2" s="1"/>
  <c r="E62" i="2" s="1"/>
  <c r="D11" i="1"/>
  <c r="D38" i="2" s="1"/>
  <c r="D62" i="2" s="1"/>
  <c r="F11" i="1"/>
  <c r="F38" i="2" s="1"/>
  <c r="F62" i="2" s="1"/>
  <c r="E12" i="1"/>
  <c r="E39" i="2" s="1"/>
  <c r="E63" i="2" s="1"/>
  <c r="D12" i="1"/>
  <c r="D39" i="2" s="1"/>
  <c r="D63" i="2" s="1"/>
  <c r="F12" i="1"/>
  <c r="F39" i="2" s="1"/>
  <c r="F63" i="2" s="1"/>
  <c r="E13" i="1"/>
  <c r="E40" i="2" s="1"/>
  <c r="E64" i="2" s="1"/>
  <c r="D13" i="1"/>
  <c r="D40" i="2" s="1"/>
  <c r="D64" i="2" s="1"/>
  <c r="F13" i="1"/>
  <c r="F40" i="2" s="1"/>
  <c r="F64" i="2" s="1"/>
  <c r="E14" i="1"/>
  <c r="E41" i="2" s="1"/>
  <c r="E65" i="2" s="1"/>
  <c r="D14" i="1"/>
  <c r="D41" i="2" s="1"/>
  <c r="D65" i="2" s="1"/>
  <c r="F14" i="1"/>
  <c r="F41" i="2" s="1"/>
  <c r="F65" i="2" s="1"/>
  <c r="E15" i="1"/>
  <c r="E42" i="2" s="1"/>
  <c r="E66" i="2" s="1"/>
  <c r="D15" i="1"/>
  <c r="D42" i="2" s="1"/>
  <c r="D66" i="2" s="1"/>
  <c r="F15" i="1"/>
  <c r="F42" i="2" s="1"/>
  <c r="F66" i="2" s="1"/>
  <c r="E16" i="1"/>
  <c r="E43" i="2" s="1"/>
  <c r="E67" i="2" s="1"/>
  <c r="D16" i="1"/>
  <c r="D43" i="2" s="1"/>
  <c r="D67" i="2" s="1"/>
  <c r="F16" i="1"/>
  <c r="F43" i="2" s="1"/>
  <c r="F67" i="2" s="1"/>
  <c r="E17" i="1"/>
  <c r="E44" i="2" s="1"/>
  <c r="E68" i="2" s="1"/>
  <c r="D17" i="1"/>
  <c r="D44" i="2" s="1"/>
  <c r="D68" i="2" s="1"/>
  <c r="F17" i="1"/>
  <c r="F44" i="2" s="1"/>
  <c r="F68" i="2" s="1"/>
  <c r="E18" i="1"/>
  <c r="E45" i="2" s="1"/>
  <c r="E69" i="2" s="1"/>
  <c r="D18" i="1"/>
  <c r="D45" i="2" s="1"/>
  <c r="D69" i="2" s="1"/>
  <c r="F18" i="1"/>
  <c r="F45" i="2" s="1"/>
  <c r="F69" i="2" s="1"/>
  <c r="E19" i="1"/>
  <c r="E46" i="2" s="1"/>
  <c r="E70" i="2" s="1"/>
  <c r="D19" i="1"/>
  <c r="D46" i="2" s="1"/>
  <c r="D70" i="2" s="1"/>
  <c r="F19" i="1"/>
  <c r="F46" i="2" s="1"/>
  <c r="F70" i="2" s="1"/>
  <c r="E20" i="1"/>
  <c r="E47" i="2" s="1"/>
  <c r="E71" i="2" s="1"/>
  <c r="D20" i="1"/>
  <c r="D47" i="2" s="1"/>
  <c r="D71" i="2" s="1"/>
  <c r="F20" i="1"/>
  <c r="F47" i="2" s="1"/>
  <c r="F71" i="2" s="1"/>
  <c r="E21" i="1"/>
  <c r="E48" i="2" s="1"/>
  <c r="E72" i="2" s="1"/>
  <c r="D21" i="1"/>
  <c r="D48" i="2" s="1"/>
  <c r="D72" i="2" s="1"/>
  <c r="F21" i="1"/>
  <c r="F48" i="2" s="1"/>
  <c r="F72" i="2" s="1"/>
  <c r="E22" i="1"/>
  <c r="E49" i="2" s="1"/>
  <c r="E73" i="2" s="1"/>
  <c r="D22" i="1"/>
  <c r="D49" i="2" s="1"/>
  <c r="D73" i="2" s="1"/>
  <c r="F22" i="1"/>
  <c r="F49" i="2" s="1"/>
  <c r="F73" i="2" s="1"/>
  <c r="E3" i="1"/>
  <c r="E30" i="2" s="1"/>
  <c r="D3" i="1"/>
  <c r="D30" i="2" s="1"/>
  <c r="F3" i="1"/>
  <c r="F30" i="2" s="1"/>
  <c r="C2" i="1"/>
  <c r="D2" i="1"/>
  <c r="E2" i="1"/>
  <c r="F2" i="1"/>
  <c r="G2" i="1"/>
  <c r="H2" i="1"/>
  <c r="I2" i="1"/>
  <c r="B2" i="1"/>
  <c r="N2" i="1"/>
  <c r="O2" i="1"/>
  <c r="P2" i="1"/>
  <c r="Q2" i="1"/>
  <c r="R2" i="1"/>
  <c r="S2" i="1"/>
  <c r="T2" i="1"/>
  <c r="M2" i="1"/>
  <c r="B3" i="2"/>
  <c r="U45" i="2" s="1"/>
  <c r="C3" i="2"/>
  <c r="V45" i="2" s="1"/>
  <c r="D3" i="2"/>
  <c r="W45" i="2" s="1"/>
  <c r="E3" i="2"/>
  <c r="X45" i="2" s="1"/>
  <c r="F3" i="2"/>
  <c r="Y45" i="2" s="1"/>
  <c r="G3" i="2"/>
  <c r="Z45" i="2" s="1"/>
  <c r="H3" i="2"/>
  <c r="AA45" i="2" s="1"/>
  <c r="I3" i="2"/>
  <c r="AB45" i="2" s="1"/>
  <c r="B4" i="2"/>
  <c r="U46" i="2" s="1"/>
  <c r="C4" i="2"/>
  <c r="V46" i="2" s="1"/>
  <c r="D4" i="2"/>
  <c r="W46" i="2" s="1"/>
  <c r="E4" i="2"/>
  <c r="X46" i="2" s="1"/>
  <c r="F4" i="2"/>
  <c r="Y46" i="2" s="1"/>
  <c r="G4" i="2"/>
  <c r="Z46" i="2" s="1"/>
  <c r="H4" i="2"/>
  <c r="AA46" i="2" s="1"/>
  <c r="I4" i="2"/>
  <c r="AB46" i="2" s="1"/>
  <c r="B5" i="2"/>
  <c r="U47" i="2" s="1"/>
  <c r="C5" i="2"/>
  <c r="V47" i="2" s="1"/>
  <c r="D5" i="2"/>
  <c r="W47" i="2" s="1"/>
  <c r="E5" i="2"/>
  <c r="X47" i="2" s="1"/>
  <c r="F5" i="2"/>
  <c r="Y47" i="2" s="1"/>
  <c r="G5" i="2"/>
  <c r="Z47" i="2" s="1"/>
  <c r="H5" i="2"/>
  <c r="AA47" i="2" s="1"/>
  <c r="I5" i="2"/>
  <c r="AB47" i="2" s="1"/>
  <c r="B6" i="2"/>
  <c r="U48" i="2" s="1"/>
  <c r="C6" i="2"/>
  <c r="V48" i="2" s="1"/>
  <c r="D6" i="2"/>
  <c r="W48" i="2" s="1"/>
  <c r="E6" i="2"/>
  <c r="X48" i="2" s="1"/>
  <c r="F6" i="2"/>
  <c r="Y48" i="2" s="1"/>
  <c r="G6" i="2"/>
  <c r="Z48" i="2" s="1"/>
  <c r="H6" i="2"/>
  <c r="AA48" i="2" s="1"/>
  <c r="I6" i="2"/>
  <c r="AB48" i="2" s="1"/>
  <c r="B7" i="2"/>
  <c r="U49" i="2" s="1"/>
  <c r="C7" i="2"/>
  <c r="V49" i="2" s="1"/>
  <c r="D7" i="2"/>
  <c r="W49" i="2" s="1"/>
  <c r="E7" i="2"/>
  <c r="X49" i="2" s="1"/>
  <c r="F7" i="2"/>
  <c r="Y49" i="2" s="1"/>
  <c r="G7" i="2"/>
  <c r="Z49" i="2" s="1"/>
  <c r="H7" i="2"/>
  <c r="AA49" i="2" s="1"/>
  <c r="I7" i="2"/>
  <c r="AB49" i="2" s="1"/>
  <c r="B8" i="2"/>
  <c r="U50" i="2" s="1"/>
  <c r="C8" i="2"/>
  <c r="V50" i="2" s="1"/>
  <c r="D8" i="2"/>
  <c r="W50" i="2" s="1"/>
  <c r="E8" i="2"/>
  <c r="X50" i="2" s="1"/>
  <c r="F8" i="2"/>
  <c r="Y50" i="2" s="1"/>
  <c r="G8" i="2"/>
  <c r="Z50" i="2" s="1"/>
  <c r="H8" i="2"/>
  <c r="AA50" i="2" s="1"/>
  <c r="I8" i="2"/>
  <c r="AB50" i="2" s="1"/>
  <c r="B9" i="2"/>
  <c r="U51" i="2" s="1"/>
  <c r="C9" i="2"/>
  <c r="V51" i="2" s="1"/>
  <c r="D9" i="2"/>
  <c r="W51" i="2" s="1"/>
  <c r="E9" i="2"/>
  <c r="X51" i="2" s="1"/>
  <c r="F9" i="2"/>
  <c r="Y51" i="2" s="1"/>
  <c r="G9" i="2"/>
  <c r="Z51" i="2" s="1"/>
  <c r="H9" i="2"/>
  <c r="AA51" i="2" s="1"/>
  <c r="I9" i="2"/>
  <c r="AB51" i="2" s="1"/>
  <c r="B10" i="2"/>
  <c r="U52" i="2" s="1"/>
  <c r="C10" i="2"/>
  <c r="V52" i="2" s="1"/>
  <c r="D10" i="2"/>
  <c r="W52" i="2" s="1"/>
  <c r="E10" i="2"/>
  <c r="X52" i="2" s="1"/>
  <c r="F10" i="2"/>
  <c r="Y52" i="2" s="1"/>
  <c r="G10" i="2"/>
  <c r="Z52" i="2" s="1"/>
  <c r="H10" i="2"/>
  <c r="AA52" i="2" s="1"/>
  <c r="I10" i="2"/>
  <c r="AB52" i="2" s="1"/>
  <c r="B11" i="2"/>
  <c r="U53" i="2" s="1"/>
  <c r="C11" i="2"/>
  <c r="V53" i="2" s="1"/>
  <c r="D11" i="2"/>
  <c r="W53" i="2" s="1"/>
  <c r="E11" i="2"/>
  <c r="X53" i="2" s="1"/>
  <c r="F11" i="2"/>
  <c r="Y53" i="2" s="1"/>
  <c r="G11" i="2"/>
  <c r="Z53" i="2" s="1"/>
  <c r="H11" i="2"/>
  <c r="AA53" i="2" s="1"/>
  <c r="I11" i="2"/>
  <c r="AB53" i="2" s="1"/>
  <c r="B12" i="2"/>
  <c r="U54" i="2" s="1"/>
  <c r="C12" i="2"/>
  <c r="V54" i="2" s="1"/>
  <c r="D12" i="2"/>
  <c r="W54" i="2" s="1"/>
  <c r="E12" i="2"/>
  <c r="X54" i="2" s="1"/>
  <c r="F12" i="2"/>
  <c r="Y54" i="2" s="1"/>
  <c r="G12" i="2"/>
  <c r="Z54" i="2" s="1"/>
  <c r="H12" i="2"/>
  <c r="AA54" i="2" s="1"/>
  <c r="I12" i="2"/>
  <c r="AB54" i="2" s="1"/>
  <c r="B13" i="2"/>
  <c r="U55" i="2" s="1"/>
  <c r="C13" i="2"/>
  <c r="V55" i="2" s="1"/>
  <c r="D13" i="2"/>
  <c r="W55" i="2" s="1"/>
  <c r="E13" i="2"/>
  <c r="X55" i="2" s="1"/>
  <c r="F13" i="2"/>
  <c r="Y55" i="2" s="1"/>
  <c r="G13" i="2"/>
  <c r="Z55" i="2" s="1"/>
  <c r="H13" i="2"/>
  <c r="AA55" i="2" s="1"/>
  <c r="I13" i="2"/>
  <c r="AB55" i="2" s="1"/>
  <c r="B14" i="2"/>
  <c r="U56" i="2" s="1"/>
  <c r="C14" i="2"/>
  <c r="V56" i="2" s="1"/>
  <c r="D14" i="2"/>
  <c r="W56" i="2" s="1"/>
  <c r="E14" i="2"/>
  <c r="X56" i="2" s="1"/>
  <c r="F14" i="2"/>
  <c r="Y56" i="2" s="1"/>
  <c r="G14" i="2"/>
  <c r="Z56" i="2" s="1"/>
  <c r="H14" i="2"/>
  <c r="AA56" i="2" s="1"/>
  <c r="I14" i="2"/>
  <c r="AB56" i="2" s="1"/>
  <c r="B15" i="2"/>
  <c r="U57" i="2" s="1"/>
  <c r="C15" i="2"/>
  <c r="V57" i="2" s="1"/>
  <c r="D15" i="2"/>
  <c r="W57" i="2" s="1"/>
  <c r="E15" i="2"/>
  <c r="X57" i="2" s="1"/>
  <c r="F15" i="2"/>
  <c r="Y57" i="2" s="1"/>
  <c r="G15" i="2"/>
  <c r="Z57" i="2" s="1"/>
  <c r="H15" i="2"/>
  <c r="AA57" i="2" s="1"/>
  <c r="I15" i="2"/>
  <c r="AB57" i="2" s="1"/>
  <c r="B16" i="2"/>
  <c r="U58" i="2" s="1"/>
  <c r="C16" i="2"/>
  <c r="V58" i="2" s="1"/>
  <c r="D16" i="2"/>
  <c r="W58" i="2" s="1"/>
  <c r="E16" i="2"/>
  <c r="X58" i="2" s="1"/>
  <c r="F16" i="2"/>
  <c r="Y58" i="2" s="1"/>
  <c r="G16" i="2"/>
  <c r="Z58" i="2" s="1"/>
  <c r="H16" i="2"/>
  <c r="AA58" i="2" s="1"/>
  <c r="I16" i="2"/>
  <c r="AB58" i="2" s="1"/>
  <c r="B17" i="2"/>
  <c r="U59" i="2" s="1"/>
  <c r="C17" i="2"/>
  <c r="V59" i="2" s="1"/>
  <c r="D17" i="2"/>
  <c r="W59" i="2" s="1"/>
  <c r="E17" i="2"/>
  <c r="X59" i="2" s="1"/>
  <c r="F17" i="2"/>
  <c r="Y59" i="2" s="1"/>
  <c r="G17" i="2"/>
  <c r="Z59" i="2" s="1"/>
  <c r="H17" i="2"/>
  <c r="AA59" i="2" s="1"/>
  <c r="I17" i="2"/>
  <c r="AB59" i="2" s="1"/>
  <c r="B18" i="2"/>
  <c r="U60" i="2" s="1"/>
  <c r="C18" i="2"/>
  <c r="V60" i="2" s="1"/>
  <c r="D18" i="2"/>
  <c r="W60" i="2" s="1"/>
  <c r="E18" i="2"/>
  <c r="X60" i="2" s="1"/>
  <c r="F18" i="2"/>
  <c r="Y60" i="2" s="1"/>
  <c r="G18" i="2"/>
  <c r="Z60" i="2" s="1"/>
  <c r="H18" i="2"/>
  <c r="AA60" i="2" s="1"/>
  <c r="I18" i="2"/>
  <c r="AB60" i="2" s="1"/>
  <c r="B19" i="2"/>
  <c r="U61" i="2" s="1"/>
  <c r="C19" i="2"/>
  <c r="V61" i="2" s="1"/>
  <c r="D19" i="2"/>
  <c r="W61" i="2" s="1"/>
  <c r="E19" i="2"/>
  <c r="X61" i="2" s="1"/>
  <c r="F19" i="2"/>
  <c r="Y61" i="2" s="1"/>
  <c r="G19" i="2"/>
  <c r="Z61" i="2" s="1"/>
  <c r="H19" i="2"/>
  <c r="AA61" i="2" s="1"/>
  <c r="I19" i="2"/>
  <c r="AB61" i="2" s="1"/>
  <c r="B20" i="2"/>
  <c r="U62" i="2" s="1"/>
  <c r="C20" i="2"/>
  <c r="V62" i="2" s="1"/>
  <c r="D20" i="2"/>
  <c r="W62" i="2" s="1"/>
  <c r="E20" i="2"/>
  <c r="X62" i="2" s="1"/>
  <c r="F20" i="2"/>
  <c r="Y62" i="2" s="1"/>
  <c r="G20" i="2"/>
  <c r="Z62" i="2" s="1"/>
  <c r="H20" i="2"/>
  <c r="AA62" i="2" s="1"/>
  <c r="I20" i="2"/>
  <c r="AB62" i="2" s="1"/>
  <c r="B21" i="2"/>
  <c r="U63" i="2" s="1"/>
  <c r="C21" i="2"/>
  <c r="V63" i="2" s="1"/>
  <c r="D21" i="2"/>
  <c r="W63" i="2" s="1"/>
  <c r="E21" i="2"/>
  <c r="X63" i="2" s="1"/>
  <c r="F21" i="2"/>
  <c r="Y63" i="2" s="1"/>
  <c r="G21" i="2"/>
  <c r="Z63" i="2" s="1"/>
  <c r="H21" i="2"/>
  <c r="AA63" i="2" s="1"/>
  <c r="I21" i="2"/>
  <c r="AB63" i="2" s="1"/>
  <c r="B22" i="2"/>
  <c r="U64" i="2" s="1"/>
  <c r="C22" i="2"/>
  <c r="V64" i="2" s="1"/>
  <c r="D22" i="2"/>
  <c r="W64" i="2" s="1"/>
  <c r="E22" i="2"/>
  <c r="X64" i="2" s="1"/>
  <c r="F22" i="2"/>
  <c r="Y64" i="2" s="1"/>
  <c r="G22" i="2"/>
  <c r="Z64" i="2" s="1"/>
  <c r="H22" i="2"/>
  <c r="AA64" i="2" s="1"/>
  <c r="I22" i="2"/>
  <c r="AB64" i="2" s="1"/>
  <c r="C2" i="2"/>
  <c r="C29" i="2" s="1"/>
  <c r="C53" i="2" s="1"/>
  <c r="D2" i="2"/>
  <c r="D29" i="2" s="1"/>
  <c r="D53" i="2" s="1"/>
  <c r="E2" i="2"/>
  <c r="E29" i="2" s="1"/>
  <c r="E53" i="2" s="1"/>
  <c r="F2" i="2"/>
  <c r="F29" i="2" s="1"/>
  <c r="F53" i="2" s="1"/>
  <c r="G2" i="2"/>
  <c r="G29" i="2" s="1"/>
  <c r="G53" i="2" s="1"/>
  <c r="H2" i="2"/>
  <c r="H29" i="2" s="1"/>
  <c r="H53" i="2" s="1"/>
  <c r="I2" i="2"/>
  <c r="I29" i="2" s="1"/>
  <c r="I53" i="2" s="1"/>
  <c r="B2" i="2"/>
  <c r="B29" i="2" s="1"/>
  <c r="B53" i="2" s="1"/>
  <c r="A4" i="2"/>
  <c r="A31" i="2" s="1"/>
  <c r="A55" i="2" s="1"/>
  <c r="A5" i="2"/>
  <c r="A32" i="2" s="1"/>
  <c r="A56" i="2" s="1"/>
  <c r="A6" i="2"/>
  <c r="A33" i="2" s="1"/>
  <c r="A57" i="2" s="1"/>
  <c r="A7" i="2"/>
  <c r="A34" i="2" s="1"/>
  <c r="A58" i="2" s="1"/>
  <c r="A8" i="2"/>
  <c r="A35" i="2" s="1"/>
  <c r="A59" i="2" s="1"/>
  <c r="A9" i="2"/>
  <c r="A36" i="2" s="1"/>
  <c r="A60" i="2" s="1"/>
  <c r="A10" i="2"/>
  <c r="A37" i="2" s="1"/>
  <c r="A61" i="2" s="1"/>
  <c r="A11" i="2"/>
  <c r="A38" i="2" s="1"/>
  <c r="A62" i="2" s="1"/>
  <c r="A12" i="2"/>
  <c r="A39" i="2" s="1"/>
  <c r="A63" i="2" s="1"/>
  <c r="A13" i="2"/>
  <c r="A40" i="2" s="1"/>
  <c r="A64" i="2" s="1"/>
  <c r="A14" i="2"/>
  <c r="A41" i="2" s="1"/>
  <c r="A65" i="2" s="1"/>
  <c r="A15" i="2"/>
  <c r="A42" i="2" s="1"/>
  <c r="A66" i="2" s="1"/>
  <c r="A16" i="2"/>
  <c r="A43" i="2" s="1"/>
  <c r="A67" i="2" s="1"/>
  <c r="A17" i="2"/>
  <c r="A44" i="2" s="1"/>
  <c r="A68" i="2" s="1"/>
  <c r="A18" i="2"/>
  <c r="A45" i="2" s="1"/>
  <c r="A69" i="2" s="1"/>
  <c r="A19" i="2"/>
  <c r="A46" i="2" s="1"/>
  <c r="A70" i="2" s="1"/>
  <c r="A20" i="2"/>
  <c r="A47" i="2" s="1"/>
  <c r="A71" i="2" s="1"/>
  <c r="A21" i="2"/>
  <c r="A48" i="2" s="1"/>
  <c r="A72" i="2" s="1"/>
  <c r="A22" i="2"/>
  <c r="A49" i="2" s="1"/>
  <c r="A73" i="2" s="1"/>
  <c r="A3" i="2"/>
  <c r="A30" i="2" s="1"/>
  <c r="A54" i="2" s="1"/>
  <c r="N3" i="1"/>
  <c r="R3" i="1"/>
  <c r="S3" i="1"/>
  <c r="T3" i="1"/>
  <c r="N4" i="1"/>
  <c r="R4" i="1"/>
  <c r="S4" i="1"/>
  <c r="H31" i="2" s="1"/>
  <c r="H55" i="2" s="1"/>
  <c r="T4" i="1"/>
  <c r="N5" i="1"/>
  <c r="R5" i="1"/>
  <c r="S5" i="1"/>
  <c r="H32" i="2" s="1"/>
  <c r="H56" i="2" s="1"/>
  <c r="T5" i="1"/>
  <c r="N6" i="1"/>
  <c r="R6" i="1"/>
  <c r="S6" i="1"/>
  <c r="H33" i="2" s="1"/>
  <c r="H57" i="2" s="1"/>
  <c r="T6" i="1"/>
  <c r="N7" i="1"/>
  <c r="R7" i="1"/>
  <c r="S7" i="1"/>
  <c r="H34" i="2" s="1"/>
  <c r="H58" i="2" s="1"/>
  <c r="T7" i="1"/>
  <c r="N8" i="1"/>
  <c r="R8" i="1"/>
  <c r="S8" i="1"/>
  <c r="H35" i="2" s="1"/>
  <c r="H59" i="2" s="1"/>
  <c r="T8" i="1"/>
  <c r="N9" i="1"/>
  <c r="R9" i="1"/>
  <c r="S9" i="1"/>
  <c r="H36" i="2" s="1"/>
  <c r="H60" i="2" s="1"/>
  <c r="T9" i="1"/>
  <c r="N10" i="1"/>
  <c r="R10" i="1"/>
  <c r="S10" i="1"/>
  <c r="H37" i="2" s="1"/>
  <c r="H61" i="2" s="1"/>
  <c r="T10" i="1"/>
  <c r="N11" i="1"/>
  <c r="R11" i="1"/>
  <c r="S11" i="1"/>
  <c r="H38" i="2" s="1"/>
  <c r="H62" i="2" s="1"/>
  <c r="T11" i="1"/>
  <c r="N12" i="1"/>
  <c r="R12" i="1"/>
  <c r="S12" i="1"/>
  <c r="H39" i="2" s="1"/>
  <c r="H63" i="2" s="1"/>
  <c r="T12" i="1"/>
  <c r="N13" i="1"/>
  <c r="R13" i="1"/>
  <c r="S13" i="1"/>
  <c r="H40" i="2" s="1"/>
  <c r="H64" i="2" s="1"/>
  <c r="T13" i="1"/>
  <c r="N14" i="1"/>
  <c r="R14" i="1"/>
  <c r="S14" i="1"/>
  <c r="H41" i="2" s="1"/>
  <c r="H65" i="2" s="1"/>
  <c r="T14" i="1"/>
  <c r="N15" i="1"/>
  <c r="R15" i="1"/>
  <c r="S15" i="1"/>
  <c r="H42" i="2" s="1"/>
  <c r="H66" i="2" s="1"/>
  <c r="T15" i="1"/>
  <c r="N16" i="1"/>
  <c r="R16" i="1"/>
  <c r="S16" i="1"/>
  <c r="H43" i="2" s="1"/>
  <c r="H67" i="2" s="1"/>
  <c r="T16" i="1"/>
  <c r="N17" i="1"/>
  <c r="R17" i="1"/>
  <c r="S17" i="1"/>
  <c r="H44" i="2" s="1"/>
  <c r="H68" i="2" s="1"/>
  <c r="T17" i="1"/>
  <c r="N18" i="1"/>
  <c r="R18" i="1"/>
  <c r="S18" i="1"/>
  <c r="H45" i="2" s="1"/>
  <c r="H69" i="2" s="1"/>
  <c r="T18" i="1"/>
  <c r="N19" i="1"/>
  <c r="R19" i="1"/>
  <c r="S19" i="1"/>
  <c r="H46" i="2" s="1"/>
  <c r="H70" i="2" s="1"/>
  <c r="T19" i="1"/>
  <c r="N20" i="1"/>
  <c r="R20" i="1"/>
  <c r="S20" i="1"/>
  <c r="H47" i="2" s="1"/>
  <c r="H71" i="2" s="1"/>
  <c r="T20" i="1"/>
  <c r="N21" i="1"/>
  <c r="R21" i="1"/>
  <c r="S21" i="1"/>
  <c r="H48" i="2" s="1"/>
  <c r="H72" i="2" s="1"/>
  <c r="T21" i="1"/>
  <c r="N22" i="1"/>
  <c r="R22" i="1"/>
  <c r="S22" i="1"/>
  <c r="H49" i="2" s="1"/>
  <c r="H73" i="2" s="1"/>
  <c r="T22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3" i="1"/>
  <c r="B3" i="1"/>
  <c r="L4" i="1"/>
  <c r="W4" i="1" s="1"/>
  <c r="L5" i="1"/>
  <c r="W5" i="1" s="1"/>
  <c r="L6" i="1"/>
  <c r="W6" i="1" s="1"/>
  <c r="L7" i="1"/>
  <c r="W7" i="1" s="1"/>
  <c r="L8" i="1"/>
  <c r="W8" i="1" s="1"/>
  <c r="L9" i="1"/>
  <c r="W9" i="1" s="1"/>
  <c r="L10" i="1"/>
  <c r="W10" i="1" s="1"/>
  <c r="L11" i="1"/>
  <c r="W11" i="1" s="1"/>
  <c r="L12" i="1"/>
  <c r="W12" i="1" s="1"/>
  <c r="L13" i="1"/>
  <c r="W13" i="1" s="1"/>
  <c r="L14" i="1"/>
  <c r="W14" i="1" s="1"/>
  <c r="L15" i="1"/>
  <c r="W15" i="1" s="1"/>
  <c r="L16" i="1"/>
  <c r="W16" i="1" s="1"/>
  <c r="L17" i="1"/>
  <c r="W17" i="1" s="1"/>
  <c r="L18" i="1"/>
  <c r="W18" i="1" s="1"/>
  <c r="L19" i="1"/>
  <c r="W19" i="1" s="1"/>
  <c r="L20" i="1"/>
  <c r="W20" i="1" s="1"/>
  <c r="L21" i="1"/>
  <c r="W21" i="1" s="1"/>
  <c r="L22" i="1"/>
  <c r="W22" i="1" s="1"/>
  <c r="L3" i="1"/>
  <c r="W3" i="1" s="1"/>
  <c r="C3" i="1"/>
  <c r="G3" i="1"/>
  <c r="I3" i="1"/>
  <c r="I30" i="2" s="1"/>
  <c r="C4" i="1"/>
  <c r="C31" i="2" s="1"/>
  <c r="C55" i="2" s="1"/>
  <c r="G4" i="1"/>
  <c r="G31" i="2" s="1"/>
  <c r="G55" i="2" s="1"/>
  <c r="I4" i="1"/>
  <c r="C5" i="1"/>
  <c r="G5" i="1"/>
  <c r="I5" i="1"/>
  <c r="C6" i="1"/>
  <c r="G6" i="1"/>
  <c r="I6" i="1"/>
  <c r="C7" i="1"/>
  <c r="G7" i="1"/>
  <c r="I7" i="1"/>
  <c r="I34" i="2" s="1"/>
  <c r="I58" i="2" s="1"/>
  <c r="C8" i="1"/>
  <c r="C35" i="2" s="1"/>
  <c r="C59" i="2" s="1"/>
  <c r="G8" i="1"/>
  <c r="G35" i="2" s="1"/>
  <c r="G59" i="2" s="1"/>
  <c r="I8" i="1"/>
  <c r="C9" i="1"/>
  <c r="G9" i="1"/>
  <c r="I9" i="1"/>
  <c r="C10" i="1"/>
  <c r="G10" i="1"/>
  <c r="I10" i="1"/>
  <c r="C11" i="1"/>
  <c r="G11" i="1"/>
  <c r="I11" i="1"/>
  <c r="I38" i="2" s="1"/>
  <c r="I62" i="2" s="1"/>
  <c r="C12" i="1"/>
  <c r="C39" i="2" s="1"/>
  <c r="C63" i="2" s="1"/>
  <c r="G12" i="1"/>
  <c r="G39" i="2" s="1"/>
  <c r="G63" i="2" s="1"/>
  <c r="I12" i="1"/>
  <c r="C13" i="1"/>
  <c r="G13" i="1"/>
  <c r="I13" i="1"/>
  <c r="C14" i="1"/>
  <c r="G14" i="1"/>
  <c r="I14" i="1"/>
  <c r="C15" i="1"/>
  <c r="G15" i="1"/>
  <c r="I15" i="1"/>
  <c r="I42" i="2" s="1"/>
  <c r="I66" i="2" s="1"/>
  <c r="C16" i="1"/>
  <c r="C43" i="2" s="1"/>
  <c r="C67" i="2" s="1"/>
  <c r="G16" i="1"/>
  <c r="G43" i="2" s="1"/>
  <c r="G67" i="2" s="1"/>
  <c r="I16" i="1"/>
  <c r="C17" i="1"/>
  <c r="G17" i="1"/>
  <c r="I17" i="1"/>
  <c r="C18" i="1"/>
  <c r="G18" i="1"/>
  <c r="I18" i="1"/>
  <c r="C19" i="1"/>
  <c r="G19" i="1"/>
  <c r="I19" i="1"/>
  <c r="I46" i="2" s="1"/>
  <c r="I70" i="2" s="1"/>
  <c r="C20" i="1"/>
  <c r="C47" i="2" s="1"/>
  <c r="C71" i="2" s="1"/>
  <c r="G20" i="1"/>
  <c r="G47" i="2" s="1"/>
  <c r="G71" i="2" s="1"/>
  <c r="I20" i="1"/>
  <c r="C21" i="1"/>
  <c r="G21" i="1"/>
  <c r="I21" i="1"/>
  <c r="C22" i="1"/>
  <c r="G22" i="1"/>
  <c r="I22" i="1"/>
  <c r="B12" i="1"/>
  <c r="B13" i="1"/>
  <c r="B14" i="1"/>
  <c r="B15" i="1"/>
  <c r="B16" i="1"/>
  <c r="B17" i="1"/>
  <c r="B18" i="1"/>
  <c r="B19" i="1"/>
  <c r="B20" i="1"/>
  <c r="B21" i="1"/>
  <c r="B22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3" i="1"/>
  <c r="O38" i="11" l="1"/>
  <c r="O35" i="11"/>
  <c r="P38" i="11"/>
  <c r="O7" i="11"/>
  <c r="O6" i="11"/>
  <c r="O42" i="11"/>
  <c r="O23" i="11"/>
  <c r="O49" i="11"/>
  <c r="O55" i="11"/>
  <c r="O15" i="11"/>
  <c r="O21" i="11"/>
  <c r="O32" i="11"/>
  <c r="O45" i="11"/>
  <c r="O19" i="11"/>
  <c r="O47" i="11"/>
  <c r="O46" i="11"/>
  <c r="O26" i="11"/>
  <c r="O18" i="11"/>
  <c r="O11" i="11"/>
  <c r="O41" i="11"/>
  <c r="O44" i="11"/>
  <c r="O29" i="11"/>
  <c r="O39" i="11"/>
  <c r="O34" i="11"/>
  <c r="O36" i="11"/>
  <c r="O12" i="11"/>
  <c r="O14" i="11"/>
  <c r="O27" i="11"/>
  <c r="O10" i="11"/>
  <c r="O5" i="11"/>
  <c r="O30" i="11"/>
  <c r="O52" i="11"/>
  <c r="AK58" i="10"/>
  <c r="AZ12" i="10"/>
  <c r="AK46" i="10"/>
  <c r="AZ7" i="10"/>
  <c r="AK34" i="10"/>
  <c r="AZ51" i="10"/>
  <c r="AK22" i="10"/>
  <c r="AZ47" i="10"/>
  <c r="AK10" i="10"/>
  <c r="AZ55" i="10"/>
  <c r="AK57" i="10"/>
  <c r="AZ6" i="10"/>
  <c r="AK45" i="10"/>
  <c r="AZ3" i="10"/>
  <c r="AK33" i="10"/>
  <c r="AZ38" i="10"/>
  <c r="AK21" i="10"/>
  <c r="AZ33" i="10"/>
  <c r="AK9" i="10"/>
  <c r="AZ42" i="10"/>
  <c r="AK55" i="10"/>
  <c r="AZ9" i="10"/>
  <c r="AK43" i="10"/>
  <c r="AZ41" i="10"/>
  <c r="AK31" i="10"/>
  <c r="AZ36" i="10"/>
  <c r="AK19" i="10"/>
  <c r="AZ40" i="10"/>
  <c r="AK7" i="10"/>
  <c r="AZ10" i="10"/>
  <c r="AK54" i="10"/>
  <c r="AZ4" i="10"/>
  <c r="AK42" i="10"/>
  <c r="AZ27" i="10"/>
  <c r="AK30" i="10"/>
  <c r="AZ23" i="10"/>
  <c r="AK18" i="10"/>
  <c r="AZ26" i="10"/>
  <c r="AK6" i="10"/>
  <c r="AZ5" i="10"/>
  <c r="AK52" i="10"/>
  <c r="AZ45" i="10"/>
  <c r="AK40" i="10"/>
  <c r="AZ46" i="10"/>
  <c r="AK28" i="10"/>
  <c r="AZ29" i="10"/>
  <c r="AK16" i="10"/>
  <c r="AZ44" i="10"/>
  <c r="AK4" i="10"/>
  <c r="AZ35" i="10"/>
  <c r="AK51" i="10"/>
  <c r="AZ31" i="10"/>
  <c r="AK39" i="10"/>
  <c r="AZ32" i="10"/>
  <c r="AK27" i="10"/>
  <c r="AZ19" i="10"/>
  <c r="AK15" i="10"/>
  <c r="AZ30" i="10"/>
  <c r="AK3" i="10"/>
  <c r="AZ22" i="10"/>
  <c r="AK61" i="10"/>
  <c r="AZ18" i="10"/>
  <c r="AK49" i="10"/>
  <c r="AZ24" i="10"/>
  <c r="AK37" i="10"/>
  <c r="AZ34" i="10"/>
  <c r="AK25" i="10"/>
  <c r="AZ15" i="10"/>
  <c r="AK13" i="10"/>
  <c r="AZ52" i="10"/>
  <c r="AK60" i="10"/>
  <c r="AZ11" i="10"/>
  <c r="AK48" i="10"/>
  <c r="AZ14" i="10"/>
  <c r="AK36" i="10"/>
  <c r="AZ21" i="10"/>
  <c r="AK24" i="10"/>
  <c r="AZ8" i="10"/>
  <c r="AK12" i="10"/>
  <c r="AZ39" i="10"/>
  <c r="K32" i="5"/>
  <c r="R58" i="5"/>
  <c r="K46" i="5"/>
  <c r="R46" i="5"/>
  <c r="K25" i="5"/>
  <c r="R34" i="5"/>
  <c r="K23" i="5"/>
  <c r="R22" i="5"/>
  <c r="K47" i="5"/>
  <c r="K54" i="5"/>
  <c r="R10" i="5"/>
  <c r="K55" i="5"/>
  <c r="K9" i="5"/>
  <c r="R57" i="5"/>
  <c r="K18" i="5"/>
  <c r="R45" i="5"/>
  <c r="K10" i="5"/>
  <c r="R33" i="5"/>
  <c r="K15" i="5"/>
  <c r="R21" i="5"/>
  <c r="K34" i="5"/>
  <c r="R9" i="5"/>
  <c r="K42" i="5"/>
  <c r="R43" i="5"/>
  <c r="K20" i="5"/>
  <c r="R19" i="5"/>
  <c r="K40" i="5"/>
  <c r="K31" i="5"/>
  <c r="R7" i="5"/>
  <c r="K12" i="5"/>
  <c r="R54" i="5"/>
  <c r="K16" i="5"/>
  <c r="R42" i="5"/>
  <c r="K7" i="5"/>
  <c r="R30" i="5"/>
  <c r="K22" i="5"/>
  <c r="R6" i="5"/>
  <c r="K33" i="5"/>
  <c r="R55" i="5"/>
  <c r="K19" i="5"/>
  <c r="R31" i="5"/>
  <c r="K36" i="5"/>
  <c r="K4" i="5"/>
  <c r="R18" i="5"/>
  <c r="K5" i="5"/>
  <c r="R3" i="5"/>
  <c r="K21" i="5"/>
  <c r="R52" i="5"/>
  <c r="K45" i="5"/>
  <c r="K43" i="5"/>
  <c r="R40" i="5"/>
  <c r="K28" i="5"/>
  <c r="R28" i="5"/>
  <c r="K29" i="5"/>
  <c r="K24" i="5"/>
  <c r="R16" i="5"/>
  <c r="K44" i="5"/>
  <c r="K6" i="5"/>
  <c r="R4" i="5"/>
  <c r="K35" i="5"/>
  <c r="K17" i="5"/>
  <c r="R51" i="5"/>
  <c r="K13" i="5"/>
  <c r="R39" i="5"/>
  <c r="K3" i="5"/>
  <c r="R27" i="5"/>
  <c r="K14" i="5"/>
  <c r="R15" i="5"/>
  <c r="K51" i="5"/>
  <c r="R61" i="5"/>
  <c r="K30" i="5"/>
  <c r="R49" i="5"/>
  <c r="K56" i="5"/>
  <c r="R37" i="5"/>
  <c r="K53" i="5"/>
  <c r="R25" i="5"/>
  <c r="K39" i="5"/>
  <c r="R13" i="5"/>
  <c r="K52" i="5"/>
  <c r="K26" i="5"/>
  <c r="R60" i="5"/>
  <c r="K11" i="5"/>
  <c r="R48" i="5"/>
  <c r="K41" i="5"/>
  <c r="R36" i="5"/>
  <c r="K38" i="5"/>
  <c r="R24" i="5"/>
  <c r="K8" i="5"/>
  <c r="K27" i="5"/>
  <c r="R12" i="5"/>
  <c r="BD32" i="10"/>
  <c r="BI32" i="10" s="1"/>
  <c r="BD22" i="10"/>
  <c r="BI22" i="10" s="1"/>
  <c r="BC32" i="10"/>
  <c r="BH32" i="10" s="1"/>
  <c r="BC22" i="10"/>
  <c r="BH22" i="10" s="1"/>
  <c r="BB32" i="10"/>
  <c r="BG32" i="10" s="1"/>
  <c r="BB22" i="10"/>
  <c r="BG22" i="10" s="1"/>
  <c r="P4" i="11"/>
  <c r="BA32" i="10"/>
  <c r="BF32" i="10" s="1"/>
  <c r="BA22" i="10"/>
  <c r="BF22" i="10" s="1"/>
  <c r="P15" i="11"/>
  <c r="P26" i="11"/>
  <c r="AL60" i="10"/>
  <c r="AQ60" i="10" s="1"/>
  <c r="BA34" i="10"/>
  <c r="BF34" i="10" s="1"/>
  <c r="AL6" i="10"/>
  <c r="AQ6" i="10" s="1"/>
  <c r="BA18" i="10"/>
  <c r="BF18" i="10" s="1"/>
  <c r="AM15" i="10"/>
  <c r="AR15" i="10" s="1"/>
  <c r="BB43" i="10"/>
  <c r="BG43" i="10" s="1"/>
  <c r="AL15" i="10"/>
  <c r="AQ15" i="10" s="1"/>
  <c r="BA43" i="10"/>
  <c r="BF43" i="10" s="1"/>
  <c r="AM54" i="10"/>
  <c r="AR54" i="10" s="1"/>
  <c r="BB4" i="10"/>
  <c r="BG4" i="10" s="1"/>
  <c r="AL21" i="10"/>
  <c r="AQ21" i="10" s="1"/>
  <c r="BA41" i="10"/>
  <c r="BF41" i="10" s="1"/>
  <c r="AL51" i="10"/>
  <c r="AQ51" i="10" s="1"/>
  <c r="BA7" i="10"/>
  <c r="BF7" i="10" s="1"/>
  <c r="AM12" i="10"/>
  <c r="AR12" i="10" s="1"/>
  <c r="BB27" i="10"/>
  <c r="BG27" i="10" s="1"/>
  <c r="AL48" i="10"/>
  <c r="AQ48" i="10" s="1"/>
  <c r="BA35" i="10"/>
  <c r="BF35" i="10" s="1"/>
  <c r="AL45" i="10"/>
  <c r="AQ45" i="10" s="1"/>
  <c r="BA23" i="10"/>
  <c r="BF23" i="10" s="1"/>
  <c r="AN60" i="10"/>
  <c r="AS60" i="10" s="1"/>
  <c r="BC34" i="10"/>
  <c r="BH34" i="10" s="1"/>
  <c r="AN6" i="10"/>
  <c r="AS6" i="10" s="1"/>
  <c r="BC18" i="10"/>
  <c r="BH18" i="10" s="1"/>
  <c r="AO42" i="10"/>
  <c r="AT42" i="10" s="1"/>
  <c r="BD31" i="10"/>
  <c r="BI31" i="10" s="1"/>
  <c r="AO21" i="10"/>
  <c r="AT21" i="10" s="1"/>
  <c r="BD41" i="10"/>
  <c r="BI41" i="10" s="1"/>
  <c r="AO48" i="10"/>
  <c r="AT48" i="10" s="1"/>
  <c r="BD35" i="10"/>
  <c r="BI35" i="10" s="1"/>
  <c r="AN54" i="10"/>
  <c r="AS54" i="10" s="1"/>
  <c r="BC4" i="10"/>
  <c r="BH4" i="10" s="1"/>
  <c r="AN57" i="10"/>
  <c r="AS57" i="10" s="1"/>
  <c r="BC15" i="10"/>
  <c r="BH15" i="10" s="1"/>
  <c r="AN12" i="10"/>
  <c r="AS12" i="10" s="1"/>
  <c r="BC27" i="10"/>
  <c r="BH27" i="10" s="1"/>
  <c r="P42" i="11"/>
  <c r="AM33" i="10"/>
  <c r="AR33" i="10" s="1"/>
  <c r="BB14" i="10"/>
  <c r="BG14" i="10" s="1"/>
  <c r="AM6" i="10"/>
  <c r="AR6" i="10" s="1"/>
  <c r="BB18" i="10"/>
  <c r="BG18" i="10" s="1"/>
  <c r="AL18" i="10"/>
  <c r="AQ18" i="10" s="1"/>
  <c r="BA28" i="10"/>
  <c r="BF28" i="10" s="1"/>
  <c r="AM42" i="10"/>
  <c r="AR42" i="10" s="1"/>
  <c r="BB31" i="10"/>
  <c r="BG31" i="10" s="1"/>
  <c r="AM21" i="10"/>
  <c r="AR21" i="10" s="1"/>
  <c r="BB41" i="10"/>
  <c r="BG41" i="10" s="1"/>
  <c r="AM48" i="10"/>
  <c r="AR48" i="10" s="1"/>
  <c r="BB35" i="10"/>
  <c r="BG35" i="10" s="1"/>
  <c r="AL12" i="10"/>
  <c r="AQ12" i="10" s="1"/>
  <c r="BA27" i="10"/>
  <c r="BF27" i="10" s="1"/>
  <c r="AM36" i="10"/>
  <c r="AR36" i="10" s="1"/>
  <c r="BB9" i="10"/>
  <c r="BG9" i="10" s="1"/>
  <c r="AM18" i="10"/>
  <c r="AR18" i="10" s="1"/>
  <c r="BB28" i="10"/>
  <c r="BG28" i="10" s="1"/>
  <c r="AO33" i="10"/>
  <c r="AT33" i="10" s="1"/>
  <c r="BD14" i="10"/>
  <c r="BI14" i="10" s="1"/>
  <c r="AO6" i="10"/>
  <c r="AT6" i="10" s="1"/>
  <c r="BD18" i="10"/>
  <c r="BI18" i="10" s="1"/>
  <c r="AO27" i="10"/>
  <c r="AT27" i="10" s="1"/>
  <c r="BD39" i="10"/>
  <c r="BI39" i="10" s="1"/>
  <c r="AN27" i="10"/>
  <c r="AS27" i="10" s="1"/>
  <c r="BC39" i="10"/>
  <c r="BH39" i="10" s="1"/>
  <c r="AO24" i="10"/>
  <c r="AT24" i="10" s="1"/>
  <c r="BD3" i="10"/>
  <c r="BI3" i="10" s="1"/>
  <c r="AN42" i="10"/>
  <c r="AS42" i="10" s="1"/>
  <c r="BC31" i="10"/>
  <c r="BH31" i="10" s="1"/>
  <c r="AO39" i="10"/>
  <c r="AT39" i="10" s="1"/>
  <c r="BD36" i="10"/>
  <c r="BI36" i="10" s="1"/>
  <c r="AO45" i="10"/>
  <c r="AT45" i="10" s="1"/>
  <c r="BD23" i="10"/>
  <c r="BI23" i="10" s="1"/>
  <c r="AN39" i="10"/>
  <c r="AS39" i="10" s="1"/>
  <c r="BC36" i="10"/>
  <c r="BH36" i="10" s="1"/>
  <c r="AN36" i="10"/>
  <c r="AS36" i="10" s="1"/>
  <c r="BC9" i="10"/>
  <c r="BH9" i="10" s="1"/>
  <c r="AM60" i="10"/>
  <c r="AR60" i="10" s="1"/>
  <c r="BB34" i="10"/>
  <c r="BG34" i="10" s="1"/>
  <c r="AM30" i="10"/>
  <c r="AR30" i="10" s="1"/>
  <c r="BB5" i="10"/>
  <c r="BG5" i="10" s="1"/>
  <c r="AM27" i="10"/>
  <c r="AR27" i="10" s="1"/>
  <c r="BB39" i="10"/>
  <c r="BG39" i="10" s="1"/>
  <c r="AL27" i="10"/>
  <c r="AQ27" i="10" s="1"/>
  <c r="BA39" i="10"/>
  <c r="BF39" i="10" s="1"/>
  <c r="AM24" i="10"/>
  <c r="AR24" i="10" s="1"/>
  <c r="BB3" i="10"/>
  <c r="BG3" i="10" s="1"/>
  <c r="AL42" i="10"/>
  <c r="AQ42" i="10" s="1"/>
  <c r="BA31" i="10"/>
  <c r="BF31" i="10" s="1"/>
  <c r="AM39" i="10"/>
  <c r="AR39" i="10" s="1"/>
  <c r="BB36" i="10"/>
  <c r="BG36" i="10" s="1"/>
  <c r="AL54" i="10"/>
  <c r="AQ54" i="10" s="1"/>
  <c r="BA4" i="10"/>
  <c r="BF4" i="10" s="1"/>
  <c r="AL57" i="10"/>
  <c r="AQ57" i="10" s="1"/>
  <c r="BA15" i="10"/>
  <c r="BF15" i="10" s="1"/>
  <c r="AO60" i="10"/>
  <c r="AT60" i="10" s="1"/>
  <c r="BD34" i="10"/>
  <c r="BI34" i="10" s="1"/>
  <c r="AO30" i="10"/>
  <c r="AT30" i="10" s="1"/>
  <c r="BD5" i="10"/>
  <c r="BI5" i="10" s="1"/>
  <c r="AN30" i="10"/>
  <c r="AS30" i="10" s="1"/>
  <c r="BC5" i="10"/>
  <c r="BH5" i="10" s="1"/>
  <c r="AN9" i="10"/>
  <c r="AS9" i="10" s="1"/>
  <c r="BC11" i="10"/>
  <c r="BH11" i="10" s="1"/>
  <c r="AO51" i="10"/>
  <c r="AT51" i="10" s="1"/>
  <c r="BD7" i="10"/>
  <c r="BI7" i="10" s="1"/>
  <c r="AN24" i="10"/>
  <c r="AS24" i="10" s="1"/>
  <c r="BC3" i="10"/>
  <c r="BH3" i="10" s="1"/>
  <c r="AO57" i="10"/>
  <c r="AT57" i="10" s="1"/>
  <c r="BD15" i="10"/>
  <c r="BI15" i="10" s="1"/>
  <c r="AO12" i="10"/>
  <c r="AT12" i="10" s="1"/>
  <c r="BD27" i="10"/>
  <c r="BI27" i="10" s="1"/>
  <c r="AN48" i="10"/>
  <c r="AS48" i="10" s="1"/>
  <c r="BC35" i="10"/>
  <c r="BH35" i="10" s="1"/>
  <c r="AN45" i="10"/>
  <c r="AS45" i="10" s="1"/>
  <c r="BC23" i="10"/>
  <c r="BH23" i="10" s="1"/>
  <c r="AL33" i="10"/>
  <c r="AQ33" i="10" s="1"/>
  <c r="BA14" i="10"/>
  <c r="BF14" i="10" s="1"/>
  <c r="AM9" i="10"/>
  <c r="AR9" i="10" s="1"/>
  <c r="BB11" i="10"/>
  <c r="BG11" i="10" s="1"/>
  <c r="AL30" i="10"/>
  <c r="AQ30" i="10" s="1"/>
  <c r="BA5" i="10"/>
  <c r="BF5" i="10" s="1"/>
  <c r="AL9" i="10"/>
  <c r="AQ9" i="10" s="1"/>
  <c r="BA11" i="10"/>
  <c r="BF11" i="10" s="1"/>
  <c r="AM51" i="10"/>
  <c r="AR51" i="10" s="1"/>
  <c r="BB7" i="10"/>
  <c r="BG7" i="10" s="1"/>
  <c r="AL24" i="10"/>
  <c r="AQ24" i="10" s="1"/>
  <c r="BA3" i="10"/>
  <c r="BF3" i="10" s="1"/>
  <c r="AM57" i="10"/>
  <c r="AR57" i="10" s="1"/>
  <c r="BB15" i="10"/>
  <c r="BG15" i="10" s="1"/>
  <c r="AM45" i="10"/>
  <c r="AR45" i="10" s="1"/>
  <c r="BB23" i="10"/>
  <c r="BG23" i="10" s="1"/>
  <c r="AL39" i="10"/>
  <c r="AQ39" i="10" s="1"/>
  <c r="BA36" i="10"/>
  <c r="BF36" i="10" s="1"/>
  <c r="AL36" i="10"/>
  <c r="AQ36" i="10" s="1"/>
  <c r="BA9" i="10"/>
  <c r="BF9" i="10" s="1"/>
  <c r="AN33" i="10"/>
  <c r="AS33" i="10" s="1"/>
  <c r="BC14" i="10"/>
  <c r="BH14" i="10" s="1"/>
  <c r="AO9" i="10"/>
  <c r="AT9" i="10" s="1"/>
  <c r="BD11" i="10"/>
  <c r="BI11" i="10" s="1"/>
  <c r="AO15" i="10"/>
  <c r="AT15" i="10" s="1"/>
  <c r="BD43" i="10"/>
  <c r="BI43" i="10" s="1"/>
  <c r="AN15" i="10"/>
  <c r="AS15" i="10" s="1"/>
  <c r="BC43" i="10"/>
  <c r="BH43" i="10" s="1"/>
  <c r="AO54" i="10"/>
  <c r="AT54" i="10" s="1"/>
  <c r="BD4" i="10"/>
  <c r="BI4" i="10" s="1"/>
  <c r="AN21" i="10"/>
  <c r="AS21" i="10" s="1"/>
  <c r="BC41" i="10"/>
  <c r="BH41" i="10" s="1"/>
  <c r="AN51" i="10"/>
  <c r="AS51" i="10" s="1"/>
  <c r="BC7" i="10"/>
  <c r="BH7" i="10" s="1"/>
  <c r="AO36" i="10"/>
  <c r="AT36" i="10" s="1"/>
  <c r="BD9" i="10"/>
  <c r="BI9" i="10" s="1"/>
  <c r="AO18" i="10"/>
  <c r="AT18" i="10" s="1"/>
  <c r="BD28" i="10"/>
  <c r="BI28" i="10" s="1"/>
  <c r="AN18" i="10"/>
  <c r="AS18" i="10" s="1"/>
  <c r="BC28" i="10"/>
  <c r="BH28" i="10" s="1"/>
  <c r="AO3" i="10"/>
  <c r="AT3" i="10" s="1"/>
  <c r="BD62" i="10"/>
  <c r="BI62" i="10" s="1"/>
  <c r="AN3" i="10"/>
  <c r="AS3" i="10" s="1"/>
  <c r="BC62" i="10"/>
  <c r="BH62" i="10" s="1"/>
  <c r="AL3" i="10"/>
  <c r="AQ3" i="10" s="1"/>
  <c r="BA62" i="10"/>
  <c r="BF62" i="10" s="1"/>
  <c r="AM3" i="10"/>
  <c r="AR3" i="10" s="1"/>
  <c r="BB62" i="10"/>
  <c r="BG62" i="10" s="1"/>
  <c r="P36" i="11"/>
  <c r="P27" i="11"/>
  <c r="P30" i="11"/>
  <c r="P61" i="11"/>
  <c r="P60" i="11"/>
  <c r="P28" i="11"/>
  <c r="P34" i="11"/>
  <c r="P48" i="11"/>
  <c r="P31" i="11"/>
  <c r="P40" i="11"/>
  <c r="P3" i="11"/>
  <c r="P50" i="11"/>
  <c r="P23" i="11"/>
  <c r="P56" i="11"/>
  <c r="P10" i="11"/>
  <c r="P52" i="11"/>
  <c r="P8" i="11"/>
  <c r="P59" i="11"/>
  <c r="P51" i="11"/>
  <c r="P9" i="11"/>
  <c r="P45" i="11"/>
  <c r="I3" i="11"/>
  <c r="Q53" i="11" s="1"/>
  <c r="P44" i="11"/>
  <c r="P54" i="11"/>
  <c r="P29" i="11"/>
  <c r="P25" i="11"/>
  <c r="P19" i="11"/>
  <c r="P21" i="11"/>
  <c r="P14" i="11"/>
  <c r="P17" i="11"/>
  <c r="P22" i="11"/>
  <c r="P41" i="11"/>
  <c r="P33" i="11"/>
  <c r="P35" i="11"/>
  <c r="P6" i="11"/>
  <c r="P13" i="11"/>
  <c r="P12" i="11"/>
  <c r="P49" i="11"/>
  <c r="P55" i="11"/>
  <c r="P24" i="11"/>
  <c r="P43" i="11"/>
  <c r="P39" i="11"/>
  <c r="P37" i="11"/>
  <c r="P16" i="11"/>
  <c r="P46" i="11"/>
  <c r="P11" i="11"/>
  <c r="P20" i="11"/>
  <c r="P18" i="11"/>
  <c r="P47" i="11"/>
  <c r="P53" i="11"/>
  <c r="P5" i="11"/>
  <c r="P7" i="11"/>
  <c r="P62" i="11"/>
  <c r="G2" i="14"/>
  <c r="G59" i="14"/>
  <c r="G51" i="14"/>
  <c r="G45" i="14"/>
  <c r="G50" i="14"/>
  <c r="G42" i="14"/>
  <c r="G58" i="14"/>
  <c r="G57" i="14"/>
  <c r="G48" i="14"/>
  <c r="G52" i="14"/>
  <c r="G46" i="14"/>
  <c r="G54" i="14"/>
  <c r="G29" i="14"/>
  <c r="G39" i="14"/>
  <c r="G40" i="14"/>
  <c r="G32" i="14"/>
  <c r="G24" i="14"/>
  <c r="G34" i="14"/>
  <c r="G26" i="14"/>
  <c r="G27" i="14"/>
  <c r="G36" i="14"/>
  <c r="G28" i="14"/>
  <c r="G38" i="14"/>
  <c r="G30" i="14"/>
  <c r="G22" i="14"/>
  <c r="G37" i="14"/>
  <c r="G35" i="14"/>
  <c r="G41" i="14"/>
  <c r="G33" i="14"/>
  <c r="G25" i="14"/>
  <c r="G31" i="14"/>
  <c r="G23" i="14"/>
  <c r="G44" i="14"/>
  <c r="G60" i="14"/>
  <c r="G47" i="14"/>
  <c r="G56" i="14"/>
  <c r="G43" i="14"/>
  <c r="G49" i="14"/>
  <c r="G55" i="14"/>
  <c r="G61" i="14"/>
  <c r="G53" i="14"/>
  <c r="E164" i="6"/>
  <c r="E152" i="6"/>
  <c r="E140" i="6"/>
  <c r="E128" i="6"/>
  <c r="E116" i="6"/>
  <c r="D164" i="6"/>
  <c r="D152" i="6"/>
  <c r="D140" i="6"/>
  <c r="D128" i="6"/>
  <c r="D116" i="6"/>
  <c r="C164" i="6"/>
  <c r="C152" i="6"/>
  <c r="C140" i="6"/>
  <c r="C128" i="6"/>
  <c r="E167" i="6"/>
  <c r="E155" i="6"/>
  <c r="E143" i="6"/>
  <c r="E131" i="6"/>
  <c r="E119" i="6"/>
  <c r="D167" i="6"/>
  <c r="D155" i="6"/>
  <c r="D143" i="6"/>
  <c r="D131" i="6"/>
  <c r="D119" i="6"/>
  <c r="C167" i="6"/>
  <c r="C155" i="6"/>
  <c r="C143" i="6"/>
  <c r="C131" i="6"/>
  <c r="C119" i="6"/>
  <c r="E161" i="6"/>
  <c r="E149" i="6"/>
  <c r="E137" i="6"/>
  <c r="E125" i="6"/>
  <c r="E113" i="6"/>
  <c r="D161" i="6"/>
  <c r="D149" i="6"/>
  <c r="D137" i="6"/>
  <c r="D125" i="6"/>
  <c r="D113" i="6"/>
  <c r="C161" i="6"/>
  <c r="C149" i="6"/>
  <c r="C137" i="6"/>
  <c r="C125" i="6"/>
  <c r="C113" i="6"/>
  <c r="C116" i="6"/>
  <c r="E170" i="6"/>
  <c r="E158" i="6"/>
  <c r="E146" i="6"/>
  <c r="E134" i="6"/>
  <c r="E122" i="6"/>
  <c r="D170" i="6"/>
  <c r="D158" i="6"/>
  <c r="D146" i="6"/>
  <c r="D134" i="6"/>
  <c r="D122" i="6"/>
  <c r="C170" i="6"/>
  <c r="C158" i="6"/>
  <c r="C146" i="6"/>
  <c r="C134" i="6"/>
  <c r="C122" i="6"/>
  <c r="P12" i="13"/>
  <c r="Q12" i="13"/>
  <c r="R12" i="13"/>
  <c r="I14" i="13"/>
  <c r="J13" i="13"/>
  <c r="O12" i="13"/>
  <c r="N12" i="13"/>
  <c r="M12" i="13"/>
  <c r="E20" i="5"/>
  <c r="G19" i="3"/>
  <c r="E16" i="5"/>
  <c r="G15" i="3"/>
  <c r="E12" i="5"/>
  <c r="G11" i="3"/>
  <c r="E8" i="5"/>
  <c r="G7" i="3"/>
  <c r="E4" i="5"/>
  <c r="G3" i="3"/>
  <c r="E19" i="5"/>
  <c r="G18" i="3"/>
  <c r="E15" i="5"/>
  <c r="G14" i="3"/>
  <c r="E11" i="5"/>
  <c r="G10" i="3"/>
  <c r="E7" i="5"/>
  <c r="G6" i="3"/>
  <c r="E3" i="5"/>
  <c r="G49" i="3"/>
  <c r="G53" i="3"/>
  <c r="G61" i="3"/>
  <c r="G45" i="3"/>
  <c r="G57" i="3"/>
  <c r="G2" i="3"/>
  <c r="G54" i="3"/>
  <c r="G42" i="3"/>
  <c r="G58" i="3"/>
  <c r="G46" i="3"/>
  <c r="G50" i="3"/>
  <c r="G60" i="3"/>
  <c r="G44" i="3"/>
  <c r="G47" i="3"/>
  <c r="G52" i="3"/>
  <c r="G55" i="3"/>
  <c r="G48" i="3"/>
  <c r="G56" i="3"/>
  <c r="G59" i="3"/>
  <c r="G43" i="3"/>
  <c r="G51" i="3"/>
  <c r="G22" i="3"/>
  <c r="G33" i="3"/>
  <c r="G32" i="3"/>
  <c r="G30" i="3"/>
  <c r="G35" i="3"/>
  <c r="G29" i="3"/>
  <c r="G34" i="3"/>
  <c r="G25" i="3"/>
  <c r="G28" i="3"/>
  <c r="G37" i="3"/>
  <c r="G31" i="3"/>
  <c r="G24" i="3"/>
  <c r="G26" i="3"/>
  <c r="G40" i="3"/>
  <c r="G27" i="3"/>
  <c r="G41" i="3"/>
  <c r="G36" i="3"/>
  <c r="G38" i="3"/>
  <c r="G39" i="3"/>
  <c r="G23" i="3"/>
  <c r="E22" i="5"/>
  <c r="G21" i="3"/>
  <c r="E18" i="5"/>
  <c r="G17" i="3"/>
  <c r="E14" i="5"/>
  <c r="G13" i="3"/>
  <c r="E10" i="5"/>
  <c r="G9" i="3"/>
  <c r="E6" i="5"/>
  <c r="G5" i="3"/>
  <c r="E21" i="5"/>
  <c r="G20" i="3"/>
  <c r="E17" i="5"/>
  <c r="G16" i="3"/>
  <c r="E13" i="5"/>
  <c r="G12" i="3"/>
  <c r="E9" i="5"/>
  <c r="G8" i="3"/>
  <c r="E5" i="5"/>
  <c r="G4" i="3"/>
  <c r="I12" i="3"/>
  <c r="AA65" i="2"/>
  <c r="AC63" i="2"/>
  <c r="AC57" i="2"/>
  <c r="AC54" i="2"/>
  <c r="AC53" i="2"/>
  <c r="AC51" i="2"/>
  <c r="AC46" i="2"/>
  <c r="AC45" i="2"/>
  <c r="AC49" i="2"/>
  <c r="AC50" i="2"/>
  <c r="AC55" i="2"/>
  <c r="AC48" i="2"/>
  <c r="AC56" i="2"/>
  <c r="AC52" i="2"/>
  <c r="AC62" i="2"/>
  <c r="AC64" i="2"/>
  <c r="AC60" i="2"/>
  <c r="AC58" i="2"/>
  <c r="AC47" i="2"/>
  <c r="AC61" i="2"/>
  <c r="AC59" i="2"/>
  <c r="Z65" i="2"/>
  <c r="V65" i="2"/>
  <c r="Y65" i="2"/>
  <c r="U65" i="2"/>
  <c r="AB65" i="2"/>
  <c r="X65" i="2"/>
  <c r="W65" i="2"/>
  <c r="AM22" i="6"/>
  <c r="AM18" i="6"/>
  <c r="AM14" i="6"/>
  <c r="AM10" i="6"/>
  <c r="AM6" i="6"/>
  <c r="AM17" i="6"/>
  <c r="AM13" i="6"/>
  <c r="AM20" i="6"/>
  <c r="AM16" i="6"/>
  <c r="AM12" i="6"/>
  <c r="AM8" i="6"/>
  <c r="AM4" i="6"/>
  <c r="AM19" i="6"/>
  <c r="AM15" i="6"/>
  <c r="I48" i="2"/>
  <c r="I72" i="2" s="1"/>
  <c r="I40" i="2"/>
  <c r="I64" i="2" s="1"/>
  <c r="I32" i="2"/>
  <c r="I56" i="2" s="1"/>
  <c r="P23" i="1"/>
  <c r="I44" i="2"/>
  <c r="I68" i="2" s="1"/>
  <c r="I36" i="2"/>
  <c r="I60" i="2" s="1"/>
  <c r="M23" i="1"/>
  <c r="T23" i="1"/>
  <c r="Q23" i="1"/>
  <c r="R23" i="1"/>
  <c r="H30" i="2"/>
  <c r="H50" i="2" s="1"/>
  <c r="S23" i="1"/>
  <c r="O23" i="1"/>
  <c r="B46" i="2"/>
  <c r="B70" i="2" s="1"/>
  <c r="B42" i="2"/>
  <c r="B66" i="2" s="1"/>
  <c r="B38" i="2"/>
  <c r="B62" i="2" s="1"/>
  <c r="B34" i="2"/>
  <c r="B58" i="2" s="1"/>
  <c r="I49" i="2"/>
  <c r="I73" i="2" s="1"/>
  <c r="I45" i="2"/>
  <c r="I69" i="2" s="1"/>
  <c r="I41" i="2"/>
  <c r="I65" i="2" s="1"/>
  <c r="I37" i="2"/>
  <c r="I61" i="2" s="1"/>
  <c r="I33" i="2"/>
  <c r="I57" i="2" s="1"/>
  <c r="N23" i="1"/>
  <c r="B49" i="2"/>
  <c r="B73" i="2" s="1"/>
  <c r="B45" i="2"/>
  <c r="B69" i="2" s="1"/>
  <c r="B41" i="2"/>
  <c r="B65" i="2" s="1"/>
  <c r="B37" i="2"/>
  <c r="B61" i="2" s="1"/>
  <c r="B33" i="2"/>
  <c r="B57" i="2" s="1"/>
  <c r="G48" i="2"/>
  <c r="G72" i="2" s="1"/>
  <c r="G44" i="2"/>
  <c r="G68" i="2" s="1"/>
  <c r="G40" i="2"/>
  <c r="G64" i="2" s="1"/>
  <c r="G36" i="2"/>
  <c r="G60" i="2" s="1"/>
  <c r="G32" i="2"/>
  <c r="G56" i="2" s="1"/>
  <c r="G49" i="2"/>
  <c r="G73" i="2" s="1"/>
  <c r="G45" i="2"/>
  <c r="G69" i="2" s="1"/>
  <c r="G41" i="2"/>
  <c r="G65" i="2" s="1"/>
  <c r="G37" i="2"/>
  <c r="G61" i="2" s="1"/>
  <c r="B48" i="2"/>
  <c r="B72" i="2" s="1"/>
  <c r="B44" i="2"/>
  <c r="B68" i="2" s="1"/>
  <c r="B40" i="2"/>
  <c r="B36" i="2"/>
  <c r="B60" i="2" s="1"/>
  <c r="B32" i="2"/>
  <c r="B56" i="2" s="1"/>
  <c r="I47" i="2"/>
  <c r="I71" i="2" s="1"/>
  <c r="G46" i="2"/>
  <c r="G70" i="2" s="1"/>
  <c r="I43" i="2"/>
  <c r="I67" i="2" s="1"/>
  <c r="G42" i="2"/>
  <c r="G66" i="2" s="1"/>
  <c r="I39" i="2"/>
  <c r="I63" i="2" s="1"/>
  <c r="G38" i="2"/>
  <c r="G62" i="2" s="1"/>
  <c r="I35" i="2"/>
  <c r="I59" i="2" s="1"/>
  <c r="G34" i="2"/>
  <c r="G58" i="2" s="1"/>
  <c r="I31" i="2"/>
  <c r="I55" i="2" s="1"/>
  <c r="G30" i="2"/>
  <c r="G54" i="2" s="1"/>
  <c r="B30" i="2"/>
  <c r="B43" i="1"/>
  <c r="B47" i="2"/>
  <c r="B43" i="2"/>
  <c r="B39" i="2"/>
  <c r="B35" i="2"/>
  <c r="B31" i="2"/>
  <c r="C46" i="2"/>
  <c r="C70" i="2" s="1"/>
  <c r="C42" i="2"/>
  <c r="C66" i="2" s="1"/>
  <c r="C38" i="2"/>
  <c r="C62" i="2" s="1"/>
  <c r="C34" i="2"/>
  <c r="C58" i="2" s="1"/>
  <c r="C30" i="2"/>
  <c r="E54" i="2"/>
  <c r="E74" i="2" s="1"/>
  <c r="E50" i="2"/>
  <c r="C48" i="2"/>
  <c r="C72" i="2" s="1"/>
  <c r="C44" i="2"/>
  <c r="C68" i="2" s="1"/>
  <c r="C40" i="2"/>
  <c r="C64" i="2" s="1"/>
  <c r="C36" i="2"/>
  <c r="C60" i="2" s="1"/>
  <c r="G33" i="2"/>
  <c r="G57" i="2" s="1"/>
  <c r="C32" i="2"/>
  <c r="C56" i="2" s="1"/>
  <c r="I54" i="2"/>
  <c r="F54" i="2"/>
  <c r="F74" i="2" s="1"/>
  <c r="F50" i="2"/>
  <c r="C49" i="2"/>
  <c r="C73" i="2" s="1"/>
  <c r="C45" i="2"/>
  <c r="C69" i="2" s="1"/>
  <c r="C41" i="2"/>
  <c r="C65" i="2" s="1"/>
  <c r="C37" i="2"/>
  <c r="C61" i="2" s="1"/>
  <c r="C33" i="2"/>
  <c r="C57" i="2" s="1"/>
  <c r="D50" i="2"/>
  <c r="D54" i="2"/>
  <c r="D74" i="2" s="1"/>
  <c r="H40" i="1"/>
  <c r="C40" i="1"/>
  <c r="E40" i="1"/>
  <c r="I40" i="1"/>
  <c r="F40" i="1"/>
  <c r="B40" i="1"/>
  <c r="G40" i="1"/>
  <c r="D40" i="1"/>
  <c r="J21" i="1"/>
  <c r="J17" i="1"/>
  <c r="J13" i="1"/>
  <c r="J9" i="1"/>
  <c r="J5" i="1"/>
  <c r="J3" i="1"/>
  <c r="J19" i="1"/>
  <c r="J15" i="1"/>
  <c r="J11" i="1"/>
  <c r="J7" i="1"/>
  <c r="U3" i="1"/>
  <c r="U19" i="1"/>
  <c r="U15" i="1"/>
  <c r="U11" i="1"/>
  <c r="U7" i="1"/>
  <c r="AM9" i="6"/>
  <c r="AM5" i="6"/>
  <c r="J20" i="1"/>
  <c r="J16" i="1"/>
  <c r="J12" i="1"/>
  <c r="J8" i="1"/>
  <c r="J4" i="1"/>
  <c r="U20" i="1"/>
  <c r="U16" i="1"/>
  <c r="U12" i="1"/>
  <c r="U8" i="1"/>
  <c r="U4" i="1"/>
  <c r="W19" i="6"/>
  <c r="AM21" i="6"/>
  <c r="AM11" i="6"/>
  <c r="W11" i="6"/>
  <c r="AM7" i="6"/>
  <c r="J22" i="1"/>
  <c r="J18" i="1"/>
  <c r="J14" i="1"/>
  <c r="J10" i="1"/>
  <c r="J6" i="1"/>
  <c r="W7" i="6"/>
  <c r="U22" i="1"/>
  <c r="U18" i="1"/>
  <c r="U14" i="1"/>
  <c r="U10" i="1"/>
  <c r="U6" i="1"/>
  <c r="W15" i="6"/>
  <c r="W4" i="6"/>
  <c r="W8" i="6"/>
  <c r="W12" i="6"/>
  <c r="W16" i="6"/>
  <c r="W20" i="6"/>
  <c r="W3" i="6"/>
  <c r="W6" i="6"/>
  <c r="W10" i="6"/>
  <c r="W14" i="6"/>
  <c r="W18" i="6"/>
  <c r="W22" i="6"/>
  <c r="W5" i="6"/>
  <c r="W9" i="6"/>
  <c r="W13" i="6"/>
  <c r="W17" i="6"/>
  <c r="W21" i="6"/>
  <c r="U21" i="1"/>
  <c r="U17" i="1"/>
  <c r="U13" i="1"/>
  <c r="U9" i="1"/>
  <c r="U5" i="1"/>
  <c r="I7" i="15" l="1"/>
  <c r="I13" i="15"/>
  <c r="I33" i="15"/>
  <c r="I7" i="11"/>
  <c r="I6" i="15"/>
  <c r="I9" i="11"/>
  <c r="I8" i="15"/>
  <c r="I4" i="11"/>
  <c r="Q62" i="11" s="1"/>
  <c r="I3" i="15"/>
  <c r="I20" i="11"/>
  <c r="Q61" i="11" s="1"/>
  <c r="I19" i="15"/>
  <c r="I10" i="11"/>
  <c r="I9" i="15"/>
  <c r="I36" i="15"/>
  <c r="I30" i="15"/>
  <c r="I34" i="15"/>
  <c r="I28" i="15"/>
  <c r="I29" i="15"/>
  <c r="I52" i="15"/>
  <c r="I55" i="15"/>
  <c r="N46" i="15" s="1"/>
  <c r="I51" i="15"/>
  <c r="I47" i="15"/>
  <c r="I56" i="15"/>
  <c r="I27" i="15"/>
  <c r="N39" i="15" s="1"/>
  <c r="I45" i="15"/>
  <c r="I10" i="15"/>
  <c r="I14" i="15"/>
  <c r="I12" i="11"/>
  <c r="Q29" i="11" s="1"/>
  <c r="I11" i="15"/>
  <c r="I17" i="11"/>
  <c r="I16" i="15"/>
  <c r="N22" i="15" s="1"/>
  <c r="I18" i="11"/>
  <c r="Q35" i="11" s="1"/>
  <c r="I17" i="15"/>
  <c r="I31" i="15"/>
  <c r="I23" i="15"/>
  <c r="N18" i="15" s="1"/>
  <c r="I24" i="15"/>
  <c r="N28" i="15" s="1"/>
  <c r="I40" i="15"/>
  <c r="I38" i="15"/>
  <c r="I49" i="15"/>
  <c r="N20" i="15" s="1"/>
  <c r="I61" i="15"/>
  <c r="I58" i="15"/>
  <c r="I46" i="15"/>
  <c r="I60" i="15"/>
  <c r="I13" i="11"/>
  <c r="Q58" i="11" s="1"/>
  <c r="I12" i="15"/>
  <c r="N13" i="15" s="1"/>
  <c r="I26" i="15"/>
  <c r="I35" i="15"/>
  <c r="I22" i="15"/>
  <c r="I59" i="15"/>
  <c r="N7" i="15" s="1"/>
  <c r="I44" i="15"/>
  <c r="I48" i="15"/>
  <c r="N56" i="15" s="1"/>
  <c r="I2" i="15"/>
  <c r="I50" i="15"/>
  <c r="I21" i="11"/>
  <c r="Q54" i="11" s="1"/>
  <c r="I20" i="15"/>
  <c r="N14" i="15" s="1"/>
  <c r="I4" i="15"/>
  <c r="N10" i="15" s="1"/>
  <c r="I19" i="11"/>
  <c r="I18" i="15"/>
  <c r="I15" i="15"/>
  <c r="I6" i="11"/>
  <c r="I5" i="15"/>
  <c r="I22" i="11"/>
  <c r="Q11" i="11" s="1"/>
  <c r="I21" i="15"/>
  <c r="N33" i="15" s="1"/>
  <c r="I37" i="15"/>
  <c r="N36" i="15" s="1"/>
  <c r="I32" i="15"/>
  <c r="I41" i="15"/>
  <c r="N48" i="15" s="1"/>
  <c r="I25" i="15"/>
  <c r="N50" i="15" s="1"/>
  <c r="I39" i="15"/>
  <c r="N5" i="15" s="1"/>
  <c r="I42" i="15"/>
  <c r="I43" i="15"/>
  <c r="N19" i="15" s="1"/>
  <c r="I53" i="15"/>
  <c r="N29" i="15" s="1"/>
  <c r="I54" i="15"/>
  <c r="N59" i="15" s="1"/>
  <c r="I57" i="15"/>
  <c r="N37" i="15" s="1"/>
  <c r="Q49" i="11"/>
  <c r="Q44" i="11"/>
  <c r="Q25" i="11"/>
  <c r="Q52" i="11"/>
  <c r="Q28" i="11"/>
  <c r="Q45" i="11"/>
  <c r="Q55" i="11"/>
  <c r="Q37" i="11"/>
  <c r="Q48" i="11"/>
  <c r="I8" i="11"/>
  <c r="I14" i="11"/>
  <c r="Q59" i="11" s="1"/>
  <c r="I11" i="11"/>
  <c r="I15" i="11"/>
  <c r="Q36" i="11" s="1"/>
  <c r="I5" i="11"/>
  <c r="Q42" i="11" s="1"/>
  <c r="I16" i="11"/>
  <c r="Q50" i="11" s="1"/>
  <c r="S21" i="5"/>
  <c r="S45" i="5"/>
  <c r="S12" i="5"/>
  <c r="S36" i="5"/>
  <c r="S60" i="5"/>
  <c r="S6" i="5"/>
  <c r="Q26" i="11"/>
  <c r="G7" i="14"/>
  <c r="G12" i="14"/>
  <c r="G13" i="14"/>
  <c r="Q16" i="11"/>
  <c r="G6" i="14"/>
  <c r="G8" i="14"/>
  <c r="G3" i="14"/>
  <c r="S15" i="5"/>
  <c r="S39" i="5"/>
  <c r="S30" i="5"/>
  <c r="S54" i="5"/>
  <c r="Q18" i="11"/>
  <c r="G10" i="14"/>
  <c r="G14" i="14"/>
  <c r="G11" i="14"/>
  <c r="G16" i="14"/>
  <c r="G17" i="14"/>
  <c r="S9" i="5"/>
  <c r="S33" i="5"/>
  <c r="S57" i="5"/>
  <c r="S24" i="5"/>
  <c r="S48" i="5"/>
  <c r="S3" i="5"/>
  <c r="S27" i="5"/>
  <c r="S51" i="5"/>
  <c r="S18" i="5"/>
  <c r="S42" i="5"/>
  <c r="G19" i="14"/>
  <c r="Q7" i="11"/>
  <c r="G9" i="14"/>
  <c r="G20" i="14"/>
  <c r="G4" i="14"/>
  <c r="G18" i="14"/>
  <c r="G15" i="14"/>
  <c r="G5" i="14"/>
  <c r="G21" i="14"/>
  <c r="B143" i="6"/>
  <c r="I143" i="6" s="1"/>
  <c r="Q33" i="11"/>
  <c r="N158" i="6"/>
  <c r="P134" i="6"/>
  <c r="B116" i="6"/>
  <c r="J116" i="6" s="1"/>
  <c r="Q19" i="11"/>
  <c r="B164" i="6"/>
  <c r="H164" i="6" s="1"/>
  <c r="B134" i="6"/>
  <c r="J134" i="6" s="1"/>
  <c r="Q10" i="11"/>
  <c r="N113" i="6"/>
  <c r="H113" i="6"/>
  <c r="N145" i="6"/>
  <c r="N157" i="6"/>
  <c r="N130" i="6"/>
  <c r="N151" i="6"/>
  <c r="N142" i="6"/>
  <c r="N154" i="6"/>
  <c r="N124" i="6"/>
  <c r="N139" i="6"/>
  <c r="N118" i="6"/>
  <c r="N166" i="6"/>
  <c r="N148" i="6"/>
  <c r="N136" i="6"/>
  <c r="N163" i="6"/>
  <c r="N127" i="6"/>
  <c r="N115" i="6"/>
  <c r="N133" i="6"/>
  <c r="N160" i="6"/>
  <c r="N169" i="6"/>
  <c r="N172" i="6"/>
  <c r="N121" i="6"/>
  <c r="G113" i="6"/>
  <c r="N126" i="6"/>
  <c r="N162" i="6"/>
  <c r="N138" i="6"/>
  <c r="N144" i="6"/>
  <c r="N147" i="6"/>
  <c r="N168" i="6"/>
  <c r="N129" i="6"/>
  <c r="N120" i="6"/>
  <c r="N132" i="6"/>
  <c r="N117" i="6"/>
  <c r="N165" i="6"/>
  <c r="N156" i="6"/>
  <c r="N159" i="6"/>
  <c r="N153" i="6"/>
  <c r="N123" i="6"/>
  <c r="N150" i="6"/>
  <c r="N114" i="6"/>
  <c r="N141" i="6"/>
  <c r="N171" i="6"/>
  <c r="N135" i="6"/>
  <c r="K113" i="6"/>
  <c r="N137" i="6"/>
  <c r="N161" i="6"/>
  <c r="O125" i="6"/>
  <c r="O149" i="6"/>
  <c r="P113" i="6"/>
  <c r="J113" i="6"/>
  <c r="P145" i="6"/>
  <c r="P169" i="6"/>
  <c r="P127" i="6"/>
  <c r="P115" i="6"/>
  <c r="P157" i="6"/>
  <c r="P151" i="6"/>
  <c r="P142" i="6"/>
  <c r="P130" i="6"/>
  <c r="P172" i="6"/>
  <c r="P121" i="6"/>
  <c r="P124" i="6"/>
  <c r="P154" i="6"/>
  <c r="P139" i="6"/>
  <c r="P163" i="6"/>
  <c r="P148" i="6"/>
  <c r="P160" i="6"/>
  <c r="P166" i="6"/>
  <c r="P118" i="6"/>
  <c r="P133" i="6"/>
  <c r="P136" i="6"/>
  <c r="P150" i="6"/>
  <c r="P153" i="6"/>
  <c r="P147" i="6"/>
  <c r="P165" i="6"/>
  <c r="P159" i="6"/>
  <c r="P135" i="6"/>
  <c r="P114" i="6"/>
  <c r="P132" i="6"/>
  <c r="P129" i="6"/>
  <c r="P168" i="6"/>
  <c r="P162" i="6"/>
  <c r="P120" i="6"/>
  <c r="P156" i="6"/>
  <c r="P138" i="6"/>
  <c r="P141" i="6"/>
  <c r="P117" i="6"/>
  <c r="P144" i="6"/>
  <c r="P171" i="6"/>
  <c r="P126" i="6"/>
  <c r="P123" i="6"/>
  <c r="P137" i="6"/>
  <c r="P161" i="6"/>
  <c r="N131" i="6"/>
  <c r="N155" i="6"/>
  <c r="O119" i="6"/>
  <c r="O143" i="6"/>
  <c r="O167" i="6"/>
  <c r="P131" i="6"/>
  <c r="P155" i="6"/>
  <c r="N128" i="6"/>
  <c r="N152" i="6"/>
  <c r="O116" i="6"/>
  <c r="O140" i="6"/>
  <c r="O164" i="6"/>
  <c r="P128" i="6"/>
  <c r="P152" i="6"/>
  <c r="B137" i="6"/>
  <c r="I137" i="6" s="1"/>
  <c r="Q20" i="11"/>
  <c r="B128" i="6"/>
  <c r="J128" i="6" s="1"/>
  <c r="B146" i="6"/>
  <c r="H146" i="6" s="1"/>
  <c r="N134" i="6"/>
  <c r="H134" i="6"/>
  <c r="O122" i="6"/>
  <c r="O170" i="6"/>
  <c r="P158" i="6"/>
  <c r="N116" i="6"/>
  <c r="B167" i="6"/>
  <c r="I167" i="6" s="1"/>
  <c r="Q21" i="11"/>
  <c r="B119" i="6"/>
  <c r="I119" i="6" s="1"/>
  <c r="Q22" i="11"/>
  <c r="B149" i="6"/>
  <c r="I149" i="6" s="1"/>
  <c r="Q17" i="11"/>
  <c r="B140" i="6"/>
  <c r="I140" i="6" s="1"/>
  <c r="B155" i="6"/>
  <c r="J155" i="6" s="1"/>
  <c r="B158" i="6"/>
  <c r="J158" i="6" s="1"/>
  <c r="Q6" i="11"/>
  <c r="N125" i="6"/>
  <c r="N149" i="6"/>
  <c r="O113" i="6"/>
  <c r="I113" i="6"/>
  <c r="O142" i="6"/>
  <c r="O166" i="6"/>
  <c r="O115" i="6"/>
  <c r="O163" i="6"/>
  <c r="O133" i="6"/>
  <c r="O130" i="6"/>
  <c r="O127" i="6"/>
  <c r="O148" i="6"/>
  <c r="O136" i="6"/>
  <c r="O151" i="6"/>
  <c r="O172" i="6"/>
  <c r="O157" i="6"/>
  <c r="O118" i="6"/>
  <c r="O121" i="6"/>
  <c r="O139" i="6"/>
  <c r="O124" i="6"/>
  <c r="O145" i="6"/>
  <c r="O154" i="6"/>
  <c r="O169" i="6"/>
  <c r="O160" i="6"/>
  <c r="O129" i="6"/>
  <c r="O132" i="6"/>
  <c r="O126" i="6"/>
  <c r="O165" i="6"/>
  <c r="O168" i="6"/>
  <c r="O171" i="6"/>
  <c r="O138" i="6"/>
  <c r="O153" i="6"/>
  <c r="O150" i="6"/>
  <c r="O117" i="6"/>
  <c r="O120" i="6"/>
  <c r="O135" i="6"/>
  <c r="O147" i="6"/>
  <c r="O114" i="6"/>
  <c r="O162" i="6"/>
  <c r="O141" i="6"/>
  <c r="O144" i="6"/>
  <c r="O156" i="6"/>
  <c r="O123" i="6"/>
  <c r="O159" i="6"/>
  <c r="O137" i="6"/>
  <c r="O161" i="6"/>
  <c r="P125" i="6"/>
  <c r="P149" i="6"/>
  <c r="N119" i="6"/>
  <c r="N143" i="6"/>
  <c r="N167" i="6"/>
  <c r="O131" i="6"/>
  <c r="O155" i="6"/>
  <c r="P119" i="6"/>
  <c r="P143" i="6"/>
  <c r="P167" i="6"/>
  <c r="N140" i="6"/>
  <c r="N164" i="6"/>
  <c r="O128" i="6"/>
  <c r="O152" i="6"/>
  <c r="P116" i="6"/>
  <c r="P140" i="6"/>
  <c r="P164" i="6"/>
  <c r="O146" i="6"/>
  <c r="B125" i="6"/>
  <c r="H125" i="6" s="1"/>
  <c r="Q9" i="11"/>
  <c r="B131" i="6"/>
  <c r="H131" i="6" s="1"/>
  <c r="Q13" i="11"/>
  <c r="B161" i="6"/>
  <c r="H161" i="6" s="1"/>
  <c r="Q15" i="11"/>
  <c r="B152" i="6"/>
  <c r="H152" i="6" s="1"/>
  <c r="B122" i="6"/>
  <c r="I122" i="6" s="1"/>
  <c r="Q12" i="11"/>
  <c r="B170" i="6"/>
  <c r="H170" i="6" s="1"/>
  <c r="Q4" i="11"/>
  <c r="N122" i="6"/>
  <c r="N146" i="6"/>
  <c r="N170" i="6"/>
  <c r="O134" i="6"/>
  <c r="O158" i="6"/>
  <c r="I158" i="6"/>
  <c r="P122" i="6"/>
  <c r="P146" i="6"/>
  <c r="P170" i="6"/>
  <c r="Q13" i="13"/>
  <c r="R13" i="13"/>
  <c r="P13" i="13"/>
  <c r="M13" i="13"/>
  <c r="O13" i="13"/>
  <c r="N13" i="13"/>
  <c r="I15" i="13"/>
  <c r="J14" i="13"/>
  <c r="J11" i="3"/>
  <c r="B43" i="6" s="1"/>
  <c r="I13" i="3"/>
  <c r="J12" i="3"/>
  <c r="B44" i="6" s="1"/>
  <c r="J2" i="3"/>
  <c r="B34" i="6" s="1"/>
  <c r="J3" i="3"/>
  <c r="B35" i="6" s="1"/>
  <c r="J4" i="3"/>
  <c r="B36" i="6" s="1"/>
  <c r="J5" i="3"/>
  <c r="B37" i="6" s="1"/>
  <c r="J6" i="3"/>
  <c r="B38" i="6" s="1"/>
  <c r="J7" i="3"/>
  <c r="B39" i="6" s="1"/>
  <c r="J8" i="3"/>
  <c r="B40" i="6" s="1"/>
  <c r="J9" i="3"/>
  <c r="B41" i="6" s="1"/>
  <c r="J10" i="3"/>
  <c r="B42" i="6" s="1"/>
  <c r="AC65" i="2"/>
  <c r="J44" i="2"/>
  <c r="J42" i="2"/>
  <c r="J66" i="2"/>
  <c r="H54" i="2"/>
  <c r="H74" i="2" s="1"/>
  <c r="U23" i="1"/>
  <c r="G74" i="2"/>
  <c r="I50" i="2"/>
  <c r="J46" i="2"/>
  <c r="J32" i="2"/>
  <c r="J33" i="2"/>
  <c r="J68" i="2"/>
  <c r="J60" i="2"/>
  <c r="J40" i="2"/>
  <c r="G50" i="2"/>
  <c r="I74" i="2"/>
  <c r="J70" i="2"/>
  <c r="B64" i="2"/>
  <c r="J64" i="2" s="1"/>
  <c r="J61" i="2"/>
  <c r="J49" i="2"/>
  <c r="J34" i="2"/>
  <c r="J56" i="2"/>
  <c r="J48" i="2"/>
  <c r="J41" i="2"/>
  <c r="J36" i="2"/>
  <c r="J57" i="2"/>
  <c r="J65" i="2"/>
  <c r="J73" i="2"/>
  <c r="J58" i="2"/>
  <c r="J39" i="2"/>
  <c r="B63" i="2"/>
  <c r="J63" i="2" s="1"/>
  <c r="B54" i="2"/>
  <c r="J30" i="2"/>
  <c r="B50" i="2"/>
  <c r="J35" i="2"/>
  <c r="B59" i="2"/>
  <c r="J59" i="2" s="1"/>
  <c r="J72" i="2"/>
  <c r="J37" i="2"/>
  <c r="J45" i="2"/>
  <c r="C50" i="2"/>
  <c r="C54" i="2"/>
  <c r="C74" i="2" s="1"/>
  <c r="J43" i="2"/>
  <c r="B67" i="2"/>
  <c r="J67" i="2" s="1"/>
  <c r="J38" i="2"/>
  <c r="J69" i="2"/>
  <c r="J31" i="2"/>
  <c r="B55" i="2"/>
  <c r="J55" i="2" s="1"/>
  <c r="J47" i="2"/>
  <c r="B71" i="2"/>
  <c r="J71" i="2" s="1"/>
  <c r="J62" i="2"/>
  <c r="J40" i="1"/>
  <c r="V6" i="6"/>
  <c r="U4" i="6"/>
  <c r="U6" i="6"/>
  <c r="U14" i="6"/>
  <c r="U22" i="6"/>
  <c r="U16" i="6"/>
  <c r="U7" i="6"/>
  <c r="U21" i="6"/>
  <c r="V17" i="6"/>
  <c r="V19" i="6"/>
  <c r="U3" i="6"/>
  <c r="V16" i="6"/>
  <c r="V5" i="6"/>
  <c r="U9" i="6"/>
  <c r="V13" i="6"/>
  <c r="V10" i="6"/>
  <c r="U19" i="6"/>
  <c r="V3" i="6"/>
  <c r="U17" i="6"/>
  <c r="U12" i="6"/>
  <c r="U5" i="6"/>
  <c r="V18" i="6"/>
  <c r="U18" i="6"/>
  <c r="V4" i="6"/>
  <c r="V14" i="6"/>
  <c r="V15" i="6"/>
  <c r="V12" i="6"/>
  <c r="V11" i="6"/>
  <c r="U13" i="6"/>
  <c r="U20" i="6"/>
  <c r="V22" i="6"/>
  <c r="U15" i="6"/>
  <c r="U8" i="6"/>
  <c r="V20" i="6"/>
  <c r="V7" i="6"/>
  <c r="U11" i="6"/>
  <c r="V21" i="6"/>
  <c r="V8" i="6"/>
  <c r="V9" i="6"/>
  <c r="U10" i="6"/>
  <c r="Q3" i="11" l="1"/>
  <c r="N57" i="15"/>
  <c r="J119" i="6"/>
  <c r="Q23" i="11"/>
  <c r="Q8" i="11"/>
  <c r="Q38" i="11"/>
  <c r="N30" i="15"/>
  <c r="N41" i="15"/>
  <c r="N16" i="15"/>
  <c r="N35" i="15"/>
  <c r="N55" i="15"/>
  <c r="N21" i="15"/>
  <c r="N51" i="15"/>
  <c r="N23" i="15"/>
  <c r="N47" i="15"/>
  <c r="N24" i="15"/>
  <c r="N8" i="15"/>
  <c r="I128" i="6"/>
  <c r="Q14" i="11"/>
  <c r="Q32" i="11"/>
  <c r="N26" i="15"/>
  <c r="N54" i="15"/>
  <c r="N15" i="15"/>
  <c r="N34" i="15"/>
  <c r="N43" i="15"/>
  <c r="N49" i="15"/>
  <c r="N2" i="15"/>
  <c r="P2" i="15" s="1"/>
  <c r="N11" i="15"/>
  <c r="N45" i="15"/>
  <c r="N44" i="15"/>
  <c r="N52" i="15"/>
  <c r="N32" i="15"/>
  <c r="Q47" i="11"/>
  <c r="Q39" i="11"/>
  <c r="Q5" i="11"/>
  <c r="Q31" i="11"/>
  <c r="Q51" i="11"/>
  <c r="Q34" i="11"/>
  <c r="N9" i="15"/>
  <c r="N6" i="15"/>
  <c r="N31" i="15"/>
  <c r="N53" i="15"/>
  <c r="N40" i="15"/>
  <c r="N60" i="15"/>
  <c r="N3" i="15"/>
  <c r="P3" i="15" s="1"/>
  <c r="N38" i="15"/>
  <c r="J140" i="6"/>
  <c r="N25" i="15"/>
  <c r="N58" i="15"/>
  <c r="Q43" i="11"/>
  <c r="N27" i="15"/>
  <c r="N12" i="15"/>
  <c r="N17" i="15"/>
  <c r="N42" i="15"/>
  <c r="H140" i="6"/>
  <c r="I134" i="6"/>
  <c r="H143" i="6"/>
  <c r="N4" i="15"/>
  <c r="N61" i="15"/>
  <c r="J143" i="6"/>
  <c r="Q57" i="11"/>
  <c r="Q30" i="11"/>
  <c r="Q56" i="11"/>
  <c r="Q27" i="11"/>
  <c r="Q60" i="11"/>
  <c r="Q40" i="11"/>
  <c r="H21" i="14"/>
  <c r="Q46" i="11"/>
  <c r="H15" i="14"/>
  <c r="Q41" i="11"/>
  <c r="H60" i="14"/>
  <c r="H122" i="6"/>
  <c r="D42" i="6"/>
  <c r="E42" i="6"/>
  <c r="F42" i="6"/>
  <c r="G42" i="6"/>
  <c r="C42" i="6"/>
  <c r="AD11" i="5"/>
  <c r="A42" i="6"/>
  <c r="AE11" i="5"/>
  <c r="AB11" i="5"/>
  <c r="AF11" i="5"/>
  <c r="AC11" i="5"/>
  <c r="AA11" i="5"/>
  <c r="D38" i="6"/>
  <c r="E38" i="6"/>
  <c r="F38" i="6"/>
  <c r="G38" i="6"/>
  <c r="C38" i="6"/>
  <c r="AD7" i="5"/>
  <c r="A38" i="6"/>
  <c r="AE7" i="5"/>
  <c r="AB7" i="5"/>
  <c r="AF7" i="5"/>
  <c r="AC7" i="5"/>
  <c r="AA7" i="5"/>
  <c r="D34" i="6"/>
  <c r="E34" i="6"/>
  <c r="F34" i="6"/>
  <c r="G34" i="6"/>
  <c r="AD3" i="5"/>
  <c r="A34" i="6"/>
  <c r="AE3" i="5"/>
  <c r="AB3" i="5"/>
  <c r="AF3" i="5"/>
  <c r="C34" i="6"/>
  <c r="AC3" i="5"/>
  <c r="AA3" i="5"/>
  <c r="D41" i="6"/>
  <c r="E41" i="6"/>
  <c r="F41" i="6"/>
  <c r="G41" i="6"/>
  <c r="C41" i="6"/>
  <c r="A41" i="6"/>
  <c r="AE10" i="5"/>
  <c r="AB10" i="5"/>
  <c r="AF10" i="5"/>
  <c r="AC10" i="5"/>
  <c r="AD10" i="5"/>
  <c r="AA10" i="5"/>
  <c r="D37" i="6"/>
  <c r="W37" i="6" s="1"/>
  <c r="E37" i="6"/>
  <c r="F37" i="6"/>
  <c r="C37" i="6"/>
  <c r="G37" i="6"/>
  <c r="A37" i="6"/>
  <c r="AE6" i="5"/>
  <c r="AB6" i="5"/>
  <c r="AF6" i="5"/>
  <c r="AC6" i="5"/>
  <c r="AD6" i="5"/>
  <c r="AA6" i="5"/>
  <c r="D44" i="6"/>
  <c r="E44" i="6"/>
  <c r="C44" i="6"/>
  <c r="F44" i="6"/>
  <c r="G44" i="6"/>
  <c r="AB13" i="5"/>
  <c r="AF13" i="5"/>
  <c r="AC13" i="5"/>
  <c r="AD13" i="5"/>
  <c r="A44" i="6"/>
  <c r="AE13" i="5"/>
  <c r="AA13" i="5"/>
  <c r="D40" i="6"/>
  <c r="E40" i="6"/>
  <c r="C40" i="6"/>
  <c r="F40" i="6"/>
  <c r="G40" i="6"/>
  <c r="AB9" i="5"/>
  <c r="AF9" i="5"/>
  <c r="AC9" i="5"/>
  <c r="AD9" i="5"/>
  <c r="A40" i="6"/>
  <c r="AE9" i="5"/>
  <c r="AA9" i="5"/>
  <c r="D36" i="6"/>
  <c r="E36" i="6"/>
  <c r="C36" i="6"/>
  <c r="F36" i="6"/>
  <c r="G36" i="6"/>
  <c r="AB5" i="5"/>
  <c r="AF5" i="5"/>
  <c r="AC5" i="5"/>
  <c r="AD5" i="5"/>
  <c r="A36" i="6"/>
  <c r="AE5" i="5"/>
  <c r="AA5" i="5"/>
  <c r="D39" i="6"/>
  <c r="C39" i="6"/>
  <c r="E39" i="6"/>
  <c r="F39" i="6"/>
  <c r="G39" i="6"/>
  <c r="AC8" i="5"/>
  <c r="AD8" i="5"/>
  <c r="A39" i="6"/>
  <c r="AE8" i="5"/>
  <c r="AB8" i="5"/>
  <c r="AF8" i="5"/>
  <c r="AA8" i="5"/>
  <c r="D35" i="6"/>
  <c r="C35" i="6"/>
  <c r="E35" i="6"/>
  <c r="F35" i="6"/>
  <c r="G35" i="6"/>
  <c r="AC4" i="5"/>
  <c r="AD4" i="5"/>
  <c r="A35" i="6"/>
  <c r="AE4" i="5"/>
  <c r="AB4" i="5"/>
  <c r="AF4" i="5"/>
  <c r="AA4" i="5"/>
  <c r="D43" i="6"/>
  <c r="C43" i="6"/>
  <c r="E43" i="6"/>
  <c r="F43" i="6"/>
  <c r="G43" i="6"/>
  <c r="AC12" i="5"/>
  <c r="AD12" i="5"/>
  <c r="A43" i="6"/>
  <c r="AE12" i="5"/>
  <c r="AB12" i="5"/>
  <c r="AF12" i="5"/>
  <c r="AA12" i="5"/>
  <c r="H9" i="14"/>
  <c r="H14" i="14"/>
  <c r="H6" i="14"/>
  <c r="H45" i="14"/>
  <c r="H26" i="14"/>
  <c r="H47" i="14"/>
  <c r="H24" i="14"/>
  <c r="H51" i="14"/>
  <c r="H25" i="14"/>
  <c r="H32" i="14"/>
  <c r="H23" i="14"/>
  <c r="H28" i="14"/>
  <c r="H57" i="14"/>
  <c r="H38" i="14"/>
  <c r="H55" i="14"/>
  <c r="H22" i="14"/>
  <c r="H46" i="14"/>
  <c r="H2" i="14"/>
  <c r="H27" i="14"/>
  <c r="H56" i="14"/>
  <c r="H42" i="14"/>
  <c r="H43" i="14"/>
  <c r="H4" i="14"/>
  <c r="H16" i="14"/>
  <c r="H3" i="14"/>
  <c r="H33" i="14"/>
  <c r="H5" i="14"/>
  <c r="H18" i="14"/>
  <c r="H20" i="14"/>
  <c r="H19" i="14"/>
  <c r="H17" i="14"/>
  <c r="H11" i="14"/>
  <c r="H10" i="14"/>
  <c r="H8" i="14"/>
  <c r="H7" i="14"/>
  <c r="H54" i="14"/>
  <c r="H35" i="14"/>
  <c r="H59" i="14"/>
  <c r="H44" i="14"/>
  <c r="H34" i="14"/>
  <c r="H50" i="14"/>
  <c r="H30" i="14"/>
  <c r="H61" i="14"/>
  <c r="H29" i="14"/>
  <c r="H58" i="14"/>
  <c r="H49" i="14"/>
  <c r="H12" i="14"/>
  <c r="J170" i="6"/>
  <c r="H13" i="14"/>
  <c r="H40" i="14"/>
  <c r="H31" i="14"/>
  <c r="H52" i="14"/>
  <c r="H53" i="14"/>
  <c r="H37" i="14"/>
  <c r="H48" i="14"/>
  <c r="H41" i="14"/>
  <c r="H36" i="14"/>
  <c r="H39" i="14"/>
  <c r="I146" i="6"/>
  <c r="J167" i="6"/>
  <c r="H167" i="6"/>
  <c r="H149" i="6"/>
  <c r="J122" i="6"/>
  <c r="I155" i="6"/>
  <c r="J149" i="6"/>
  <c r="H119" i="6"/>
  <c r="I161" i="6"/>
  <c r="J137" i="6"/>
  <c r="J146" i="6"/>
  <c r="H116" i="6"/>
  <c r="I116" i="6"/>
  <c r="I131" i="6"/>
  <c r="M122" i="6"/>
  <c r="G122" i="6"/>
  <c r="K122" i="6"/>
  <c r="M161" i="6"/>
  <c r="G161" i="6"/>
  <c r="K161" i="6"/>
  <c r="M125" i="6"/>
  <c r="G125" i="6"/>
  <c r="K125" i="6"/>
  <c r="J125" i="6"/>
  <c r="G158" i="6"/>
  <c r="M158" i="6"/>
  <c r="K158" i="6"/>
  <c r="M119" i="6"/>
  <c r="G119" i="6"/>
  <c r="K119" i="6"/>
  <c r="M128" i="6"/>
  <c r="G128" i="6"/>
  <c r="K128" i="6"/>
  <c r="M134" i="6"/>
  <c r="G134" i="6"/>
  <c r="K134" i="6"/>
  <c r="M152" i="6"/>
  <c r="G152" i="6"/>
  <c r="K152" i="6"/>
  <c r="I152" i="6"/>
  <c r="M170" i="6"/>
  <c r="G170" i="6"/>
  <c r="K170" i="6"/>
  <c r="M131" i="6"/>
  <c r="G131" i="6"/>
  <c r="K131" i="6"/>
  <c r="M155" i="6"/>
  <c r="G155" i="6"/>
  <c r="K155" i="6"/>
  <c r="M149" i="6"/>
  <c r="G149" i="6"/>
  <c r="K149" i="6"/>
  <c r="M167" i="6"/>
  <c r="G167" i="6"/>
  <c r="K167" i="6"/>
  <c r="M146" i="6"/>
  <c r="G146" i="6"/>
  <c r="K146" i="6"/>
  <c r="M137" i="6"/>
  <c r="G137" i="6"/>
  <c r="K137" i="6"/>
  <c r="M143" i="6"/>
  <c r="G143" i="6"/>
  <c r="K143" i="6"/>
  <c r="G164" i="6"/>
  <c r="M164" i="6"/>
  <c r="K164" i="6"/>
  <c r="J164" i="6"/>
  <c r="M140" i="6"/>
  <c r="G140" i="6"/>
  <c r="K140" i="6"/>
  <c r="I170" i="6"/>
  <c r="J152" i="6"/>
  <c r="I164" i="6"/>
  <c r="H128" i="6"/>
  <c r="J131" i="6"/>
  <c r="H155" i="6"/>
  <c r="J161" i="6"/>
  <c r="I125" i="6"/>
  <c r="H137" i="6"/>
  <c r="G116" i="6"/>
  <c r="M116" i="6"/>
  <c r="M157" i="6"/>
  <c r="M118" i="6"/>
  <c r="M113" i="6"/>
  <c r="M115" i="6"/>
  <c r="M139" i="6"/>
  <c r="M117" i="6"/>
  <c r="M168" i="6"/>
  <c r="M159" i="6"/>
  <c r="M135" i="6"/>
  <c r="M138" i="6"/>
  <c r="M120" i="6"/>
  <c r="M162" i="6"/>
  <c r="M123" i="6"/>
  <c r="M153" i="6"/>
  <c r="M165" i="6"/>
  <c r="M136" i="6"/>
  <c r="M169" i="6"/>
  <c r="M142" i="6"/>
  <c r="M145" i="6"/>
  <c r="M121" i="6"/>
  <c r="M166" i="6"/>
  <c r="M133" i="6"/>
  <c r="M151" i="6"/>
  <c r="M148" i="6"/>
  <c r="M127" i="6"/>
  <c r="M130" i="6"/>
  <c r="M147" i="6"/>
  <c r="M150" i="6"/>
  <c r="M144" i="6"/>
  <c r="M129" i="6"/>
  <c r="M171" i="6"/>
  <c r="M132" i="6"/>
  <c r="M141" i="6"/>
  <c r="M156" i="6"/>
  <c r="M114" i="6"/>
  <c r="M172" i="6"/>
  <c r="M163" i="6"/>
  <c r="M154" i="6"/>
  <c r="M124" i="6"/>
  <c r="M160" i="6"/>
  <c r="M126" i="6"/>
  <c r="K116" i="6"/>
  <c r="H158" i="6"/>
  <c r="R14" i="13"/>
  <c r="P14" i="13"/>
  <c r="Q14" i="13"/>
  <c r="I16" i="13"/>
  <c r="J15" i="13"/>
  <c r="O14" i="13"/>
  <c r="N14" i="13"/>
  <c r="M14" i="13"/>
  <c r="I14" i="3"/>
  <c r="J13" i="3"/>
  <c r="B45" i="6" s="1"/>
  <c r="J54" i="2"/>
  <c r="B74" i="2"/>
  <c r="J74" i="2" s="1"/>
  <c r="J50" i="2"/>
  <c r="W36" i="6" l="1"/>
  <c r="P4" i="15"/>
  <c r="P5" i="15" s="1"/>
  <c r="P6" i="15" s="1"/>
  <c r="P7" i="15" s="1"/>
  <c r="P8" i="15" s="1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P28" i="15" s="1"/>
  <c r="P29" i="15" s="1"/>
  <c r="P30" i="15" s="1"/>
  <c r="P31" i="15" s="1"/>
  <c r="P32" i="15" s="1"/>
  <c r="P33" i="15" s="1"/>
  <c r="P34" i="15" s="1"/>
  <c r="P35" i="15" s="1"/>
  <c r="P36" i="15" s="1"/>
  <c r="P37" i="15" s="1"/>
  <c r="P38" i="15" s="1"/>
  <c r="P39" i="15" s="1"/>
  <c r="P40" i="15" s="1"/>
  <c r="P41" i="15" s="1"/>
  <c r="P42" i="15" s="1"/>
  <c r="P43" i="15" s="1"/>
  <c r="P44" i="15" s="1"/>
  <c r="P45" i="15" s="1"/>
  <c r="P46" i="15" s="1"/>
  <c r="P47" i="15" s="1"/>
  <c r="P48" i="15" s="1"/>
  <c r="P49" i="15" s="1"/>
  <c r="P50" i="15" s="1"/>
  <c r="P51" i="15" s="1"/>
  <c r="P52" i="15" s="1"/>
  <c r="P53" i="15" s="1"/>
  <c r="P54" i="15" s="1"/>
  <c r="P55" i="15" s="1"/>
  <c r="P56" i="15" s="1"/>
  <c r="P57" i="15" s="1"/>
  <c r="P58" i="15" s="1"/>
  <c r="P59" i="15" s="1"/>
  <c r="P60" i="15" s="1"/>
  <c r="P61" i="15" s="1"/>
  <c r="J15" i="14"/>
  <c r="Z16" i="10" s="1"/>
  <c r="AE16" i="10" s="1"/>
  <c r="J58" i="14"/>
  <c r="Z59" i="10" s="1"/>
  <c r="AE59" i="10" s="1"/>
  <c r="W43" i="6"/>
  <c r="W35" i="6"/>
  <c r="W39" i="6"/>
  <c r="W40" i="6"/>
  <c r="W44" i="6"/>
  <c r="J53" i="14"/>
  <c r="W41" i="6"/>
  <c r="J29" i="14"/>
  <c r="Z30" i="10" s="1"/>
  <c r="AE30" i="10" s="1"/>
  <c r="J33" i="14"/>
  <c r="AA34" i="10" s="1"/>
  <c r="AF34" i="10" s="1"/>
  <c r="J27" i="14"/>
  <c r="J36" i="14"/>
  <c r="AC37" i="10" s="1"/>
  <c r="AH37" i="10" s="1"/>
  <c r="J30" i="14"/>
  <c r="AA31" i="10" s="1"/>
  <c r="AF31" i="10" s="1"/>
  <c r="J19" i="14"/>
  <c r="AA20" i="10" s="1"/>
  <c r="AF20" i="10" s="1"/>
  <c r="J39" i="14"/>
  <c r="U40" i="11" s="1"/>
  <c r="J2" i="14"/>
  <c r="AA3" i="10" s="1"/>
  <c r="AF3" i="10" s="1"/>
  <c r="J14" i="14"/>
  <c r="AB15" i="10" s="1"/>
  <c r="AG15" i="10" s="1"/>
  <c r="J50" i="14"/>
  <c r="Z51" i="10" s="1"/>
  <c r="AE51" i="10" s="1"/>
  <c r="J46" i="14"/>
  <c r="W38" i="6"/>
  <c r="W42" i="6"/>
  <c r="J40" i="14"/>
  <c r="AB41" i="10" s="1"/>
  <c r="AG41" i="10" s="1"/>
  <c r="D45" i="6"/>
  <c r="E45" i="6"/>
  <c r="F45" i="6"/>
  <c r="G45" i="6"/>
  <c r="A45" i="6"/>
  <c r="AE14" i="5"/>
  <c r="C45" i="6"/>
  <c r="AB14" i="5"/>
  <c r="AF14" i="5"/>
  <c r="AC14" i="5"/>
  <c r="AD14" i="5"/>
  <c r="AA14" i="5"/>
  <c r="J11" i="14"/>
  <c r="AD12" i="10" s="1"/>
  <c r="AI12" i="10" s="1"/>
  <c r="J8" i="14"/>
  <c r="AC9" i="10" s="1"/>
  <c r="AH9" i="10" s="1"/>
  <c r="J28" i="14"/>
  <c r="AC29" i="10" s="1"/>
  <c r="AH29" i="10" s="1"/>
  <c r="J9" i="14"/>
  <c r="AD10" i="10" s="1"/>
  <c r="AI10" i="10" s="1"/>
  <c r="J32" i="14"/>
  <c r="J60" i="14"/>
  <c r="AD61" i="10" s="1"/>
  <c r="AI61" i="10" s="1"/>
  <c r="J26" i="14"/>
  <c r="U27" i="11" s="1"/>
  <c r="J3" i="14"/>
  <c r="AC4" i="10" s="1"/>
  <c r="AH4" i="10" s="1"/>
  <c r="J37" i="14"/>
  <c r="AA38" i="10" s="1"/>
  <c r="AF38" i="10" s="1"/>
  <c r="J24" i="14"/>
  <c r="AC25" i="10" s="1"/>
  <c r="AH25" i="10" s="1"/>
  <c r="J12" i="14"/>
  <c r="Z13" i="10" s="1"/>
  <c r="AE13" i="10" s="1"/>
  <c r="J23" i="14"/>
  <c r="AC24" i="10" s="1"/>
  <c r="AH24" i="10" s="1"/>
  <c r="J41" i="14"/>
  <c r="AD42" i="10" s="1"/>
  <c r="AI42" i="10" s="1"/>
  <c r="J5" i="14"/>
  <c r="AD6" i="10" s="1"/>
  <c r="AI6" i="10" s="1"/>
  <c r="J13" i="14"/>
  <c r="Z14" i="10" s="1"/>
  <c r="AE14" i="10" s="1"/>
  <c r="J43" i="14"/>
  <c r="AB44" i="10" s="1"/>
  <c r="AG44" i="10" s="1"/>
  <c r="S12" i="11"/>
  <c r="J31" i="14"/>
  <c r="Z32" i="10" s="1"/>
  <c r="AE32" i="10" s="1"/>
  <c r="J52" i="14"/>
  <c r="AB53" i="10" s="1"/>
  <c r="AG53" i="10" s="1"/>
  <c r="J17" i="14"/>
  <c r="AB18" i="10" s="1"/>
  <c r="AG18" i="10" s="1"/>
  <c r="J56" i="14"/>
  <c r="AB57" i="10" s="1"/>
  <c r="AG57" i="10" s="1"/>
  <c r="J34" i="14"/>
  <c r="Z35" i="10" s="1"/>
  <c r="AE35" i="10" s="1"/>
  <c r="J35" i="14"/>
  <c r="AB36" i="10" s="1"/>
  <c r="AG36" i="10" s="1"/>
  <c r="J57" i="14"/>
  <c r="J22" i="14"/>
  <c r="U23" i="11" s="1"/>
  <c r="J18" i="14"/>
  <c r="AA19" i="10" s="1"/>
  <c r="AF19" i="10" s="1"/>
  <c r="J59" i="14"/>
  <c r="AA60" i="10" s="1"/>
  <c r="AF60" i="10" s="1"/>
  <c r="J55" i="14"/>
  <c r="J21" i="14"/>
  <c r="AB22" i="10" s="1"/>
  <c r="AG22" i="10" s="1"/>
  <c r="J49" i="14"/>
  <c r="Z50" i="10" s="1"/>
  <c r="AE50" i="10" s="1"/>
  <c r="J48" i="14"/>
  <c r="AC49" i="10" s="1"/>
  <c r="AH49" i="10" s="1"/>
  <c r="J47" i="14"/>
  <c r="AB48" i="10" s="1"/>
  <c r="AG48" i="10" s="1"/>
  <c r="J10" i="14"/>
  <c r="AB11" i="10" s="1"/>
  <c r="AG11" i="10" s="1"/>
  <c r="J38" i="14"/>
  <c r="AD39" i="10" s="1"/>
  <c r="AI39" i="10" s="1"/>
  <c r="J25" i="14"/>
  <c r="AA26" i="10" s="1"/>
  <c r="AF26" i="10" s="1"/>
  <c r="J61" i="14"/>
  <c r="AA62" i="10" s="1"/>
  <c r="AF62" i="10" s="1"/>
  <c r="J51" i="14"/>
  <c r="Z52" i="10" s="1"/>
  <c r="AE52" i="10" s="1"/>
  <c r="J16" i="14"/>
  <c r="AB17" i="10" s="1"/>
  <c r="AG17" i="10" s="1"/>
  <c r="J44" i="14"/>
  <c r="AC45" i="10" s="1"/>
  <c r="AH45" i="10" s="1"/>
  <c r="J4" i="14"/>
  <c r="AD5" i="10" s="1"/>
  <c r="AI5" i="10" s="1"/>
  <c r="J7" i="14"/>
  <c r="AA8" i="10" s="1"/>
  <c r="AF8" i="10" s="1"/>
  <c r="J20" i="14"/>
  <c r="AA21" i="10" s="1"/>
  <c r="AF21" i="10" s="1"/>
  <c r="J42" i="14"/>
  <c r="AD43" i="10" s="1"/>
  <c r="AI43" i="10" s="1"/>
  <c r="J45" i="14"/>
  <c r="AA46" i="10" s="1"/>
  <c r="AF46" i="10" s="1"/>
  <c r="J54" i="14"/>
  <c r="Y55" i="10" s="1"/>
  <c r="Y12" i="10"/>
  <c r="J6" i="14"/>
  <c r="U16" i="11"/>
  <c r="Z38" i="10"/>
  <c r="AE38" i="10" s="1"/>
  <c r="AD38" i="10"/>
  <c r="AI38" i="10" s="1"/>
  <c r="AB38" i="10"/>
  <c r="AG38" i="10" s="1"/>
  <c r="Y38" i="10"/>
  <c r="AC38" i="10"/>
  <c r="AH38" i="10" s="1"/>
  <c r="S38" i="11"/>
  <c r="T38" i="11"/>
  <c r="Z42" i="10"/>
  <c r="AE42" i="10" s="1"/>
  <c r="AA42" i="10"/>
  <c r="AF42" i="10" s="1"/>
  <c r="AB42" i="10"/>
  <c r="AG42" i="10" s="1"/>
  <c r="AC42" i="10"/>
  <c r="AH42" i="10" s="1"/>
  <c r="Y42" i="10"/>
  <c r="T42" i="11"/>
  <c r="S42" i="11"/>
  <c r="AA53" i="10"/>
  <c r="AF53" i="10" s="1"/>
  <c r="AC18" i="10"/>
  <c r="AH18" i="10" s="1"/>
  <c r="AA18" i="10"/>
  <c r="AF18" i="10" s="1"/>
  <c r="AD18" i="10"/>
  <c r="AI18" i="10" s="1"/>
  <c r="Y18" i="10"/>
  <c r="U18" i="11"/>
  <c r="Z18" i="10"/>
  <c r="AE18" i="10" s="1"/>
  <c r="T18" i="11"/>
  <c r="U35" i="11"/>
  <c r="AA37" i="10"/>
  <c r="AF37" i="10" s="1"/>
  <c r="S37" i="11"/>
  <c r="AD51" i="10"/>
  <c r="AI51" i="10" s="1"/>
  <c r="AB28" i="10"/>
  <c r="AG28" i="10" s="1"/>
  <c r="AC28" i="10"/>
  <c r="AH28" i="10" s="1"/>
  <c r="Z28" i="10"/>
  <c r="AE28" i="10" s="1"/>
  <c r="AD28" i="10"/>
  <c r="AI28" i="10" s="1"/>
  <c r="S28" i="11"/>
  <c r="Y28" i="10"/>
  <c r="T28" i="11"/>
  <c r="AA28" i="10"/>
  <c r="AF28" i="10" s="1"/>
  <c r="Y9" i="10"/>
  <c r="AB40" i="10"/>
  <c r="AG40" i="10" s="1"/>
  <c r="AC40" i="10"/>
  <c r="AH40" i="10" s="1"/>
  <c r="Z40" i="10"/>
  <c r="AE40" i="10" s="1"/>
  <c r="AD40" i="10"/>
  <c r="AI40" i="10" s="1"/>
  <c r="AA40" i="10"/>
  <c r="AF40" i="10" s="1"/>
  <c r="T40" i="11"/>
  <c r="S40" i="11"/>
  <c r="Y40" i="10"/>
  <c r="AD3" i="10"/>
  <c r="AI3" i="10" s="1"/>
  <c r="AC41" i="10"/>
  <c r="AH41" i="10" s="1"/>
  <c r="AD55" i="10"/>
  <c r="AI55" i="10" s="1"/>
  <c r="S55" i="11"/>
  <c r="AC15" i="10"/>
  <c r="AH15" i="10" s="1"/>
  <c r="AA11" i="10"/>
  <c r="AF11" i="10" s="1"/>
  <c r="U11" i="11"/>
  <c r="AC39" i="10"/>
  <c r="AH39" i="10" s="1"/>
  <c r="T39" i="11"/>
  <c r="U36" i="11"/>
  <c r="Z58" i="10"/>
  <c r="AE58" i="10" s="1"/>
  <c r="AD58" i="10"/>
  <c r="AI58" i="10" s="1"/>
  <c r="Y58" i="10"/>
  <c r="AA58" i="10"/>
  <c r="AF58" i="10" s="1"/>
  <c r="AC58" i="10"/>
  <c r="AH58" i="10" s="1"/>
  <c r="T58" i="11"/>
  <c r="U58" i="11"/>
  <c r="AB58" i="10"/>
  <c r="AG58" i="10" s="1"/>
  <c r="S58" i="11"/>
  <c r="AB56" i="10"/>
  <c r="AG56" i="10" s="1"/>
  <c r="AC56" i="10"/>
  <c r="AH56" i="10" s="1"/>
  <c r="Z56" i="10"/>
  <c r="AE56" i="10" s="1"/>
  <c r="Y56" i="10"/>
  <c r="T56" i="11"/>
  <c r="S56" i="11"/>
  <c r="AD56" i="10"/>
  <c r="AI56" i="10" s="1"/>
  <c r="AA56" i="10"/>
  <c r="AF56" i="10" s="1"/>
  <c r="U56" i="11"/>
  <c r="AD44" i="10"/>
  <c r="AI44" i="10" s="1"/>
  <c r="T44" i="11"/>
  <c r="Z54" i="10"/>
  <c r="AE54" i="10" s="1"/>
  <c r="AD54" i="10"/>
  <c r="AI54" i="10" s="1"/>
  <c r="Y54" i="10"/>
  <c r="AA54" i="10"/>
  <c r="AF54" i="10" s="1"/>
  <c r="AB54" i="10"/>
  <c r="AG54" i="10" s="1"/>
  <c r="U54" i="11"/>
  <c r="S54" i="11"/>
  <c r="AC54" i="10"/>
  <c r="AH54" i="10" s="1"/>
  <c r="T54" i="11"/>
  <c r="AB4" i="10"/>
  <c r="AG4" i="10" s="1"/>
  <c r="S4" i="11"/>
  <c r="AB24" i="10"/>
  <c r="AG24" i="10" s="1"/>
  <c r="AA24" i="10"/>
  <c r="AF24" i="10" s="1"/>
  <c r="AC10" i="10"/>
  <c r="AH10" i="10" s="1"/>
  <c r="Y10" i="10"/>
  <c r="T10" i="11"/>
  <c r="AA33" i="10"/>
  <c r="AF33" i="10" s="1"/>
  <c r="AB33" i="10"/>
  <c r="AG33" i="10" s="1"/>
  <c r="AC33" i="10"/>
  <c r="AH33" i="10" s="1"/>
  <c r="Z33" i="10"/>
  <c r="AE33" i="10" s="1"/>
  <c r="Y33" i="10"/>
  <c r="T33" i="11"/>
  <c r="AD33" i="10"/>
  <c r="AI33" i="10" s="1"/>
  <c r="U33" i="11"/>
  <c r="S33" i="11"/>
  <c r="AC52" i="10"/>
  <c r="AH52" i="10" s="1"/>
  <c r="S52" i="11"/>
  <c r="AA17" i="10"/>
  <c r="AF17" i="10" s="1"/>
  <c r="T17" i="11"/>
  <c r="Z8" i="10"/>
  <c r="AE8" i="10" s="1"/>
  <c r="U8" i="11"/>
  <c r="Y21" i="10"/>
  <c r="S21" i="11"/>
  <c r="Z46" i="10"/>
  <c r="AE46" i="10" s="1"/>
  <c r="U28" i="11"/>
  <c r="AC47" i="10"/>
  <c r="AH47" i="10" s="1"/>
  <c r="Z47" i="10"/>
  <c r="AE47" i="10" s="1"/>
  <c r="AD47" i="10"/>
  <c r="AI47" i="10" s="1"/>
  <c r="Y47" i="10"/>
  <c r="AA47" i="10"/>
  <c r="AF47" i="10" s="1"/>
  <c r="T47" i="11"/>
  <c r="S47" i="11"/>
  <c r="AB47" i="10"/>
  <c r="AG47" i="10" s="1"/>
  <c r="U47" i="11"/>
  <c r="P15" i="13"/>
  <c r="Q15" i="13"/>
  <c r="R15" i="13"/>
  <c r="M15" i="13"/>
  <c r="O15" i="13"/>
  <c r="N15" i="13"/>
  <c r="I17" i="13"/>
  <c r="J16" i="13"/>
  <c r="I15" i="3"/>
  <c r="J14" i="3"/>
  <c r="B46" i="6" s="1"/>
  <c r="X42" i="6"/>
  <c r="Y37" i="6"/>
  <c r="Y36" i="6"/>
  <c r="Y42" i="6"/>
  <c r="AA42" i="6"/>
  <c r="Z34" i="6"/>
  <c r="Z44" i="6"/>
  <c r="X44" i="6"/>
  <c r="X37" i="6"/>
  <c r="AA37" i="6"/>
  <c r="Z39" i="6"/>
  <c r="Z38" i="6"/>
  <c r="AA43" i="6"/>
  <c r="AA41" i="6"/>
  <c r="AA36" i="6"/>
  <c r="Y38" i="6"/>
  <c r="Y40" i="6"/>
  <c r="Z35" i="6"/>
  <c r="Z40" i="6"/>
  <c r="X36" i="6"/>
  <c r="X34" i="6"/>
  <c r="X35" i="6"/>
  <c r="X39" i="6"/>
  <c r="X38" i="6"/>
  <c r="Y34" i="6"/>
  <c r="Z37" i="6"/>
  <c r="AA39" i="6"/>
  <c r="Z41" i="6"/>
  <c r="AA34" i="6"/>
  <c r="AA35" i="6"/>
  <c r="AA40" i="6"/>
  <c r="Z36" i="6"/>
  <c r="AA44" i="6"/>
  <c r="X43" i="6"/>
  <c r="X41" i="6"/>
  <c r="Y41" i="6"/>
  <c r="Y35" i="6"/>
  <c r="Y39" i="6"/>
  <c r="Y43" i="6"/>
  <c r="Y44" i="6"/>
  <c r="W34" i="6"/>
  <c r="X40" i="6"/>
  <c r="AA38" i="6"/>
  <c r="Z43" i="6"/>
  <c r="Z42" i="6"/>
  <c r="AB37" i="6" l="1"/>
  <c r="U21" i="11"/>
  <c r="AC21" i="10"/>
  <c r="AH21" i="10" s="1"/>
  <c r="Y17" i="10"/>
  <c r="AD17" i="10"/>
  <c r="AI17" i="10" s="1"/>
  <c r="AD60" i="10"/>
  <c r="AI60" i="10" s="1"/>
  <c r="AD36" i="10"/>
  <c r="AI36" i="10" s="1"/>
  <c r="AB39" i="10"/>
  <c r="AG39" i="10" s="1"/>
  <c r="U31" i="11"/>
  <c r="U59" i="11"/>
  <c r="T49" i="11"/>
  <c r="S30" i="11"/>
  <c r="S17" i="11"/>
  <c r="AA59" i="10"/>
  <c r="AF59" i="10" s="1"/>
  <c r="S53" i="11"/>
  <c r="AB49" i="10"/>
  <c r="AG49" i="10" s="1"/>
  <c r="Z21" i="10"/>
  <c r="AE21" i="10" s="1"/>
  <c r="AB21" i="10"/>
  <c r="AG21" i="10" s="1"/>
  <c r="AC17" i="10"/>
  <c r="AH17" i="10" s="1"/>
  <c r="Z17" i="10"/>
  <c r="AE17" i="10" s="1"/>
  <c r="AC60" i="10"/>
  <c r="AH60" i="10" s="1"/>
  <c r="U39" i="11"/>
  <c r="AA39" i="10"/>
  <c r="AF39" i="10" s="1"/>
  <c r="AD31" i="10"/>
  <c r="AI31" i="10" s="1"/>
  <c r="AD21" i="10"/>
  <c r="AI21" i="10" s="1"/>
  <c r="T21" i="11"/>
  <c r="U17" i="11"/>
  <c r="Y39" i="10"/>
  <c r="Z39" i="10"/>
  <c r="AE39" i="10" s="1"/>
  <c r="U15" i="11"/>
  <c r="AC59" i="10"/>
  <c r="AH59" i="10" s="1"/>
  <c r="T53" i="11"/>
  <c r="U12" i="11"/>
  <c r="Y8" i="10"/>
  <c r="U52" i="11"/>
  <c r="Y24" i="10"/>
  <c r="Z4" i="10"/>
  <c r="AE4" i="10" s="1"/>
  <c r="Y44" i="10"/>
  <c r="Z44" i="10"/>
  <c r="AE44" i="10" s="1"/>
  <c r="T60" i="11"/>
  <c r="U60" i="11"/>
  <c r="AB60" i="10"/>
  <c r="AG60" i="10" s="1"/>
  <c r="Y36" i="10"/>
  <c r="Z36" i="10"/>
  <c r="AE36" i="10" s="1"/>
  <c r="S11" i="11"/>
  <c r="Z11" i="10"/>
  <c r="AE11" i="10" s="1"/>
  <c r="T55" i="11"/>
  <c r="Z55" i="10"/>
  <c r="AE55" i="10" s="1"/>
  <c r="Z53" i="10"/>
  <c r="AE53" i="10" s="1"/>
  <c r="Y53" i="10"/>
  <c r="U49" i="11"/>
  <c r="AD49" i="10"/>
  <c r="AI49" i="10" s="1"/>
  <c r="AA49" i="10"/>
  <c r="AF49" i="10" s="1"/>
  <c r="AD8" i="10"/>
  <c r="AI8" i="10" s="1"/>
  <c r="AD52" i="10"/>
  <c r="AI52" i="10" s="1"/>
  <c r="AB52" i="10"/>
  <c r="AG52" i="10" s="1"/>
  <c r="S10" i="11"/>
  <c r="AA10" i="10"/>
  <c r="AF10" i="10" s="1"/>
  <c r="AD24" i="10"/>
  <c r="AI24" i="10" s="1"/>
  <c r="T4" i="11"/>
  <c r="AA4" i="10"/>
  <c r="AF4" i="10" s="1"/>
  <c r="S8" i="11"/>
  <c r="AC8" i="10"/>
  <c r="AH8" i="10" s="1"/>
  <c r="T52" i="11"/>
  <c r="AA52" i="10"/>
  <c r="AF52" i="10" s="1"/>
  <c r="U24" i="11"/>
  <c r="U10" i="11"/>
  <c r="Z10" i="10"/>
  <c r="AE10" i="10" s="1"/>
  <c r="S24" i="11"/>
  <c r="Z24" i="10"/>
  <c r="AE24" i="10" s="1"/>
  <c r="U4" i="11"/>
  <c r="AD4" i="10"/>
  <c r="AI4" i="10" s="1"/>
  <c r="S44" i="11"/>
  <c r="AC44" i="10"/>
  <c r="AH44" i="10" s="1"/>
  <c r="Z60" i="10"/>
  <c r="AE60" i="10" s="1"/>
  <c r="Y60" i="10"/>
  <c r="S36" i="11"/>
  <c r="AC36" i="10"/>
  <c r="AH36" i="10" s="1"/>
  <c r="T11" i="11"/>
  <c r="AD11" i="10"/>
  <c r="AI11" i="10" s="1"/>
  <c r="T34" i="11"/>
  <c r="U55" i="11"/>
  <c r="AB55" i="10"/>
  <c r="AG55" i="10" s="1"/>
  <c r="AC55" i="10"/>
  <c r="AH55" i="10" s="1"/>
  <c r="S20" i="11"/>
  <c r="AC53" i="10"/>
  <c r="AH53" i="10" s="1"/>
  <c r="AD53" i="10"/>
  <c r="AI53" i="10" s="1"/>
  <c r="S49" i="11"/>
  <c r="Z49" i="10"/>
  <c r="AE49" i="10" s="1"/>
  <c r="AB12" i="10"/>
  <c r="AG12" i="10" s="1"/>
  <c r="AB38" i="6"/>
  <c r="T8" i="11"/>
  <c r="AB8" i="10"/>
  <c r="AG8" i="10" s="1"/>
  <c r="Y52" i="10"/>
  <c r="AB10" i="10"/>
  <c r="AG10" i="10" s="1"/>
  <c r="T24" i="11"/>
  <c r="Y4" i="10"/>
  <c r="AA44" i="10"/>
  <c r="AF44" i="10" s="1"/>
  <c r="U44" i="11"/>
  <c r="S60" i="11"/>
  <c r="T36" i="11"/>
  <c r="AA36" i="10"/>
  <c r="AF36" i="10" s="1"/>
  <c r="Y11" i="10"/>
  <c r="AC11" i="10"/>
  <c r="AH11" i="10" s="1"/>
  <c r="AB34" i="10"/>
  <c r="AG34" i="10" s="1"/>
  <c r="AA55" i="10"/>
  <c r="AF55" i="10" s="1"/>
  <c r="T41" i="11"/>
  <c r="T51" i="11"/>
  <c r="AB20" i="10"/>
  <c r="AG20" i="10" s="1"/>
  <c r="U53" i="11"/>
  <c r="Y49" i="10"/>
  <c r="T61" i="11"/>
  <c r="AA25" i="10"/>
  <c r="AF25" i="10" s="1"/>
  <c r="AD22" i="10"/>
  <c r="AI22" i="10" s="1"/>
  <c r="AB23" i="10"/>
  <c r="AG23" i="10" s="1"/>
  <c r="Z26" i="10"/>
  <c r="AE26" i="10" s="1"/>
  <c r="AC6" i="10"/>
  <c r="AH6" i="10" s="1"/>
  <c r="Z3" i="10"/>
  <c r="AE3" i="10" s="1"/>
  <c r="T9" i="11"/>
  <c r="AB37" i="10"/>
  <c r="AG37" i="10" s="1"/>
  <c r="T16" i="11"/>
  <c r="AA16" i="10"/>
  <c r="AF16" i="10" s="1"/>
  <c r="AB42" i="6"/>
  <c r="AB36" i="6"/>
  <c r="Y3" i="10"/>
  <c r="AB3" i="10"/>
  <c r="AG3" i="10" s="1"/>
  <c r="AD9" i="10"/>
  <c r="AI9" i="10" s="1"/>
  <c r="Z37" i="10"/>
  <c r="AE37" i="10" s="1"/>
  <c r="AD16" i="10"/>
  <c r="AI16" i="10" s="1"/>
  <c r="U45" i="11"/>
  <c r="U43" i="11"/>
  <c r="Y45" i="10"/>
  <c r="Z61" i="10"/>
  <c r="AE61" i="10" s="1"/>
  <c r="AD25" i="10"/>
  <c r="AI25" i="10" s="1"/>
  <c r="AC19" i="10"/>
  <c r="AH19" i="10" s="1"/>
  <c r="AC26" i="10"/>
  <c r="AH26" i="10" s="1"/>
  <c r="S39" i="11"/>
  <c r="T48" i="11"/>
  <c r="U3" i="11"/>
  <c r="S9" i="11"/>
  <c r="Z9" i="10"/>
  <c r="AE9" i="10" s="1"/>
  <c r="T37" i="11"/>
  <c r="S18" i="11"/>
  <c r="U42" i="11"/>
  <c r="U38" i="11"/>
  <c r="AB30" i="10"/>
  <c r="AG30" i="10" s="1"/>
  <c r="AC16" i="10"/>
  <c r="AH16" i="10" s="1"/>
  <c r="AB40" i="6"/>
  <c r="AB34" i="6"/>
  <c r="U14" i="11"/>
  <c r="T50" i="11"/>
  <c r="Y62" i="10"/>
  <c r="AC48" i="10"/>
  <c r="AH48" i="10" s="1"/>
  <c r="T13" i="11"/>
  <c r="S15" i="11"/>
  <c r="AA15" i="10"/>
  <c r="AF15" i="10" s="1"/>
  <c r="S31" i="11"/>
  <c r="Z31" i="10"/>
  <c r="AE31" i="10" s="1"/>
  <c r="AB59" i="10"/>
  <c r="AG59" i="10" s="1"/>
  <c r="S59" i="11"/>
  <c r="AD35" i="10"/>
  <c r="AI35" i="10" s="1"/>
  <c r="AA30" i="10"/>
  <c r="AF30" i="10" s="1"/>
  <c r="AB41" i="6"/>
  <c r="AB39" i="6"/>
  <c r="U46" i="11"/>
  <c r="AA43" i="10"/>
  <c r="AF43" i="10" s="1"/>
  <c r="U5" i="11"/>
  <c r="AA45" i="10"/>
  <c r="AF45" i="10" s="1"/>
  <c r="S27" i="11"/>
  <c r="AA61" i="10"/>
  <c r="AF61" i="10" s="1"/>
  <c r="AA14" i="10"/>
  <c r="AF14" i="10" s="1"/>
  <c r="AD50" i="10"/>
  <c r="AI50" i="10" s="1"/>
  <c r="AC23" i="10"/>
  <c r="AH23" i="10" s="1"/>
  <c r="U62" i="11"/>
  <c r="T6" i="11"/>
  <c r="AD13" i="10"/>
  <c r="AI13" i="10" s="1"/>
  <c r="T15" i="11"/>
  <c r="Z15" i="10"/>
  <c r="AE15" i="10" s="1"/>
  <c r="AB31" i="10"/>
  <c r="AG31" i="10" s="1"/>
  <c r="T31" i="11"/>
  <c r="AC31" i="10"/>
  <c r="AH31" i="10" s="1"/>
  <c r="Z29" i="10"/>
  <c r="AE29" i="10" s="1"/>
  <c r="S3" i="11"/>
  <c r="AC3" i="10"/>
  <c r="AH3" i="10" s="1"/>
  <c r="AB9" i="10"/>
  <c r="AG9" i="10" s="1"/>
  <c r="AA9" i="10"/>
  <c r="AF9" i="10" s="1"/>
  <c r="T59" i="11"/>
  <c r="AD59" i="10"/>
  <c r="AI59" i="10" s="1"/>
  <c r="AD37" i="10"/>
  <c r="AI37" i="10" s="1"/>
  <c r="Y37" i="10"/>
  <c r="T57" i="11"/>
  <c r="U32" i="11"/>
  <c r="Y30" i="10"/>
  <c r="AD30" i="10"/>
  <c r="AI30" i="10" s="1"/>
  <c r="Y16" i="10"/>
  <c r="AB16" i="10"/>
  <c r="AG16" i="10" s="1"/>
  <c r="AB35" i="6"/>
  <c r="U30" i="11"/>
  <c r="AB46" i="10"/>
  <c r="AG46" i="10" s="1"/>
  <c r="AC43" i="10"/>
  <c r="AH43" i="10" s="1"/>
  <c r="AB5" i="10"/>
  <c r="AG5" i="10" s="1"/>
  <c r="AC27" i="10"/>
  <c r="AH27" i="10" s="1"/>
  <c r="S25" i="11"/>
  <c r="AC22" i="10"/>
  <c r="AH22" i="10" s="1"/>
  <c r="U19" i="11"/>
  <c r="S26" i="11"/>
  <c r="Y6" i="10"/>
  <c r="Y15" i="10"/>
  <c r="AD15" i="10"/>
  <c r="AI15" i="10" s="1"/>
  <c r="Y31" i="10"/>
  <c r="AD29" i="10"/>
  <c r="AI29" i="10" s="1"/>
  <c r="T3" i="11"/>
  <c r="U9" i="11"/>
  <c r="Y59" i="10"/>
  <c r="U37" i="11"/>
  <c r="AC57" i="10"/>
  <c r="AH57" i="10" s="1"/>
  <c r="AD32" i="10"/>
  <c r="AI32" i="10" s="1"/>
  <c r="T30" i="11"/>
  <c r="AC30" i="10"/>
  <c r="AH30" i="10" s="1"/>
  <c r="S16" i="11"/>
  <c r="AB44" i="6"/>
  <c r="AB43" i="6"/>
  <c r="T46" i="11"/>
  <c r="Y46" i="10"/>
  <c r="AA5" i="10"/>
  <c r="AF5" i="10" s="1"/>
  <c r="Y5" i="10"/>
  <c r="Z5" i="10"/>
  <c r="AE5" i="10" s="1"/>
  <c r="Y27" i="10"/>
  <c r="AD27" i="10"/>
  <c r="AI27" i="10" s="1"/>
  <c r="T14" i="11"/>
  <c r="Y14" i="10"/>
  <c r="AC14" i="10"/>
  <c r="AH14" i="10" s="1"/>
  <c r="AC50" i="10"/>
  <c r="AH50" i="10" s="1"/>
  <c r="AA50" i="10"/>
  <c r="AF50" i="10" s="1"/>
  <c r="Y19" i="10"/>
  <c r="T19" i="11"/>
  <c r="AB19" i="10"/>
  <c r="AG19" i="10" s="1"/>
  <c r="T62" i="11"/>
  <c r="AD62" i="10"/>
  <c r="AI62" i="10" s="1"/>
  <c r="AA48" i="10"/>
  <c r="AF48" i="10" s="1"/>
  <c r="AD48" i="10"/>
  <c r="AI48" i="10" s="1"/>
  <c r="S13" i="11"/>
  <c r="AB13" i="10"/>
  <c r="AG13" i="10" s="1"/>
  <c r="U34" i="11"/>
  <c r="AD34" i="10"/>
  <c r="AI34" i="10" s="1"/>
  <c r="U41" i="11"/>
  <c r="AD41" i="10"/>
  <c r="AI41" i="10" s="1"/>
  <c r="AA41" i="10"/>
  <c r="AF41" i="10" s="1"/>
  <c r="T29" i="11"/>
  <c r="AB29" i="10"/>
  <c r="AG29" i="10" s="1"/>
  <c r="U51" i="11"/>
  <c r="AA51" i="10"/>
  <c r="AF51" i="10" s="1"/>
  <c r="AC51" i="10"/>
  <c r="AH51" i="10" s="1"/>
  <c r="U20" i="11"/>
  <c r="AD20" i="10"/>
  <c r="AI20" i="10" s="1"/>
  <c r="Y35" i="10"/>
  <c r="T35" i="11"/>
  <c r="AC35" i="10"/>
  <c r="AH35" i="10" s="1"/>
  <c r="AA32" i="10"/>
  <c r="AF32" i="10" s="1"/>
  <c r="AC32" i="10"/>
  <c r="AH32" i="10" s="1"/>
  <c r="AC46" i="10"/>
  <c r="AH46" i="10" s="1"/>
  <c r="AD46" i="10"/>
  <c r="AI46" i="10" s="1"/>
  <c r="S5" i="11"/>
  <c r="AC5" i="10"/>
  <c r="AH5" i="10" s="1"/>
  <c r="AB27" i="10"/>
  <c r="AG27" i="10" s="1"/>
  <c r="Z27" i="10"/>
  <c r="AE27" i="10" s="1"/>
  <c r="S14" i="11"/>
  <c r="AB14" i="10"/>
  <c r="AG14" i="10" s="1"/>
  <c r="S50" i="11"/>
  <c r="Y50" i="10"/>
  <c r="Z19" i="10"/>
  <c r="AE19" i="10" s="1"/>
  <c r="AD19" i="10"/>
  <c r="AI19" i="10" s="1"/>
  <c r="AC62" i="10"/>
  <c r="AH62" i="10" s="1"/>
  <c r="AB62" i="10"/>
  <c r="AG62" i="10" s="1"/>
  <c r="Z62" i="10"/>
  <c r="AE62" i="10" s="1"/>
  <c r="S48" i="11"/>
  <c r="Z48" i="10"/>
  <c r="AE48" i="10" s="1"/>
  <c r="U13" i="11"/>
  <c r="AA13" i="10"/>
  <c r="AF13" i="10" s="1"/>
  <c r="AC34" i="10"/>
  <c r="AH34" i="10" s="1"/>
  <c r="Y34" i="10"/>
  <c r="Z34" i="10"/>
  <c r="AE34" i="10" s="1"/>
  <c r="S41" i="11"/>
  <c r="Y41" i="10"/>
  <c r="S29" i="11"/>
  <c r="Y29" i="10"/>
  <c r="AA29" i="10"/>
  <c r="AF29" i="10" s="1"/>
  <c r="AB51" i="10"/>
  <c r="AG51" i="10" s="1"/>
  <c r="Y51" i="10"/>
  <c r="Y20" i="10"/>
  <c r="AC20" i="10"/>
  <c r="AH20" i="10" s="1"/>
  <c r="AB35" i="10"/>
  <c r="AG35" i="10" s="1"/>
  <c r="AA35" i="10"/>
  <c r="AF35" i="10" s="1"/>
  <c r="T32" i="11"/>
  <c r="S32" i="11"/>
  <c r="AB32" i="10"/>
  <c r="AG32" i="10" s="1"/>
  <c r="S46" i="11"/>
  <c r="T5" i="11"/>
  <c r="T27" i="11"/>
  <c r="AA27" i="10"/>
  <c r="AF27" i="10" s="1"/>
  <c r="AD14" i="10"/>
  <c r="AI14" i="10" s="1"/>
  <c r="U50" i="11"/>
  <c r="AB50" i="10"/>
  <c r="AG50" i="10" s="1"/>
  <c r="S19" i="11"/>
  <c r="S62" i="11"/>
  <c r="U48" i="11"/>
  <c r="Y48" i="10"/>
  <c r="AC13" i="10"/>
  <c r="AH13" i="10" s="1"/>
  <c r="Y13" i="10"/>
  <c r="S34" i="11"/>
  <c r="Z41" i="10"/>
  <c r="AE41" i="10" s="1"/>
  <c r="U29" i="11"/>
  <c r="S51" i="11"/>
  <c r="T20" i="11"/>
  <c r="Z20" i="10"/>
  <c r="AE20" i="10" s="1"/>
  <c r="S35" i="11"/>
  <c r="Y32" i="10"/>
  <c r="D46" i="6"/>
  <c r="E46" i="6"/>
  <c r="F46" i="6"/>
  <c r="G46" i="6"/>
  <c r="C46" i="6"/>
  <c r="AD15" i="5"/>
  <c r="A46" i="6"/>
  <c r="AE15" i="5"/>
  <c r="AB15" i="5"/>
  <c r="AF15" i="5"/>
  <c r="AC15" i="5"/>
  <c r="AA15" i="5"/>
  <c r="W45" i="6"/>
  <c r="Z12" i="10"/>
  <c r="AE12" i="10" s="1"/>
  <c r="AA12" i="10"/>
  <c r="AF12" i="10" s="1"/>
  <c r="AC12" i="10"/>
  <c r="AH12" i="10" s="1"/>
  <c r="T12" i="11"/>
  <c r="AC7" i="10"/>
  <c r="AH7" i="10" s="1"/>
  <c r="T7" i="11"/>
  <c r="AD7" i="10"/>
  <c r="AI7" i="10" s="1"/>
  <c r="S7" i="11"/>
  <c r="Z7" i="10"/>
  <c r="AE7" i="10" s="1"/>
  <c r="AB7" i="10"/>
  <c r="AG7" i="10" s="1"/>
  <c r="AA7" i="10"/>
  <c r="AF7" i="10" s="1"/>
  <c r="Y7" i="10"/>
  <c r="U7" i="11"/>
  <c r="S43" i="11"/>
  <c r="Z43" i="10"/>
  <c r="AE43" i="10" s="1"/>
  <c r="T45" i="11"/>
  <c r="AB45" i="10"/>
  <c r="AG45" i="10" s="1"/>
  <c r="AC61" i="10"/>
  <c r="AH61" i="10" s="1"/>
  <c r="AB61" i="10"/>
  <c r="AG61" i="10" s="1"/>
  <c r="U25" i="11"/>
  <c r="AB25" i="10"/>
  <c r="AG25" i="10" s="1"/>
  <c r="U22" i="11"/>
  <c r="AA22" i="10"/>
  <c r="AF22" i="10" s="1"/>
  <c r="T23" i="11"/>
  <c r="Z23" i="10"/>
  <c r="AE23" i="10" s="1"/>
  <c r="T26" i="11"/>
  <c r="AD26" i="10"/>
  <c r="AI26" i="10" s="1"/>
  <c r="AA6" i="10"/>
  <c r="AF6" i="10" s="1"/>
  <c r="AB6" i="10"/>
  <c r="AG6" i="10" s="1"/>
  <c r="S57" i="11"/>
  <c r="U57" i="11"/>
  <c r="AA57" i="10"/>
  <c r="AF57" i="10" s="1"/>
  <c r="T43" i="11"/>
  <c r="Y43" i="10"/>
  <c r="S45" i="11"/>
  <c r="AD45" i="10"/>
  <c r="AI45" i="10" s="1"/>
  <c r="U61" i="11"/>
  <c r="Y61" i="10"/>
  <c r="T25" i="11"/>
  <c r="Y25" i="10"/>
  <c r="T22" i="11"/>
  <c r="Y22" i="10"/>
  <c r="Z22" i="10"/>
  <c r="AE22" i="10" s="1"/>
  <c r="Y23" i="10"/>
  <c r="AA23" i="10"/>
  <c r="AF23" i="10" s="1"/>
  <c r="U26" i="11"/>
  <c r="AB26" i="10"/>
  <c r="AG26" i="10" s="1"/>
  <c r="S6" i="11"/>
  <c r="Z6" i="10"/>
  <c r="AE6" i="10" s="1"/>
  <c r="Y57" i="10"/>
  <c r="Z57" i="10"/>
  <c r="AE57" i="10" s="1"/>
  <c r="AB43" i="10"/>
  <c r="AG43" i="10" s="1"/>
  <c r="Z45" i="10"/>
  <c r="AE45" i="10" s="1"/>
  <c r="S61" i="11"/>
  <c r="Z25" i="10"/>
  <c r="AE25" i="10" s="1"/>
  <c r="S22" i="11"/>
  <c r="S23" i="11"/>
  <c r="AD23" i="10"/>
  <c r="AI23" i="10" s="1"/>
  <c r="Y26" i="10"/>
  <c r="U6" i="11"/>
  <c r="AD57" i="10"/>
  <c r="AI57" i="10" s="1"/>
  <c r="Z45" i="6"/>
  <c r="P16" i="13"/>
  <c r="Q16" i="13"/>
  <c r="R16" i="13"/>
  <c r="I18" i="13"/>
  <c r="J17" i="13"/>
  <c r="M16" i="13"/>
  <c r="O16" i="13"/>
  <c r="N16" i="13"/>
  <c r="Y45" i="6"/>
  <c r="AA45" i="6"/>
  <c r="X45" i="6"/>
  <c r="I16" i="3"/>
  <c r="J15" i="3"/>
  <c r="B47" i="6" s="1"/>
  <c r="AB45" i="6" l="1"/>
  <c r="D47" i="6"/>
  <c r="C47" i="6"/>
  <c r="E47" i="6"/>
  <c r="F47" i="6"/>
  <c r="G47" i="6"/>
  <c r="AC16" i="5"/>
  <c r="AD16" i="5"/>
  <c r="A47" i="6"/>
  <c r="AE16" i="5"/>
  <c r="AB16" i="5"/>
  <c r="AF16" i="5"/>
  <c r="AA16" i="5"/>
  <c r="W46" i="6"/>
  <c r="Q17" i="13"/>
  <c r="R17" i="13"/>
  <c r="P17" i="13"/>
  <c r="M17" i="13"/>
  <c r="O17" i="13"/>
  <c r="N17" i="13"/>
  <c r="I19" i="13"/>
  <c r="J18" i="13"/>
  <c r="AA46" i="6"/>
  <c r="I17" i="3"/>
  <c r="J16" i="3"/>
  <c r="B48" i="6" s="1"/>
  <c r="Y46" i="6"/>
  <c r="X46" i="6"/>
  <c r="Z46" i="6"/>
  <c r="AB46" i="6" l="1"/>
  <c r="D48" i="6"/>
  <c r="E48" i="6"/>
  <c r="C48" i="6"/>
  <c r="F48" i="6"/>
  <c r="G48" i="6"/>
  <c r="AB17" i="5"/>
  <c r="AF17" i="5"/>
  <c r="AC17" i="5"/>
  <c r="AD17" i="5"/>
  <c r="A48" i="6"/>
  <c r="AE17" i="5"/>
  <c r="AA17" i="5"/>
  <c r="W47" i="6"/>
  <c r="R18" i="13"/>
  <c r="P18" i="13"/>
  <c r="Q18" i="13"/>
  <c r="I20" i="13"/>
  <c r="J19" i="13"/>
  <c r="O18" i="13"/>
  <c r="N18" i="13"/>
  <c r="M18" i="13"/>
  <c r="I18" i="3"/>
  <c r="J17" i="3"/>
  <c r="B49" i="6" s="1"/>
  <c r="Y47" i="6"/>
  <c r="Z47" i="6"/>
  <c r="AA47" i="6"/>
  <c r="X47" i="6"/>
  <c r="AB47" i="6" l="1"/>
  <c r="W48" i="6"/>
  <c r="D49" i="6"/>
  <c r="E49" i="6"/>
  <c r="F49" i="6"/>
  <c r="G49" i="6"/>
  <c r="A49" i="6"/>
  <c r="AE18" i="5"/>
  <c r="AB18" i="5"/>
  <c r="AF18" i="5"/>
  <c r="C49" i="6"/>
  <c r="AC18" i="5"/>
  <c r="AD18" i="5"/>
  <c r="AA18" i="5"/>
  <c r="P19" i="13"/>
  <c r="Q19" i="13"/>
  <c r="R19" i="13"/>
  <c r="M19" i="13"/>
  <c r="O19" i="13"/>
  <c r="N19" i="13"/>
  <c r="I21" i="13"/>
  <c r="J20" i="13"/>
  <c r="Y48" i="6"/>
  <c r="AA48" i="6"/>
  <c r="X48" i="6"/>
  <c r="I19" i="3"/>
  <c r="J18" i="3"/>
  <c r="B50" i="6" s="1"/>
  <c r="Z48" i="6"/>
  <c r="AB48" i="6" l="1"/>
  <c r="D50" i="6"/>
  <c r="E50" i="6"/>
  <c r="F50" i="6"/>
  <c r="G50" i="6"/>
  <c r="C50" i="6"/>
  <c r="AD19" i="5"/>
  <c r="A50" i="6"/>
  <c r="AE19" i="5"/>
  <c r="AB19" i="5"/>
  <c r="AF19" i="5"/>
  <c r="AC19" i="5"/>
  <c r="AA19" i="5"/>
  <c r="W49" i="6"/>
  <c r="P20" i="13"/>
  <c r="Q20" i="13"/>
  <c r="R20" i="13"/>
  <c r="I22" i="13"/>
  <c r="J21" i="13"/>
  <c r="O20" i="13"/>
  <c r="N20" i="13"/>
  <c r="M20" i="13"/>
  <c r="Z49" i="6"/>
  <c r="I20" i="3"/>
  <c r="J19" i="3"/>
  <c r="B51" i="6" s="1"/>
  <c r="X49" i="6"/>
  <c r="Y49" i="6"/>
  <c r="AA49" i="6"/>
  <c r="AB49" i="6" l="1"/>
  <c r="D51" i="6"/>
  <c r="C51" i="6"/>
  <c r="E51" i="6"/>
  <c r="F51" i="6"/>
  <c r="G51" i="6"/>
  <c r="AC20" i="5"/>
  <c r="AD20" i="5"/>
  <c r="A51" i="6"/>
  <c r="AE20" i="5"/>
  <c r="AB20" i="5"/>
  <c r="AF20" i="5"/>
  <c r="AA20" i="5"/>
  <c r="W50" i="6"/>
  <c r="Q21" i="13"/>
  <c r="R21" i="13"/>
  <c r="P21" i="13"/>
  <c r="O21" i="13"/>
  <c r="N21" i="13"/>
  <c r="M21" i="13"/>
  <c r="I23" i="13"/>
  <c r="J23" i="13" s="1"/>
  <c r="J22" i="13"/>
  <c r="Z50" i="6"/>
  <c r="Y50" i="6"/>
  <c r="AA50" i="6"/>
  <c r="X50" i="6"/>
  <c r="I21" i="3"/>
  <c r="J20" i="3"/>
  <c r="B52" i="6" s="1"/>
  <c r="AB50" i="6" l="1"/>
  <c r="W51" i="6"/>
  <c r="D52" i="6"/>
  <c r="E52" i="6"/>
  <c r="C52" i="6"/>
  <c r="F52" i="6"/>
  <c r="G52" i="6"/>
  <c r="AB21" i="5"/>
  <c r="AF21" i="5"/>
  <c r="AC21" i="5"/>
  <c r="AD21" i="5"/>
  <c r="A52" i="6"/>
  <c r="AE21" i="5"/>
  <c r="AA21" i="5"/>
  <c r="R22" i="13"/>
  <c r="P22" i="13"/>
  <c r="Q22" i="13"/>
  <c r="P23" i="13"/>
  <c r="Q23" i="13"/>
  <c r="R23" i="13"/>
  <c r="M23" i="13"/>
  <c r="O23" i="13"/>
  <c r="N23" i="13"/>
  <c r="O22" i="13"/>
  <c r="N22" i="13"/>
  <c r="M22" i="13"/>
  <c r="I22" i="3"/>
  <c r="J21" i="3"/>
  <c r="B53" i="6" s="1"/>
  <c r="AA51" i="6"/>
  <c r="Z51" i="6"/>
  <c r="Y51" i="6"/>
  <c r="X51" i="6"/>
  <c r="AB51" i="6" l="1"/>
  <c r="D53" i="6"/>
  <c r="E53" i="6"/>
  <c r="F53" i="6"/>
  <c r="G53" i="6"/>
  <c r="A53" i="6"/>
  <c r="AE22" i="5"/>
  <c r="AB22" i="5"/>
  <c r="AF22" i="5"/>
  <c r="AC22" i="5"/>
  <c r="C53" i="6"/>
  <c r="AD22" i="5"/>
  <c r="AA22" i="5"/>
  <c r="W52" i="6"/>
  <c r="Z52" i="6"/>
  <c r="Y52" i="6"/>
  <c r="X52" i="6"/>
  <c r="AA52" i="6"/>
  <c r="I23" i="3"/>
  <c r="J22" i="3"/>
  <c r="B54" i="6" s="1"/>
  <c r="AB52" i="6" l="1"/>
  <c r="D54" i="6"/>
  <c r="E54" i="6"/>
  <c r="F54" i="6"/>
  <c r="G54" i="6"/>
  <c r="C54" i="6"/>
  <c r="AD23" i="5"/>
  <c r="A54" i="6"/>
  <c r="AE23" i="5"/>
  <c r="AB23" i="5"/>
  <c r="AF23" i="5"/>
  <c r="AC23" i="5"/>
  <c r="AA23" i="5"/>
  <c r="W53" i="6"/>
  <c r="X53" i="6"/>
  <c r="Z53" i="6"/>
  <c r="I24" i="3"/>
  <c r="J23" i="3"/>
  <c r="B55" i="6" s="1"/>
  <c r="AA53" i="6"/>
  <c r="Y53" i="6"/>
  <c r="AB53" i="6" l="1"/>
  <c r="D55" i="6"/>
  <c r="C55" i="6"/>
  <c r="E55" i="6"/>
  <c r="F55" i="6"/>
  <c r="G55" i="6"/>
  <c r="AC24" i="5"/>
  <c r="AD24" i="5"/>
  <c r="A55" i="6"/>
  <c r="AE24" i="5"/>
  <c r="AB24" i="5"/>
  <c r="AF24" i="5"/>
  <c r="AA24" i="5"/>
  <c r="W54" i="6"/>
  <c r="AA54" i="6"/>
  <c r="Y54" i="6"/>
  <c r="X54" i="6"/>
  <c r="I25" i="3"/>
  <c r="J24" i="3"/>
  <c r="B56" i="6" s="1"/>
  <c r="Z54" i="6"/>
  <c r="AB54" i="6" l="1"/>
  <c r="W55" i="6"/>
  <c r="D56" i="6"/>
  <c r="E56" i="6"/>
  <c r="C56" i="6"/>
  <c r="F56" i="6"/>
  <c r="G56" i="6"/>
  <c r="AB25" i="5"/>
  <c r="AF25" i="5"/>
  <c r="AC25" i="5"/>
  <c r="AD25" i="5"/>
  <c r="A56" i="6"/>
  <c r="AE25" i="5"/>
  <c r="AA25" i="5"/>
  <c r="X55" i="6"/>
  <c r="Z55" i="6"/>
  <c r="AA55" i="6"/>
  <c r="I26" i="3"/>
  <c r="J25" i="3"/>
  <c r="B57" i="6" s="1"/>
  <c r="Y55" i="6"/>
  <c r="AB55" i="6" l="1"/>
  <c r="D57" i="6"/>
  <c r="E57" i="6"/>
  <c r="F57" i="6"/>
  <c r="G57" i="6"/>
  <c r="C57" i="6"/>
  <c r="A57" i="6"/>
  <c r="AE26" i="5"/>
  <c r="AB26" i="5"/>
  <c r="AF26" i="5"/>
  <c r="AC26" i="5"/>
  <c r="AD26" i="5"/>
  <c r="AA26" i="5"/>
  <c r="W56" i="6"/>
  <c r="Y56" i="6"/>
  <c r="Z56" i="6"/>
  <c r="AA56" i="6"/>
  <c r="I27" i="3"/>
  <c r="J26" i="3"/>
  <c r="B58" i="6" s="1"/>
  <c r="X56" i="6"/>
  <c r="AB56" i="6" l="1"/>
  <c r="W57" i="6"/>
  <c r="D58" i="6"/>
  <c r="E58" i="6"/>
  <c r="F58" i="6"/>
  <c r="G58" i="6"/>
  <c r="C58" i="6"/>
  <c r="AD27" i="5"/>
  <c r="A58" i="6"/>
  <c r="AE27" i="5"/>
  <c r="AB27" i="5"/>
  <c r="AF27" i="5"/>
  <c r="AC27" i="5"/>
  <c r="AA27" i="5"/>
  <c r="X57" i="6"/>
  <c r="I28" i="3"/>
  <c r="J27" i="3"/>
  <c r="B59" i="6" s="1"/>
  <c r="AA57" i="6"/>
  <c r="Z57" i="6"/>
  <c r="Y57" i="6"/>
  <c r="AB57" i="6" l="1"/>
  <c r="W58" i="6"/>
  <c r="D59" i="6"/>
  <c r="C59" i="6"/>
  <c r="E59" i="6"/>
  <c r="F59" i="6"/>
  <c r="G59" i="6"/>
  <c r="AC28" i="5"/>
  <c r="AD28" i="5"/>
  <c r="A59" i="6"/>
  <c r="AE28" i="5"/>
  <c r="AB28" i="5"/>
  <c r="AF28" i="5"/>
  <c r="AA28" i="5"/>
  <c r="Z58" i="6"/>
  <c r="X58" i="6"/>
  <c r="Y58" i="6"/>
  <c r="AA58" i="6"/>
  <c r="I29" i="3"/>
  <c r="J28" i="3"/>
  <c r="B60" i="6" s="1"/>
  <c r="AB58" i="6" l="1"/>
  <c r="W59" i="6"/>
  <c r="D60" i="6"/>
  <c r="E60" i="6"/>
  <c r="C60" i="6"/>
  <c r="F60" i="6"/>
  <c r="G60" i="6"/>
  <c r="AB29" i="5"/>
  <c r="AF29" i="5"/>
  <c r="AC29" i="5"/>
  <c r="AD29" i="5"/>
  <c r="A60" i="6"/>
  <c r="AE29" i="5"/>
  <c r="AA29" i="5"/>
  <c r="I30" i="3"/>
  <c r="J29" i="3"/>
  <c r="B61" i="6" s="1"/>
  <c r="Y59" i="6"/>
  <c r="Z59" i="6"/>
  <c r="X59" i="6"/>
  <c r="AA59" i="6"/>
  <c r="AB59" i="6" l="1"/>
  <c r="D61" i="6"/>
  <c r="E61" i="6"/>
  <c r="F61" i="6"/>
  <c r="G61" i="6"/>
  <c r="A61" i="6"/>
  <c r="AE30" i="5"/>
  <c r="C61" i="6"/>
  <c r="AB30" i="5"/>
  <c r="AF30" i="5"/>
  <c r="AC30" i="5"/>
  <c r="AD30" i="5"/>
  <c r="AA30" i="5"/>
  <c r="W60" i="6"/>
  <c r="Z60" i="6"/>
  <c r="X60" i="6"/>
  <c r="I31" i="3"/>
  <c r="J30" i="3"/>
  <c r="B62" i="6" s="1"/>
  <c r="Y60" i="6"/>
  <c r="AA60" i="6"/>
  <c r="AB60" i="6" l="1"/>
  <c r="D62" i="6"/>
  <c r="E62" i="6"/>
  <c r="F62" i="6"/>
  <c r="G62" i="6"/>
  <c r="C62" i="6"/>
  <c r="AD31" i="5"/>
  <c r="A62" i="6"/>
  <c r="AE31" i="5"/>
  <c r="AB31" i="5"/>
  <c r="AF31" i="5"/>
  <c r="AC31" i="5"/>
  <c r="AA31" i="5"/>
  <c r="W61" i="6"/>
  <c r="Z61" i="6"/>
  <c r="I32" i="3"/>
  <c r="J31" i="3"/>
  <c r="B63" i="6" s="1"/>
  <c r="AA61" i="6"/>
  <c r="X61" i="6"/>
  <c r="Y61" i="6"/>
  <c r="AB61" i="6" l="1"/>
  <c r="W62" i="6"/>
  <c r="D63" i="6"/>
  <c r="C63" i="6"/>
  <c r="E63" i="6"/>
  <c r="F63" i="6"/>
  <c r="G63" i="6"/>
  <c r="AC32" i="5"/>
  <c r="AD32" i="5"/>
  <c r="A63" i="6"/>
  <c r="AE32" i="5"/>
  <c r="AB32" i="5"/>
  <c r="AF32" i="5"/>
  <c r="AA32" i="5"/>
  <c r="Y62" i="6"/>
  <c r="I33" i="3"/>
  <c r="J32" i="3"/>
  <c r="B64" i="6" s="1"/>
  <c r="Z62" i="6"/>
  <c r="AA62" i="6"/>
  <c r="X62" i="6"/>
  <c r="AB62" i="6" l="1"/>
  <c r="W63" i="6"/>
  <c r="D64" i="6"/>
  <c r="E64" i="6"/>
  <c r="C64" i="6"/>
  <c r="F64" i="6"/>
  <c r="G64" i="6"/>
  <c r="AB33" i="5"/>
  <c r="AF33" i="5"/>
  <c r="AC33" i="5"/>
  <c r="AD33" i="5"/>
  <c r="A64" i="6"/>
  <c r="AE33" i="5"/>
  <c r="AA33" i="5"/>
  <c r="Y63" i="6"/>
  <c r="I34" i="3"/>
  <c r="J33" i="3"/>
  <c r="B65" i="6" s="1"/>
  <c r="X63" i="6"/>
  <c r="Z63" i="6"/>
  <c r="AA63" i="6"/>
  <c r="AB63" i="6" l="1"/>
  <c r="W64" i="6"/>
  <c r="D65" i="6"/>
  <c r="E65" i="6"/>
  <c r="F65" i="6"/>
  <c r="G65" i="6"/>
  <c r="A65" i="6"/>
  <c r="AE34" i="5"/>
  <c r="AB34" i="5"/>
  <c r="AF34" i="5"/>
  <c r="C65" i="6"/>
  <c r="AD34" i="5"/>
  <c r="AC34" i="5"/>
  <c r="AA34" i="5"/>
  <c r="AA64" i="6"/>
  <c r="Z64" i="6"/>
  <c r="X64" i="6"/>
  <c r="Y64" i="6"/>
  <c r="I35" i="3"/>
  <c r="J34" i="3"/>
  <c r="B66" i="6" s="1"/>
  <c r="AB64" i="6" l="1"/>
  <c r="D66" i="6"/>
  <c r="E66" i="6"/>
  <c r="F66" i="6"/>
  <c r="G66" i="6"/>
  <c r="C66" i="6"/>
  <c r="AD35" i="5"/>
  <c r="A66" i="6"/>
  <c r="AE35" i="5"/>
  <c r="AC35" i="5"/>
  <c r="AB35" i="5"/>
  <c r="AF35" i="5"/>
  <c r="AA35" i="5"/>
  <c r="W65" i="6"/>
  <c r="Z65" i="6"/>
  <c r="X65" i="6"/>
  <c r="Y65" i="6"/>
  <c r="I36" i="3"/>
  <c r="J35" i="3"/>
  <c r="B67" i="6" s="1"/>
  <c r="AA65" i="6"/>
  <c r="AB65" i="6" l="1"/>
  <c r="W66" i="6"/>
  <c r="D67" i="6"/>
  <c r="C67" i="6"/>
  <c r="E67" i="6"/>
  <c r="F67" i="6"/>
  <c r="G67" i="6"/>
  <c r="AC36" i="5"/>
  <c r="AD36" i="5"/>
  <c r="A67" i="6"/>
  <c r="AB36" i="5"/>
  <c r="AF36" i="5"/>
  <c r="AA36" i="5"/>
  <c r="AE36" i="5"/>
  <c r="Z66" i="6"/>
  <c r="AA66" i="6"/>
  <c r="X66" i="6"/>
  <c r="Y66" i="6"/>
  <c r="I37" i="3"/>
  <c r="J36" i="3"/>
  <c r="B68" i="6" s="1"/>
  <c r="AB66" i="6" l="1"/>
  <c r="W67" i="6"/>
  <c r="D68" i="6"/>
  <c r="E68" i="6"/>
  <c r="C68" i="6"/>
  <c r="F68" i="6"/>
  <c r="G68" i="6"/>
  <c r="AB37" i="5"/>
  <c r="AF37" i="5"/>
  <c r="AC37" i="5"/>
  <c r="A68" i="6"/>
  <c r="AE37" i="5"/>
  <c r="AD37" i="5"/>
  <c r="AA37" i="5"/>
  <c r="I38" i="3"/>
  <c r="J37" i="3"/>
  <c r="B69" i="6" s="1"/>
  <c r="X67" i="6"/>
  <c r="Z67" i="6"/>
  <c r="AA67" i="6"/>
  <c r="Y67" i="6"/>
  <c r="AB67" i="6" l="1"/>
  <c r="D69" i="6"/>
  <c r="E69" i="6"/>
  <c r="F69" i="6"/>
  <c r="G69" i="6"/>
  <c r="A69" i="6"/>
  <c r="AE38" i="5"/>
  <c r="AB38" i="5"/>
  <c r="AF38" i="5"/>
  <c r="C69" i="6"/>
  <c r="AD38" i="5"/>
  <c r="AA38" i="5"/>
  <c r="AC38" i="5"/>
  <c r="W68" i="6"/>
  <c r="X68" i="6"/>
  <c r="AA68" i="6"/>
  <c r="I39" i="3"/>
  <c r="J38" i="3"/>
  <c r="B70" i="6" s="1"/>
  <c r="Y68" i="6"/>
  <c r="Z68" i="6"/>
  <c r="AB68" i="6" l="1"/>
  <c r="D70" i="6"/>
  <c r="E70" i="6"/>
  <c r="F70" i="6"/>
  <c r="G70" i="6"/>
  <c r="C70" i="6"/>
  <c r="AD39" i="5"/>
  <c r="A70" i="6"/>
  <c r="AE39" i="5"/>
  <c r="AC39" i="5"/>
  <c r="AB39" i="5"/>
  <c r="AF39" i="5"/>
  <c r="AA39" i="5"/>
  <c r="W69" i="6"/>
  <c r="Z69" i="6"/>
  <c r="X69" i="6"/>
  <c r="I40" i="3"/>
  <c r="J39" i="3"/>
  <c r="B71" i="6" s="1"/>
  <c r="Y69" i="6"/>
  <c r="AA69" i="6"/>
  <c r="AB69" i="6" l="1"/>
  <c r="W70" i="6"/>
  <c r="D71" i="6"/>
  <c r="C71" i="6"/>
  <c r="E71" i="6"/>
  <c r="F71" i="6"/>
  <c r="G71" i="6"/>
  <c r="AC40" i="5"/>
  <c r="AD40" i="5"/>
  <c r="A71" i="6"/>
  <c r="AB40" i="5"/>
  <c r="AF40" i="5"/>
  <c r="AE40" i="5"/>
  <c r="AA40" i="5"/>
  <c r="X70" i="6"/>
  <c r="I41" i="3"/>
  <c r="J40" i="3"/>
  <c r="B72" i="6" s="1"/>
  <c r="AA70" i="6"/>
  <c r="Y70" i="6"/>
  <c r="Z70" i="6"/>
  <c r="AB70" i="6" l="1"/>
  <c r="W71" i="6"/>
  <c r="D72" i="6"/>
  <c r="E72" i="6"/>
  <c r="C72" i="6"/>
  <c r="F72" i="6"/>
  <c r="G72" i="6"/>
  <c r="AB41" i="5"/>
  <c r="AF41" i="5"/>
  <c r="AC41" i="5"/>
  <c r="A72" i="6"/>
  <c r="AE41" i="5"/>
  <c r="AA41" i="5"/>
  <c r="AD41" i="5"/>
  <c r="I42" i="3"/>
  <c r="J41" i="3"/>
  <c r="B73" i="6" s="1"/>
  <c r="Z71" i="6"/>
  <c r="AA71" i="6"/>
  <c r="Y71" i="6"/>
  <c r="X71" i="6"/>
  <c r="AB71" i="6" l="1"/>
  <c r="D73" i="6"/>
  <c r="E73" i="6"/>
  <c r="F73" i="6"/>
  <c r="G73" i="6"/>
  <c r="C73" i="6"/>
  <c r="A73" i="6"/>
  <c r="AE42" i="5"/>
  <c r="AB42" i="5"/>
  <c r="AF42" i="5"/>
  <c r="AD42" i="5"/>
  <c r="AA42" i="5"/>
  <c r="AC42" i="5"/>
  <c r="W72" i="6"/>
  <c r="Z72" i="6"/>
  <c r="AA72" i="6"/>
  <c r="I43" i="3"/>
  <c r="J42" i="3"/>
  <c r="B74" i="6" s="1"/>
  <c r="X72" i="6"/>
  <c r="Y72" i="6"/>
  <c r="AB72" i="6" l="1"/>
  <c r="D74" i="6"/>
  <c r="E74" i="6"/>
  <c r="F74" i="6"/>
  <c r="G74" i="6"/>
  <c r="C74" i="6"/>
  <c r="AD43" i="5"/>
  <c r="A74" i="6"/>
  <c r="AE43" i="5"/>
  <c r="AC43" i="5"/>
  <c r="AF43" i="5"/>
  <c r="AA43" i="5"/>
  <c r="AB43" i="5"/>
  <c r="W73" i="6"/>
  <c r="X73" i="6"/>
  <c r="Z73" i="6"/>
  <c r="Y73" i="6"/>
  <c r="AA73" i="6"/>
  <c r="I44" i="3"/>
  <c r="J43" i="3"/>
  <c r="B75" i="6" s="1"/>
  <c r="AB73" i="6" l="1"/>
  <c r="Z74" i="6"/>
  <c r="Y74" i="6"/>
  <c r="W74" i="6"/>
  <c r="X74" i="6"/>
  <c r="D75" i="6"/>
  <c r="C75" i="6"/>
  <c r="E75" i="6"/>
  <c r="F75" i="6"/>
  <c r="G75" i="6"/>
  <c r="AC44" i="5"/>
  <c r="AD44" i="5"/>
  <c r="A75" i="6"/>
  <c r="AB44" i="5"/>
  <c r="AF44" i="5"/>
  <c r="AA44" i="5"/>
  <c r="AE44" i="5"/>
  <c r="AA74" i="6"/>
  <c r="I45" i="3"/>
  <c r="J44" i="3"/>
  <c r="B76" i="6" s="1"/>
  <c r="AB74" i="6" l="1"/>
  <c r="D76" i="6"/>
  <c r="E76" i="6"/>
  <c r="C76" i="6"/>
  <c r="F76" i="6"/>
  <c r="G76" i="6"/>
  <c r="AB45" i="5"/>
  <c r="AF45" i="5"/>
  <c r="AC45" i="5"/>
  <c r="A76" i="6"/>
  <c r="AA45" i="5"/>
  <c r="AD45" i="5"/>
  <c r="AE45" i="5"/>
  <c r="AA75" i="6"/>
  <c r="X75" i="6"/>
  <c r="Z75" i="6"/>
  <c r="Y75" i="6"/>
  <c r="W75" i="6"/>
  <c r="I46" i="3"/>
  <c r="J45" i="3"/>
  <c r="B77" i="6" s="1"/>
  <c r="AB75" i="6" l="1"/>
  <c r="Z76" i="6"/>
  <c r="W76" i="6"/>
  <c r="Y76" i="6"/>
  <c r="D77" i="6"/>
  <c r="E77" i="6"/>
  <c r="F77" i="6"/>
  <c r="G77" i="6"/>
  <c r="A77" i="6"/>
  <c r="AE46" i="5"/>
  <c r="C77" i="6"/>
  <c r="AB46" i="5"/>
  <c r="AA46" i="5"/>
  <c r="AC46" i="5"/>
  <c r="AD46" i="5"/>
  <c r="AF46" i="5"/>
  <c r="AA76" i="6"/>
  <c r="X76" i="6"/>
  <c r="I47" i="3"/>
  <c r="J46" i="3"/>
  <c r="B78" i="6" s="1"/>
  <c r="AB76" i="6" l="1"/>
  <c r="X77" i="6"/>
  <c r="W77" i="6"/>
  <c r="AA77" i="6"/>
  <c r="D78" i="6"/>
  <c r="E78" i="6"/>
  <c r="F78" i="6"/>
  <c r="G78" i="6"/>
  <c r="C78" i="6"/>
  <c r="AD47" i="5"/>
  <c r="A78" i="6"/>
  <c r="AB47" i="5"/>
  <c r="AC47" i="5"/>
  <c r="AA47" i="5"/>
  <c r="AE47" i="5"/>
  <c r="AF47" i="5"/>
  <c r="Z77" i="6"/>
  <c r="Y77" i="6"/>
  <c r="I48" i="3"/>
  <c r="J47" i="3"/>
  <c r="B79" i="6" s="1"/>
  <c r="AB77" i="6" l="1"/>
  <c r="Y78" i="6"/>
  <c r="W78" i="6"/>
  <c r="X78" i="6"/>
  <c r="D79" i="6"/>
  <c r="C79" i="6"/>
  <c r="E79" i="6"/>
  <c r="F79" i="6"/>
  <c r="G79" i="6"/>
  <c r="AC48" i="5"/>
  <c r="A79" i="6"/>
  <c r="AB48" i="5"/>
  <c r="AD48" i="5"/>
  <c r="AE48" i="5"/>
  <c r="AA48" i="5"/>
  <c r="AF48" i="5"/>
  <c r="AA78" i="6"/>
  <c r="Z78" i="6"/>
  <c r="I49" i="3"/>
  <c r="J48" i="3"/>
  <c r="B80" i="6" s="1"/>
  <c r="AB78" i="6" l="1"/>
  <c r="D80" i="6"/>
  <c r="E80" i="6"/>
  <c r="C80" i="6"/>
  <c r="F80" i="6"/>
  <c r="G80" i="6"/>
  <c r="AB49" i="5"/>
  <c r="AF49" i="5"/>
  <c r="A80" i="6"/>
  <c r="AC49" i="5"/>
  <c r="AD49" i="5"/>
  <c r="AE49" i="5"/>
  <c r="AA49" i="5"/>
  <c r="W79" i="6"/>
  <c r="AA79" i="6"/>
  <c r="X79" i="6"/>
  <c r="Z79" i="6"/>
  <c r="Y79" i="6"/>
  <c r="I50" i="3"/>
  <c r="J49" i="3"/>
  <c r="B81" i="6" s="1"/>
  <c r="AB79" i="6" l="1"/>
  <c r="W80" i="6"/>
  <c r="Y80" i="6"/>
  <c r="AA80" i="6"/>
  <c r="X80" i="6"/>
  <c r="D81" i="6"/>
  <c r="E81" i="6"/>
  <c r="F81" i="6"/>
  <c r="G81" i="6"/>
  <c r="A81" i="6"/>
  <c r="AE50" i="5"/>
  <c r="C81" i="6"/>
  <c r="AC50" i="5"/>
  <c r="AA50" i="5"/>
  <c r="AD50" i="5"/>
  <c r="AF50" i="5"/>
  <c r="AB50" i="5"/>
  <c r="Z80" i="6"/>
  <c r="I51" i="3"/>
  <c r="J50" i="3"/>
  <c r="B82" i="6" s="1"/>
  <c r="AB80" i="6" l="1"/>
  <c r="D82" i="6"/>
  <c r="E82" i="6"/>
  <c r="F82" i="6"/>
  <c r="G82" i="6"/>
  <c r="C82" i="6"/>
  <c r="AD51" i="5"/>
  <c r="A82" i="6"/>
  <c r="AC51" i="5"/>
  <c r="AE51" i="5"/>
  <c r="AA51" i="5"/>
  <c r="AF51" i="5"/>
  <c r="AB51" i="5"/>
  <c r="Y81" i="6"/>
  <c r="X81" i="6"/>
  <c r="W81" i="6"/>
  <c r="AA81" i="6"/>
  <c r="Z81" i="6"/>
  <c r="I52" i="3"/>
  <c r="J51" i="3"/>
  <c r="B83" i="6" s="1"/>
  <c r="AB81" i="6" l="1"/>
  <c r="Z82" i="6"/>
  <c r="D83" i="6"/>
  <c r="C83" i="6"/>
  <c r="E83" i="6"/>
  <c r="F83" i="6"/>
  <c r="G83" i="6"/>
  <c r="AC52" i="5"/>
  <c r="A83" i="6"/>
  <c r="AD52" i="5"/>
  <c r="AE52" i="5"/>
  <c r="AF52" i="5"/>
  <c r="AA52" i="5"/>
  <c r="AB52" i="5"/>
  <c r="Y82" i="6"/>
  <c r="W82" i="6"/>
  <c r="X82" i="6"/>
  <c r="AA82" i="6"/>
  <c r="I53" i="3"/>
  <c r="J52" i="3"/>
  <c r="B84" i="6" s="1"/>
  <c r="AB82" i="6" l="1"/>
  <c r="Z83" i="6"/>
  <c r="D84" i="6"/>
  <c r="E84" i="6"/>
  <c r="C84" i="6"/>
  <c r="F84" i="6"/>
  <c r="G84" i="6"/>
  <c r="AB53" i="5"/>
  <c r="AF53" i="5"/>
  <c r="A84" i="6"/>
  <c r="AD53" i="5"/>
  <c r="AE53" i="5"/>
  <c r="AC53" i="5"/>
  <c r="AA53" i="5"/>
  <c r="Y83" i="6"/>
  <c r="W83" i="6"/>
  <c r="AA83" i="6"/>
  <c r="X83" i="6"/>
  <c r="I54" i="3"/>
  <c r="J53" i="3"/>
  <c r="B85" i="6" s="1"/>
  <c r="AB83" i="6" l="1"/>
  <c r="Z84" i="6"/>
  <c r="D85" i="6"/>
  <c r="E85" i="6"/>
  <c r="F85" i="6"/>
  <c r="G85" i="6"/>
  <c r="A85" i="6"/>
  <c r="AE54" i="5"/>
  <c r="C85" i="6"/>
  <c r="AD54" i="5"/>
  <c r="AA54" i="5"/>
  <c r="AF54" i="5"/>
  <c r="AB54" i="5"/>
  <c r="AC54" i="5"/>
  <c r="W84" i="6"/>
  <c r="Y84" i="6"/>
  <c r="AA84" i="6"/>
  <c r="X84" i="6"/>
  <c r="I55" i="3"/>
  <c r="J54" i="3"/>
  <c r="B86" i="6" s="1"/>
  <c r="AB84" i="6" l="1"/>
  <c r="W85" i="6"/>
  <c r="AA85" i="6"/>
  <c r="D86" i="6"/>
  <c r="E86" i="6"/>
  <c r="F86" i="6"/>
  <c r="G86" i="6"/>
  <c r="C86" i="6"/>
  <c r="AD55" i="5"/>
  <c r="A86" i="6"/>
  <c r="AE55" i="5"/>
  <c r="AF55" i="5"/>
  <c r="AA55" i="5"/>
  <c r="AB55" i="5"/>
  <c r="AC55" i="5"/>
  <c r="Z85" i="6"/>
  <c r="Y85" i="6"/>
  <c r="X85" i="6"/>
  <c r="I56" i="3"/>
  <c r="J55" i="3"/>
  <c r="B87" i="6" s="1"/>
  <c r="AB85" i="6" l="1"/>
  <c r="W86" i="6"/>
  <c r="X86" i="6"/>
  <c r="D87" i="6"/>
  <c r="C87" i="6"/>
  <c r="E87" i="6"/>
  <c r="F87" i="6"/>
  <c r="G87" i="6"/>
  <c r="AC56" i="5"/>
  <c r="A87" i="6"/>
  <c r="AE56" i="5"/>
  <c r="AF56" i="5"/>
  <c r="AB56" i="5"/>
  <c r="AA56" i="5"/>
  <c r="AD56" i="5"/>
  <c r="AA86" i="6"/>
  <c r="Z86" i="6"/>
  <c r="Y86" i="6"/>
  <c r="I57" i="3"/>
  <c r="J56" i="3"/>
  <c r="B88" i="6" s="1"/>
  <c r="AB86" i="6" l="1"/>
  <c r="AA87" i="6"/>
  <c r="X87" i="6"/>
  <c r="Z87" i="6"/>
  <c r="D88" i="6"/>
  <c r="E88" i="6"/>
  <c r="C88" i="6"/>
  <c r="F88" i="6"/>
  <c r="G88" i="6"/>
  <c r="A88" i="6"/>
  <c r="AD57" i="5"/>
  <c r="AE57" i="5"/>
  <c r="AB57" i="5"/>
  <c r="AF57" i="5"/>
  <c r="AC57" i="5"/>
  <c r="AA57" i="5"/>
  <c r="Y87" i="6"/>
  <c r="W87" i="6"/>
  <c r="I58" i="3"/>
  <c r="J57" i="3"/>
  <c r="B89" i="6" s="1"/>
  <c r="AB87" i="6" l="1"/>
  <c r="Y88" i="6"/>
  <c r="D89" i="6"/>
  <c r="E89" i="6"/>
  <c r="F89" i="6"/>
  <c r="G89" i="6"/>
  <c r="C89" i="6"/>
  <c r="A89" i="6"/>
  <c r="AC58" i="5"/>
  <c r="AA58" i="5"/>
  <c r="AD58" i="5"/>
  <c r="AE58" i="5"/>
  <c r="AB58" i="5"/>
  <c r="AF58" i="5"/>
  <c r="AA88" i="6"/>
  <c r="X88" i="6"/>
  <c r="Z88" i="6"/>
  <c r="W88" i="6"/>
  <c r="I59" i="3"/>
  <c r="J58" i="3"/>
  <c r="B90" i="6" s="1"/>
  <c r="AB88" i="6" l="1"/>
  <c r="D90" i="6"/>
  <c r="E90" i="6"/>
  <c r="F90" i="6"/>
  <c r="G90" i="6"/>
  <c r="C90" i="6"/>
  <c r="A90" i="6"/>
  <c r="AB59" i="5"/>
  <c r="AF59" i="5"/>
  <c r="AC59" i="5"/>
  <c r="AA59" i="5"/>
  <c r="AD59" i="5"/>
  <c r="AE59" i="5"/>
  <c r="AA89" i="6"/>
  <c r="Z89" i="6"/>
  <c r="Y89" i="6"/>
  <c r="W89" i="6"/>
  <c r="X89" i="6"/>
  <c r="I60" i="3"/>
  <c r="J59" i="3"/>
  <c r="B91" i="6" s="1"/>
  <c r="AB89" i="6" l="1"/>
  <c r="Z90" i="6"/>
  <c r="Y90" i="6"/>
  <c r="D91" i="6"/>
  <c r="C91" i="6"/>
  <c r="E91" i="6"/>
  <c r="F91" i="6"/>
  <c r="G91" i="6"/>
  <c r="A91" i="6"/>
  <c r="AE60" i="5"/>
  <c r="AB60" i="5"/>
  <c r="AF60" i="5"/>
  <c r="AC60" i="5"/>
  <c r="AA60" i="5"/>
  <c r="AD60" i="5"/>
  <c r="W90" i="6"/>
  <c r="X90" i="6"/>
  <c r="AA90" i="6"/>
  <c r="I61" i="3"/>
  <c r="J61" i="3" s="1"/>
  <c r="B93" i="6" s="1"/>
  <c r="J60" i="3"/>
  <c r="B92" i="6" s="1"/>
  <c r="AB90" i="6" l="1"/>
  <c r="D92" i="6"/>
  <c r="E92" i="6"/>
  <c r="C92" i="6"/>
  <c r="F92" i="6"/>
  <c r="G92" i="6"/>
  <c r="A92" i="6"/>
  <c r="AD61" i="5"/>
  <c r="AE61" i="5"/>
  <c r="AB61" i="5"/>
  <c r="AF61" i="5"/>
  <c r="AC61" i="5"/>
  <c r="AA61" i="5"/>
  <c r="AA91" i="6"/>
  <c r="X91" i="6"/>
  <c r="D93" i="6"/>
  <c r="E93" i="6"/>
  <c r="F93" i="6"/>
  <c r="F104" i="6" s="1"/>
  <c r="G93" i="6"/>
  <c r="G104" i="6" s="1"/>
  <c r="A93" i="6"/>
  <c r="C93" i="6"/>
  <c r="AC62" i="5"/>
  <c r="AA62" i="5"/>
  <c r="AD62" i="5"/>
  <c r="AE62" i="5"/>
  <c r="AB62" i="5"/>
  <c r="AF62" i="5"/>
  <c r="Z91" i="6"/>
  <c r="P91" i="6"/>
  <c r="K91" i="6"/>
  <c r="Y91" i="6"/>
  <c r="J91" i="6"/>
  <c r="W91" i="6"/>
  <c r="N91" i="6" l="1"/>
  <c r="D104" i="6"/>
  <c r="F107" i="6"/>
  <c r="G107" i="6"/>
  <c r="H91" i="6"/>
  <c r="C104" i="6"/>
  <c r="E104" i="6"/>
  <c r="AB91" i="6"/>
  <c r="O89" i="6"/>
  <c r="M91" i="6"/>
  <c r="P87" i="6"/>
  <c r="K85" i="6"/>
  <c r="J90" i="6"/>
  <c r="O91" i="6"/>
  <c r="Q89" i="6"/>
  <c r="M42" i="6"/>
  <c r="M36" i="6"/>
  <c r="M40" i="6"/>
  <c r="M43" i="6"/>
  <c r="M34" i="6"/>
  <c r="R34" i="6" s="1"/>
  <c r="M35" i="6"/>
  <c r="M37" i="6"/>
  <c r="M44" i="6"/>
  <c r="M39" i="6"/>
  <c r="M38" i="6"/>
  <c r="M41" i="6"/>
  <c r="M46" i="6"/>
  <c r="M45" i="6"/>
  <c r="M47" i="6"/>
  <c r="M48" i="6"/>
  <c r="M49" i="6"/>
  <c r="M52" i="6"/>
  <c r="M50" i="6"/>
  <c r="M51" i="6"/>
  <c r="M53" i="6"/>
  <c r="M55" i="6"/>
  <c r="M54" i="6"/>
  <c r="M56" i="6"/>
  <c r="M57" i="6"/>
  <c r="M58" i="6"/>
  <c r="M59" i="6"/>
  <c r="M60" i="6"/>
  <c r="M62" i="6"/>
  <c r="M61" i="6"/>
  <c r="M63" i="6"/>
  <c r="M64" i="6"/>
  <c r="M66" i="6"/>
  <c r="M67" i="6"/>
  <c r="M65" i="6"/>
  <c r="M68" i="6"/>
  <c r="M69" i="6"/>
  <c r="M70" i="6"/>
  <c r="M71" i="6"/>
  <c r="M72" i="6"/>
  <c r="M74" i="6"/>
  <c r="M75" i="6"/>
  <c r="M73" i="6"/>
  <c r="M77" i="6"/>
  <c r="M76" i="6"/>
  <c r="M79" i="6"/>
  <c r="M78" i="6"/>
  <c r="M80" i="6"/>
  <c r="M81" i="6"/>
  <c r="M84" i="6"/>
  <c r="M82" i="6"/>
  <c r="M83" i="6"/>
  <c r="M85" i="6"/>
  <c r="P43" i="6"/>
  <c r="P40" i="6"/>
  <c r="P39" i="6"/>
  <c r="P37" i="6"/>
  <c r="P36" i="6"/>
  <c r="P41" i="6"/>
  <c r="P34" i="6"/>
  <c r="U34" i="6" s="1"/>
  <c r="P35" i="6"/>
  <c r="P42" i="6"/>
  <c r="P38" i="6"/>
  <c r="P44" i="6"/>
  <c r="P45" i="6"/>
  <c r="P46" i="6"/>
  <c r="P48" i="6"/>
  <c r="P47" i="6"/>
  <c r="P50" i="6"/>
  <c r="P49" i="6"/>
  <c r="P51" i="6"/>
  <c r="P52" i="6"/>
  <c r="P54" i="6"/>
  <c r="P53" i="6"/>
  <c r="P56" i="6"/>
  <c r="P55" i="6"/>
  <c r="P57" i="6"/>
  <c r="P58" i="6"/>
  <c r="P59" i="6"/>
  <c r="P62" i="6"/>
  <c r="P60" i="6"/>
  <c r="P61" i="6"/>
  <c r="P63" i="6"/>
  <c r="P64" i="6"/>
  <c r="P65" i="6"/>
  <c r="P68" i="6"/>
  <c r="P66" i="6"/>
  <c r="P67" i="6"/>
  <c r="P69" i="6"/>
  <c r="P72" i="6"/>
  <c r="P70" i="6"/>
  <c r="P71" i="6"/>
  <c r="P73" i="6"/>
  <c r="P74" i="6"/>
  <c r="P75" i="6"/>
  <c r="P77" i="6"/>
  <c r="P76" i="6"/>
  <c r="P79" i="6"/>
  <c r="P80" i="6"/>
  <c r="P78" i="6"/>
  <c r="P81" i="6"/>
  <c r="P82" i="6"/>
  <c r="P83" i="6"/>
  <c r="P84" i="6"/>
  <c r="P86" i="6"/>
  <c r="P85" i="6"/>
  <c r="K87" i="6"/>
  <c r="L85" i="6"/>
  <c r="L89" i="6"/>
  <c r="O88" i="6"/>
  <c r="H88" i="6"/>
  <c r="H90" i="6"/>
  <c r="M86" i="6"/>
  <c r="Q87" i="6"/>
  <c r="L87" i="6"/>
  <c r="I88" i="6"/>
  <c r="O36" i="6"/>
  <c r="O39" i="6"/>
  <c r="O44" i="6"/>
  <c r="O41" i="6"/>
  <c r="O43" i="6"/>
  <c r="O35" i="6"/>
  <c r="O34" i="6"/>
  <c r="T34" i="6" s="1"/>
  <c r="O37" i="6"/>
  <c r="O40" i="6"/>
  <c r="O42" i="6"/>
  <c r="O38" i="6"/>
  <c r="O46" i="6"/>
  <c r="O45" i="6"/>
  <c r="O47" i="6"/>
  <c r="O48" i="6"/>
  <c r="O50" i="6"/>
  <c r="O49" i="6"/>
  <c r="O52" i="6"/>
  <c r="O51" i="6"/>
  <c r="O53" i="6"/>
  <c r="O54" i="6"/>
  <c r="O55" i="6"/>
  <c r="O56" i="6"/>
  <c r="O57" i="6"/>
  <c r="O58" i="6"/>
  <c r="O60" i="6"/>
  <c r="O59" i="6"/>
  <c r="O61" i="6"/>
  <c r="O62" i="6"/>
  <c r="O63" i="6"/>
  <c r="O65" i="6"/>
  <c r="O64" i="6"/>
  <c r="O66" i="6"/>
  <c r="O67" i="6"/>
  <c r="O68" i="6"/>
  <c r="O69" i="6"/>
  <c r="O70" i="6"/>
  <c r="O71" i="6"/>
  <c r="O73" i="6"/>
  <c r="O72" i="6"/>
  <c r="O74" i="6"/>
  <c r="O75" i="6"/>
  <c r="O76" i="6"/>
  <c r="O77" i="6"/>
  <c r="O78" i="6"/>
  <c r="O80" i="6"/>
  <c r="O79" i="6"/>
  <c r="O81" i="6"/>
  <c r="O83" i="6"/>
  <c r="O82" i="6"/>
  <c r="O84" i="6"/>
  <c r="O86" i="6"/>
  <c r="Q90" i="6"/>
  <c r="N90" i="6"/>
  <c r="L86" i="6"/>
  <c r="J88" i="6"/>
  <c r="K89" i="6"/>
  <c r="P89" i="6"/>
  <c r="N87" i="6"/>
  <c r="I90" i="6"/>
  <c r="H86" i="6"/>
  <c r="P90" i="6"/>
  <c r="H87" i="6"/>
  <c r="L88" i="6"/>
  <c r="P88" i="6"/>
  <c r="N39" i="6"/>
  <c r="N40" i="6"/>
  <c r="N35" i="6"/>
  <c r="N44" i="6"/>
  <c r="N43" i="6"/>
  <c r="N34" i="6"/>
  <c r="S34" i="6" s="1"/>
  <c r="N41" i="6"/>
  <c r="N37" i="6"/>
  <c r="N36" i="6"/>
  <c r="N42" i="6"/>
  <c r="N38" i="6"/>
  <c r="N45" i="6"/>
  <c r="N47" i="6"/>
  <c r="N48" i="6"/>
  <c r="N46" i="6"/>
  <c r="N50" i="6"/>
  <c r="N49" i="6"/>
  <c r="N52" i="6"/>
  <c r="N51" i="6"/>
  <c r="N53" i="6"/>
  <c r="N55" i="6"/>
  <c r="N54" i="6"/>
  <c r="N57" i="6"/>
  <c r="N56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6" i="6"/>
  <c r="N75" i="6"/>
  <c r="N74" i="6"/>
  <c r="N77" i="6"/>
  <c r="N79" i="6"/>
  <c r="N78" i="6"/>
  <c r="N81" i="6"/>
  <c r="N80" i="6"/>
  <c r="N82" i="6"/>
  <c r="N83" i="6"/>
  <c r="N84" i="6"/>
  <c r="N85" i="6"/>
  <c r="N86" i="6"/>
  <c r="L91" i="6"/>
  <c r="I86" i="6"/>
  <c r="J89" i="6"/>
  <c r="K86" i="6"/>
  <c r="I89" i="6"/>
  <c r="O90" i="6"/>
  <c r="N89" i="6"/>
  <c r="J86" i="6"/>
  <c r="Q88" i="6"/>
  <c r="N88" i="6"/>
  <c r="Q36" i="6"/>
  <c r="Q43" i="6"/>
  <c r="Q39" i="6"/>
  <c r="K44" i="6"/>
  <c r="Q44" i="6"/>
  <c r="Q35" i="6"/>
  <c r="Q34" i="6"/>
  <c r="V34" i="6" s="1"/>
  <c r="Q41" i="6"/>
  <c r="Q37" i="6"/>
  <c r="Q40" i="6"/>
  <c r="J39" i="6"/>
  <c r="L37" i="6"/>
  <c r="Q38" i="6"/>
  <c r="J38" i="6"/>
  <c r="I39" i="6"/>
  <c r="I34" i="6"/>
  <c r="H39" i="6"/>
  <c r="J36" i="6"/>
  <c r="I37" i="6"/>
  <c r="L36" i="6"/>
  <c r="L34" i="6"/>
  <c r="L40" i="6"/>
  <c r="H36" i="6"/>
  <c r="J41" i="6"/>
  <c r="I38" i="6"/>
  <c r="J44" i="6"/>
  <c r="H41" i="6"/>
  <c r="K43" i="6"/>
  <c r="H40" i="6"/>
  <c r="H44" i="6"/>
  <c r="K41" i="6"/>
  <c r="L35" i="6"/>
  <c r="H43" i="6"/>
  <c r="H38" i="6"/>
  <c r="L38" i="6"/>
  <c r="J43" i="6"/>
  <c r="H37" i="6"/>
  <c r="I35" i="6"/>
  <c r="I43" i="6"/>
  <c r="L44" i="6"/>
  <c r="I36" i="6"/>
  <c r="Q45" i="6"/>
  <c r="L39" i="6"/>
  <c r="K37" i="6"/>
  <c r="H35" i="6"/>
  <c r="K34" i="6"/>
  <c r="J34" i="6"/>
  <c r="L41" i="6"/>
  <c r="K40" i="6"/>
  <c r="K42" i="6"/>
  <c r="I42" i="6"/>
  <c r="J37" i="6"/>
  <c r="H42" i="6"/>
  <c r="Q42" i="6"/>
  <c r="L42" i="6"/>
  <c r="L43" i="6"/>
  <c r="K35" i="6"/>
  <c r="I44" i="6"/>
  <c r="J42" i="6"/>
  <c r="I40" i="6"/>
  <c r="K39" i="6"/>
  <c r="H34" i="6"/>
  <c r="I41" i="6"/>
  <c r="K38" i="6"/>
  <c r="J40" i="6"/>
  <c r="J35" i="6"/>
  <c r="K36" i="6"/>
  <c r="I45" i="6"/>
  <c r="K46" i="6"/>
  <c r="J45" i="6"/>
  <c r="K45" i="6"/>
  <c r="J46" i="6"/>
  <c r="L46" i="6"/>
  <c r="Q46" i="6"/>
  <c r="L45" i="6"/>
  <c r="H45" i="6"/>
  <c r="Q47" i="6"/>
  <c r="H47" i="6"/>
  <c r="L47" i="6"/>
  <c r="I46" i="6"/>
  <c r="H46" i="6"/>
  <c r="I47" i="6"/>
  <c r="J48" i="6"/>
  <c r="J49" i="6"/>
  <c r="K47" i="6"/>
  <c r="J47" i="6"/>
  <c r="H48" i="6"/>
  <c r="Q48" i="6"/>
  <c r="K48" i="6"/>
  <c r="L48" i="6"/>
  <c r="I48" i="6"/>
  <c r="L49" i="6"/>
  <c r="Q49" i="6"/>
  <c r="K49" i="6"/>
  <c r="J51" i="6"/>
  <c r="H49" i="6"/>
  <c r="I49" i="6"/>
  <c r="Q50" i="6"/>
  <c r="H50" i="6"/>
  <c r="J50" i="6"/>
  <c r="K50" i="6"/>
  <c r="Q51" i="6"/>
  <c r="L50" i="6"/>
  <c r="I50" i="6"/>
  <c r="L51" i="6"/>
  <c r="H51" i="6"/>
  <c r="J52" i="6"/>
  <c r="I51" i="6"/>
  <c r="K51" i="6"/>
  <c r="I52" i="6"/>
  <c r="Q53" i="6"/>
  <c r="L52" i="6"/>
  <c r="K52" i="6"/>
  <c r="H52" i="6"/>
  <c r="Q52" i="6"/>
  <c r="I53" i="6"/>
  <c r="Q55" i="6"/>
  <c r="J53" i="6"/>
  <c r="Q56" i="6"/>
  <c r="K56" i="6"/>
  <c r="Q54" i="6"/>
  <c r="K53" i="6"/>
  <c r="L53" i="6"/>
  <c r="H53" i="6"/>
  <c r="L54" i="6"/>
  <c r="H55" i="6"/>
  <c r="H54" i="6"/>
  <c r="J54" i="6"/>
  <c r="L55" i="6"/>
  <c r="I55" i="6"/>
  <c r="I54" i="6"/>
  <c r="J55" i="6"/>
  <c r="K54" i="6"/>
  <c r="K55" i="6"/>
  <c r="Q58" i="6"/>
  <c r="L56" i="6"/>
  <c r="H57" i="6"/>
  <c r="I56" i="6"/>
  <c r="H56" i="6"/>
  <c r="J56" i="6"/>
  <c r="L57" i="6"/>
  <c r="J57" i="6"/>
  <c r="K57" i="6"/>
  <c r="I57" i="6"/>
  <c r="Q57" i="6"/>
  <c r="L58" i="6"/>
  <c r="J58" i="6"/>
  <c r="Q59" i="6"/>
  <c r="I58" i="6"/>
  <c r="J60" i="6"/>
  <c r="K58" i="6"/>
  <c r="H59" i="6"/>
  <c r="K59" i="6"/>
  <c r="H58" i="6"/>
  <c r="L59" i="6"/>
  <c r="Q60" i="6"/>
  <c r="I59" i="6"/>
  <c r="L60" i="6"/>
  <c r="J59" i="6"/>
  <c r="Q61" i="6"/>
  <c r="K60" i="6"/>
  <c r="I61" i="6"/>
  <c r="H60" i="6"/>
  <c r="J61" i="6"/>
  <c r="I60" i="6"/>
  <c r="H62" i="6"/>
  <c r="J62" i="6"/>
  <c r="I62" i="6"/>
  <c r="L62" i="6"/>
  <c r="L61" i="6"/>
  <c r="Q63" i="6"/>
  <c r="K61" i="6"/>
  <c r="K62" i="6"/>
  <c r="H61" i="6"/>
  <c r="Q64" i="6"/>
  <c r="H63" i="6"/>
  <c r="J63" i="6"/>
  <c r="L63" i="6"/>
  <c r="K64" i="6"/>
  <c r="K63" i="6"/>
  <c r="Q62" i="6"/>
  <c r="I63" i="6"/>
  <c r="H64" i="6"/>
  <c r="L64" i="6"/>
  <c r="I64" i="6"/>
  <c r="L65" i="6"/>
  <c r="Q67" i="6"/>
  <c r="J64" i="6"/>
  <c r="H66" i="6"/>
  <c r="K66" i="6"/>
  <c r="I65" i="6"/>
  <c r="J67" i="6"/>
  <c r="K65" i="6"/>
  <c r="Q65" i="6"/>
  <c r="L66" i="6"/>
  <c r="I66" i="6"/>
  <c r="J65" i="6"/>
  <c r="H65" i="6"/>
  <c r="J66" i="6"/>
  <c r="K68" i="6"/>
  <c r="Q66" i="6"/>
  <c r="K67" i="6"/>
  <c r="Q69" i="6"/>
  <c r="L67" i="6"/>
  <c r="I67" i="6"/>
  <c r="Q68" i="6"/>
  <c r="H67" i="6"/>
  <c r="H69" i="6"/>
  <c r="H68" i="6"/>
  <c r="H71" i="6"/>
  <c r="I68" i="6"/>
  <c r="L68" i="6"/>
  <c r="I69" i="6"/>
  <c r="J68" i="6"/>
  <c r="I70" i="6"/>
  <c r="L70" i="6"/>
  <c r="J71" i="6"/>
  <c r="J70" i="6"/>
  <c r="H70" i="6"/>
  <c r="J69" i="6"/>
  <c r="L69" i="6"/>
  <c r="K69" i="6"/>
  <c r="K71" i="6"/>
  <c r="L71" i="6"/>
  <c r="Q70" i="6"/>
  <c r="K70" i="6"/>
  <c r="K72" i="6"/>
  <c r="Q71" i="6"/>
  <c r="I71" i="6"/>
  <c r="L72" i="6"/>
  <c r="Q72" i="6"/>
  <c r="J72" i="6"/>
  <c r="Q73" i="6"/>
  <c r="I73" i="6"/>
  <c r="H72" i="6"/>
  <c r="Q74" i="6"/>
  <c r="I72" i="6"/>
  <c r="J74" i="6"/>
  <c r="L73" i="6"/>
  <c r="H73" i="6"/>
  <c r="K74" i="6"/>
  <c r="J73" i="6"/>
  <c r="K73" i="6"/>
  <c r="Q76" i="6"/>
  <c r="L75" i="6"/>
  <c r="Q75" i="6"/>
  <c r="L74" i="6"/>
  <c r="I74" i="6"/>
  <c r="H74" i="6"/>
  <c r="I75" i="6"/>
  <c r="Q77" i="6"/>
  <c r="H76" i="6"/>
  <c r="I76" i="6"/>
  <c r="H75" i="6"/>
  <c r="J78" i="6"/>
  <c r="K75" i="6"/>
  <c r="K76" i="6"/>
  <c r="J75" i="6"/>
  <c r="L77" i="6"/>
  <c r="J76" i="6"/>
  <c r="I77" i="6"/>
  <c r="H77" i="6"/>
  <c r="L76" i="6"/>
  <c r="K77" i="6"/>
  <c r="L78" i="6"/>
  <c r="H78" i="6"/>
  <c r="I78" i="6"/>
  <c r="J77" i="6"/>
  <c r="H79" i="6"/>
  <c r="K78" i="6"/>
  <c r="Q78" i="6"/>
  <c r="Q79" i="6"/>
  <c r="Q80" i="6"/>
  <c r="L79" i="6"/>
  <c r="I79" i="6"/>
  <c r="J79" i="6"/>
  <c r="H80" i="6"/>
  <c r="I80" i="6"/>
  <c r="J80" i="6"/>
  <c r="J81" i="6"/>
  <c r="K80" i="6"/>
  <c r="L82" i="6"/>
  <c r="L80" i="6"/>
  <c r="K79" i="6"/>
  <c r="Q81" i="6"/>
  <c r="H81" i="6"/>
  <c r="I81" i="6"/>
  <c r="Q82" i="6"/>
  <c r="K82" i="6"/>
  <c r="L81" i="6"/>
  <c r="K81" i="6"/>
  <c r="I82" i="6"/>
  <c r="L83" i="6"/>
  <c r="L84" i="6"/>
  <c r="Q83" i="6"/>
  <c r="K83" i="6"/>
  <c r="J82" i="6"/>
  <c r="H83" i="6"/>
  <c r="J83" i="6"/>
  <c r="I84" i="6"/>
  <c r="K84" i="6"/>
  <c r="I83" i="6"/>
  <c r="H82" i="6"/>
  <c r="Q85" i="6"/>
  <c r="Q84" i="6"/>
  <c r="Q86" i="6"/>
  <c r="H85" i="6"/>
  <c r="H84" i="6"/>
  <c r="J85" i="6"/>
  <c r="J84" i="6"/>
  <c r="I85" i="6"/>
  <c r="I91" i="6"/>
  <c r="Q91" i="6"/>
  <c r="L90" i="6"/>
  <c r="O85" i="6"/>
  <c r="O87" i="6"/>
  <c r="H89" i="6"/>
  <c r="M89" i="6"/>
  <c r="M88" i="6"/>
  <c r="J87" i="6"/>
  <c r="K88" i="6"/>
  <c r="M90" i="6"/>
  <c r="M87" i="6"/>
  <c r="K90" i="6"/>
  <c r="I87" i="6"/>
  <c r="Q93" i="6"/>
  <c r="AA93" i="6"/>
  <c r="L93" i="6"/>
  <c r="W92" i="6"/>
  <c r="M92" i="6"/>
  <c r="H92" i="6"/>
  <c r="W93" i="6"/>
  <c r="M93" i="6"/>
  <c r="H93" i="6"/>
  <c r="P93" i="6"/>
  <c r="Z93" i="6"/>
  <c r="K93" i="6"/>
  <c r="Y92" i="6"/>
  <c r="O92" i="6"/>
  <c r="J92" i="6"/>
  <c r="Y93" i="6"/>
  <c r="O93" i="6"/>
  <c r="J93" i="6"/>
  <c r="AA92" i="6"/>
  <c r="Q92" i="6"/>
  <c r="L92" i="6"/>
  <c r="X92" i="6"/>
  <c r="N92" i="6"/>
  <c r="I92" i="6"/>
  <c r="N93" i="6"/>
  <c r="X93" i="6"/>
  <c r="I93" i="6"/>
  <c r="Z92" i="6"/>
  <c r="P92" i="6"/>
  <c r="K92" i="6"/>
  <c r="C107" i="6" l="1"/>
  <c r="C105" i="6"/>
  <c r="F105" i="6"/>
  <c r="D107" i="6"/>
  <c r="D105" i="6"/>
  <c r="E107" i="6"/>
  <c r="E105" i="6"/>
  <c r="G105" i="6"/>
  <c r="AB93" i="6"/>
  <c r="AB92" i="6"/>
  <c r="T35" i="6"/>
  <c r="T36" i="6" s="1"/>
  <c r="T37" i="6" s="1"/>
  <c r="T38" i="6" s="1"/>
  <c r="T39" i="6" s="1"/>
  <c r="T40" i="6" s="1"/>
  <c r="T41" i="6" s="1"/>
  <c r="T42" i="6" s="1"/>
  <c r="T43" i="6" s="1"/>
  <c r="T44" i="6" s="1"/>
  <c r="T45" i="6" s="1"/>
  <c r="T46" i="6" s="1"/>
  <c r="T47" i="6" s="1"/>
  <c r="T48" i="6" s="1"/>
  <c r="T49" i="6" s="1"/>
  <c r="T50" i="6" s="1"/>
  <c r="T51" i="6" s="1"/>
  <c r="T52" i="6" s="1"/>
  <c r="T53" i="6" s="1"/>
  <c r="T54" i="6" s="1"/>
  <c r="T55" i="6" s="1"/>
  <c r="T56" i="6" s="1"/>
  <c r="T57" i="6" s="1"/>
  <c r="T58" i="6" s="1"/>
  <c r="T59" i="6" s="1"/>
  <c r="T60" i="6" s="1"/>
  <c r="T61" i="6" s="1"/>
  <c r="T62" i="6" s="1"/>
  <c r="T63" i="6" s="1"/>
  <c r="T64" i="6" s="1"/>
  <c r="T65" i="6" s="1"/>
  <c r="T66" i="6" s="1"/>
  <c r="T67" i="6" s="1"/>
  <c r="T68" i="6" s="1"/>
  <c r="T69" i="6" s="1"/>
  <c r="T70" i="6" s="1"/>
  <c r="T71" i="6" s="1"/>
  <c r="T72" i="6" s="1"/>
  <c r="T73" i="6" s="1"/>
  <c r="T74" i="6" s="1"/>
  <c r="T75" i="6" s="1"/>
  <c r="T76" i="6" s="1"/>
  <c r="T77" i="6" s="1"/>
  <c r="T78" i="6" s="1"/>
  <c r="T79" i="6" s="1"/>
  <c r="T80" i="6" s="1"/>
  <c r="T81" i="6" s="1"/>
  <c r="T82" i="6" s="1"/>
  <c r="T83" i="6" s="1"/>
  <c r="T84" i="6" s="1"/>
  <c r="T85" i="6" s="1"/>
  <c r="T86" i="6" s="1"/>
  <c r="T87" i="6" s="1"/>
  <c r="T88" i="6" s="1"/>
  <c r="T89" i="6" s="1"/>
  <c r="T90" i="6" s="1"/>
  <c r="T91" i="6" s="1"/>
  <c r="T92" i="6" s="1"/>
  <c r="T93" i="6" s="1"/>
  <c r="U35" i="6"/>
  <c r="U36" i="6" s="1"/>
  <c r="U37" i="6" s="1"/>
  <c r="U38" i="6" s="1"/>
  <c r="U39" i="6" s="1"/>
  <c r="U40" i="6" s="1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S35" i="6"/>
  <c r="R35" i="6"/>
  <c r="R36" i="6" s="1"/>
  <c r="R37" i="6" s="1"/>
  <c r="R38" i="6" s="1"/>
  <c r="R39" i="6" s="1"/>
  <c r="R40" i="6" s="1"/>
  <c r="R41" i="6" s="1"/>
  <c r="R42" i="6" s="1"/>
  <c r="R43" i="6" s="1"/>
  <c r="R44" i="6" s="1"/>
  <c r="R45" i="6" s="1"/>
  <c r="R46" i="6" s="1"/>
  <c r="R47" i="6" s="1"/>
  <c r="R48" i="6" s="1"/>
  <c r="R49" i="6" s="1"/>
  <c r="R50" i="6" s="1"/>
  <c r="R51" i="6" s="1"/>
  <c r="R52" i="6" s="1"/>
  <c r="R53" i="6" s="1"/>
  <c r="R54" i="6" s="1"/>
  <c r="R55" i="6" s="1"/>
  <c r="R56" i="6" s="1"/>
  <c r="R57" i="6" s="1"/>
  <c r="R58" i="6" s="1"/>
  <c r="R59" i="6" s="1"/>
  <c r="R60" i="6" s="1"/>
  <c r="R61" i="6" s="1"/>
  <c r="R62" i="6" s="1"/>
  <c r="R63" i="6" s="1"/>
  <c r="R64" i="6" s="1"/>
  <c r="R65" i="6" s="1"/>
  <c r="R66" i="6" s="1"/>
  <c r="R67" i="6" s="1"/>
  <c r="R68" i="6" s="1"/>
  <c r="R69" i="6" s="1"/>
  <c r="R70" i="6" s="1"/>
  <c r="R71" i="6" s="1"/>
  <c r="R72" i="6" s="1"/>
  <c r="R73" i="6" s="1"/>
  <c r="R74" i="6" s="1"/>
  <c r="R75" i="6" s="1"/>
  <c r="R76" i="6" s="1"/>
  <c r="R77" i="6" s="1"/>
  <c r="R78" i="6" s="1"/>
  <c r="R79" i="6" s="1"/>
  <c r="R80" i="6" s="1"/>
  <c r="R81" i="6" s="1"/>
  <c r="R82" i="6" s="1"/>
  <c r="R83" i="6" s="1"/>
  <c r="R84" i="6" s="1"/>
  <c r="R85" i="6" s="1"/>
  <c r="R86" i="6" s="1"/>
  <c r="R87" i="6" s="1"/>
  <c r="R88" i="6" s="1"/>
  <c r="R89" i="6" s="1"/>
  <c r="R90" i="6" s="1"/>
  <c r="R91" i="6" s="1"/>
  <c r="R92" i="6" s="1"/>
  <c r="R93" i="6" s="1"/>
  <c r="V35" i="6"/>
  <c r="V36" i="6" s="1"/>
  <c r="V37" i="6" s="1"/>
  <c r="V38" i="6" s="1"/>
  <c r="V39" i="6" s="1"/>
  <c r="V40" i="6" s="1"/>
  <c r="V41" i="6" s="1"/>
  <c r="V42" i="6" s="1"/>
  <c r="V43" i="6" s="1"/>
  <c r="V44" i="6" s="1"/>
  <c r="V45" i="6" s="1"/>
  <c r="V46" i="6" s="1"/>
  <c r="V47" i="6" s="1"/>
  <c r="V48" i="6" s="1"/>
  <c r="V49" i="6" s="1"/>
  <c r="V50" i="6" s="1"/>
  <c r="V51" i="6" s="1"/>
  <c r="V52" i="6" s="1"/>
  <c r="V53" i="6" s="1"/>
  <c r="V54" i="6" s="1"/>
  <c r="V55" i="6" s="1"/>
  <c r="V56" i="6" s="1"/>
  <c r="V57" i="6" s="1"/>
  <c r="V58" i="6" s="1"/>
  <c r="V59" i="6" s="1"/>
  <c r="V60" i="6" s="1"/>
  <c r="V61" i="6" s="1"/>
  <c r="V62" i="6" s="1"/>
  <c r="V63" i="6" s="1"/>
  <c r="V64" i="6" s="1"/>
  <c r="V65" i="6" s="1"/>
  <c r="V66" i="6" s="1"/>
  <c r="V67" i="6" s="1"/>
  <c r="V68" i="6" s="1"/>
  <c r="V69" i="6" s="1"/>
  <c r="V70" i="6" s="1"/>
  <c r="V71" i="6" s="1"/>
  <c r="V72" i="6" s="1"/>
  <c r="V73" i="6" s="1"/>
  <c r="V74" i="6" s="1"/>
  <c r="V75" i="6" s="1"/>
  <c r="V76" i="6" s="1"/>
  <c r="V77" i="6" s="1"/>
  <c r="V78" i="6" s="1"/>
  <c r="V79" i="6" s="1"/>
  <c r="V80" i="6" s="1"/>
  <c r="V81" i="6" s="1"/>
  <c r="V82" i="6" s="1"/>
  <c r="V83" i="6" s="1"/>
  <c r="V84" i="6" s="1"/>
  <c r="V85" i="6" s="1"/>
  <c r="V86" i="6" s="1"/>
  <c r="V87" i="6" s="1"/>
  <c r="V88" i="6" s="1"/>
  <c r="V89" i="6" s="1"/>
  <c r="V90" i="6" s="1"/>
  <c r="V91" i="6" s="1"/>
  <c r="V92" i="6" s="1"/>
  <c r="V93" i="6" s="1"/>
  <c r="S36" i="6"/>
  <c r="S37" i="6" s="1"/>
  <c r="S38" i="6" s="1"/>
  <c r="S39" i="6" s="1"/>
  <c r="S40" i="6" s="1"/>
  <c r="S41" i="6" s="1"/>
  <c r="S42" i="6" s="1"/>
  <c r="S43" i="6" s="1"/>
  <c r="S44" i="6" s="1"/>
  <c r="S45" i="6" s="1"/>
  <c r="S46" i="6" s="1"/>
  <c r="S47" i="6" s="1"/>
  <c r="S48" i="6" s="1"/>
  <c r="S49" i="6" s="1"/>
  <c r="S50" i="6" s="1"/>
  <c r="S51" i="6" s="1"/>
  <c r="S52" i="6" s="1"/>
  <c r="S53" i="6" s="1"/>
  <c r="S54" i="6" s="1"/>
  <c r="S55" i="6" s="1"/>
  <c r="S56" i="6" s="1"/>
  <c r="S57" i="6" s="1"/>
  <c r="S58" i="6" s="1"/>
  <c r="S59" i="6" s="1"/>
  <c r="S60" i="6" s="1"/>
  <c r="S61" i="6" s="1"/>
  <c r="S62" i="6" s="1"/>
  <c r="S63" i="6" s="1"/>
  <c r="S64" i="6" s="1"/>
  <c r="S65" i="6" s="1"/>
  <c r="S66" i="6" s="1"/>
  <c r="S67" i="6" s="1"/>
  <c r="S68" i="6" s="1"/>
  <c r="S69" i="6" s="1"/>
  <c r="S70" i="6" s="1"/>
  <c r="S71" i="6" s="1"/>
  <c r="S72" i="6" s="1"/>
  <c r="S73" i="6" s="1"/>
  <c r="S74" i="6" s="1"/>
  <c r="S75" i="6" s="1"/>
  <c r="S76" i="6" s="1"/>
  <c r="S77" i="6" s="1"/>
  <c r="S78" i="6" s="1"/>
  <c r="S79" i="6" s="1"/>
  <c r="S80" i="6" s="1"/>
  <c r="S81" i="6" s="1"/>
  <c r="S82" i="6" s="1"/>
  <c r="S83" i="6" s="1"/>
  <c r="S84" i="6" s="1"/>
  <c r="S85" i="6" s="1"/>
  <c r="S86" i="6" s="1"/>
  <c r="S87" i="6" s="1"/>
  <c r="S88" i="6" s="1"/>
  <c r="S89" i="6" s="1"/>
  <c r="S90" i="6" s="1"/>
  <c r="S91" i="6" s="1"/>
  <c r="S92" i="6" s="1"/>
  <c r="S93" i="6" s="1"/>
</calcChain>
</file>

<file path=xl/sharedStrings.xml><?xml version="1.0" encoding="utf-8"?>
<sst xmlns="http://schemas.openxmlformats.org/spreadsheetml/2006/main" count="907" uniqueCount="266">
  <si>
    <t>Etheta</t>
  </si>
  <si>
    <t>Epsi</t>
  </si>
  <si>
    <t>Vtheta</t>
  </si>
  <si>
    <t>CovThetaPsi</t>
  </si>
  <si>
    <t>Vpsi</t>
  </si>
  <si>
    <t>partemploi</t>
  </si>
  <si>
    <t>vacancy_rate</t>
  </si>
  <si>
    <t>VA_perworker</t>
  </si>
  <si>
    <t>LowAbility</t>
  </si>
  <si>
    <t>HighAbility</t>
  </si>
  <si>
    <t>JobType</t>
  </si>
  <si>
    <t>Agri0</t>
  </si>
  <si>
    <t>Mini0</t>
  </si>
  <si>
    <t>Util0</t>
  </si>
  <si>
    <t>Cons0</t>
  </si>
  <si>
    <t>Manu0</t>
  </si>
  <si>
    <t>Whol0</t>
  </si>
  <si>
    <t>Reta0</t>
  </si>
  <si>
    <t>Tran0</t>
  </si>
  <si>
    <t>Info0</t>
  </si>
  <si>
    <t>Fina0</t>
  </si>
  <si>
    <t>Real0</t>
  </si>
  <si>
    <t>Prof0</t>
  </si>
  <si>
    <t>Mana0</t>
  </si>
  <si>
    <t>Admi0</t>
  </si>
  <si>
    <t>Educ0</t>
  </si>
  <si>
    <t>Heal0</t>
  </si>
  <si>
    <t>Arts0</t>
  </si>
  <si>
    <t>Acco0</t>
  </si>
  <si>
    <t>Othe0</t>
  </si>
  <si>
    <t>Gove0</t>
  </si>
  <si>
    <t>Agri1</t>
  </si>
  <si>
    <t>Mini1</t>
  </si>
  <si>
    <t>Util1</t>
  </si>
  <si>
    <t>Cons1</t>
  </si>
  <si>
    <t>Manu1</t>
  </si>
  <si>
    <t>Whol1</t>
  </si>
  <si>
    <t>Reta1</t>
  </si>
  <si>
    <t>Tran1</t>
  </si>
  <si>
    <t>Info1</t>
  </si>
  <si>
    <t>Fina1</t>
  </si>
  <si>
    <t>Real1</t>
  </si>
  <si>
    <t>Prof1</t>
  </si>
  <si>
    <t>Mana1</t>
  </si>
  <si>
    <t>Admi1</t>
  </si>
  <si>
    <t>Educ1</t>
  </si>
  <si>
    <t>Heal1</t>
  </si>
  <si>
    <t>Arts1</t>
  </si>
  <si>
    <t>Acco1</t>
  </si>
  <si>
    <t>Othe1</t>
  </si>
  <si>
    <t>Gove1</t>
  </si>
  <si>
    <t>raworder</t>
  </si>
  <si>
    <t>rankLow</t>
  </si>
  <si>
    <t>rankHigh</t>
  </si>
  <si>
    <t>matchLow</t>
  </si>
  <si>
    <t>Sector Names</t>
  </si>
  <si>
    <t>Agriculture, forestry, fishing, and hunting</t>
  </si>
  <si>
    <t>Mining</t>
  </si>
  <si>
    <t>Utilities</t>
  </si>
  <si>
    <t>Construction</t>
  </si>
  <si>
    <t>Manufacturing</t>
  </si>
  <si>
    <t>Wholesale trade</t>
  </si>
  <si>
    <t>Retail trade</t>
  </si>
  <si>
    <t>Transportation and warehousing</t>
  </si>
  <si>
    <t>Information</t>
  </si>
  <si>
    <t>Finance and insurance</t>
  </si>
  <si>
    <t>Real estate and rental and leasing</t>
  </si>
  <si>
    <t>Professional, scientific, and technical services</t>
  </si>
  <si>
    <t>Management of companies and enterprises</t>
  </si>
  <si>
    <t>Administrative and waste management services</t>
  </si>
  <si>
    <t>Educational services</t>
  </si>
  <si>
    <t>Health care and social assistance</t>
  </si>
  <si>
    <t>Arts, entertainment, and recreation</t>
  </si>
  <si>
    <t>Accommodation and food services</t>
  </si>
  <si>
    <t>Other services, except government</t>
  </si>
  <si>
    <t>Government</t>
  </si>
  <si>
    <t>Moment Names</t>
  </si>
  <si>
    <t>Theoretical Moments</t>
  </si>
  <si>
    <t>Empirical Moments</t>
  </si>
  <si>
    <t>Sector</t>
  </si>
  <si>
    <t>Corr_thr</t>
  </si>
  <si>
    <t>Corr_emp</t>
  </si>
  <si>
    <t>jobType</t>
  </si>
  <si>
    <t>By Worker Type</t>
  </si>
  <si>
    <t>Equilibrium Matching</t>
  </si>
  <si>
    <t>fraclow</t>
  </si>
  <si>
    <t>fracsimple</t>
  </si>
  <si>
    <t>weight</t>
  </si>
  <si>
    <t>ranklow</t>
  </si>
  <si>
    <t>ranksimple</t>
  </si>
  <si>
    <t>Fraction Simple vs. Complex</t>
  </si>
  <si>
    <t>Working Area</t>
  </si>
  <si>
    <t>share of all jobs</t>
  </si>
  <si>
    <t>workercondl</t>
  </si>
  <si>
    <t>workercondlcumsum</t>
  </si>
  <si>
    <t>jobtypecondl</t>
  </si>
  <si>
    <t>Equilibrium Wage Offers</t>
  </si>
  <si>
    <t>Standard Order</t>
  </si>
  <si>
    <t>exponential</t>
  </si>
  <si>
    <t>Psi</t>
  </si>
  <si>
    <t>THETA</t>
  </si>
  <si>
    <t>Total Employment</t>
  </si>
  <si>
    <t>Standardized Deviations</t>
  </si>
  <si>
    <t>Absolute Deviations</t>
  </si>
  <si>
    <t>Sector Total</t>
  </si>
  <si>
    <t>Moment Total</t>
  </si>
  <si>
    <t>Squared Absolute Deviations</t>
  </si>
  <si>
    <t>Abil_1</t>
  </si>
  <si>
    <t>Abil_2</t>
  </si>
  <si>
    <t>Abil_3</t>
  </si>
  <si>
    <t>Abil_4</t>
  </si>
  <si>
    <t>Abil_5</t>
  </si>
  <si>
    <t>Agri2</t>
  </si>
  <si>
    <t>Mini2</t>
  </si>
  <si>
    <t>Util2</t>
  </si>
  <si>
    <t>Cons2</t>
  </si>
  <si>
    <t>Manu2</t>
  </si>
  <si>
    <t>Whol2</t>
  </si>
  <si>
    <t>Reta2</t>
  </si>
  <si>
    <t>Tran2</t>
  </si>
  <si>
    <t>Info2</t>
  </si>
  <si>
    <t>Fina2</t>
  </si>
  <si>
    <t>Real2</t>
  </si>
  <si>
    <t>Prof2</t>
  </si>
  <si>
    <t>Mana2</t>
  </si>
  <si>
    <t>Admi2</t>
  </si>
  <si>
    <t>Educ2</t>
  </si>
  <si>
    <t>Heal2</t>
  </si>
  <si>
    <t>Arts2</t>
  </si>
  <si>
    <t>Acco2</t>
  </si>
  <si>
    <t>Othe2</t>
  </si>
  <si>
    <t>Gove2</t>
  </si>
  <si>
    <t>capital</t>
  </si>
  <si>
    <t>rank</t>
  </si>
  <si>
    <t>match</t>
  </si>
  <si>
    <t>names_sorted</t>
  </si>
  <si>
    <t>capital_sorted</t>
  </si>
  <si>
    <t>Increasing by capital</t>
  </si>
  <si>
    <t>E_h</t>
  </si>
  <si>
    <t>E_k</t>
  </si>
  <si>
    <t>V_h</t>
  </si>
  <si>
    <t>Cov_h_k</t>
  </si>
  <si>
    <t>V_k</t>
  </si>
  <si>
    <t>Corr_h_k</t>
  </si>
  <si>
    <t>E_k rank</t>
  </si>
  <si>
    <t>names sorted</t>
  </si>
  <si>
    <t>expected_h</t>
  </si>
  <si>
    <t>Sorting by sector average capital per worker</t>
  </si>
  <si>
    <t>By Sector</t>
  </si>
  <si>
    <t>JobTypeConditional</t>
  </si>
  <si>
    <t>WorkerTYpe Conditional</t>
  </si>
  <si>
    <t>mean_output</t>
  </si>
  <si>
    <t>raw</t>
  </si>
  <si>
    <t>RAW</t>
  </si>
  <si>
    <t>SORTED BY CAPITAL</t>
  </si>
  <si>
    <t>SORTED BY MEAN OUTPUT</t>
  </si>
  <si>
    <t>By Average Output</t>
  </si>
  <si>
    <t>By Low Ability Output</t>
  </si>
  <si>
    <t>Output for Assortative Matching</t>
  </si>
  <si>
    <t>Abowd; Kramarz; Perez-Duarte; and Schmutte</t>
  </si>
  <si>
    <t>Contact Ian Schmutte (schmutte@uga.edu)</t>
  </si>
  <si>
    <t xml:space="preserve">Generalized Residual </t>
  </si>
  <si>
    <t xml:space="preserve">Predicted Moments </t>
  </si>
  <si>
    <t>Predicted Unemployment</t>
  </si>
  <si>
    <t xml:space="preserve">Empirical Moments </t>
  </si>
  <si>
    <t xml:space="preserve">Moments of Ability and Productivity </t>
  </si>
  <si>
    <t>Output</t>
  </si>
  <si>
    <t>Prod_1Abil_1</t>
  </si>
  <si>
    <t>Prod_1Abil_2</t>
  </si>
  <si>
    <t>Prod_1Abil_3</t>
  </si>
  <si>
    <t>Prod_1Abil_4</t>
  </si>
  <si>
    <t>Prod_1Abil_5</t>
  </si>
  <si>
    <t>Prod_2Abil_1</t>
  </si>
  <si>
    <t>Prod_2Abil_2</t>
  </si>
  <si>
    <t>Prod_2Abil_3</t>
  </si>
  <si>
    <t>Prod_2Abil_4</t>
  </si>
  <si>
    <t>Prod_2Abil_5</t>
  </si>
  <si>
    <t>Prod_3Abil_1</t>
  </si>
  <si>
    <t>Prod_3Abil_2</t>
  </si>
  <si>
    <t>Prod_3Abil_3</t>
  </si>
  <si>
    <t>Prod_3Abil_4</t>
  </si>
  <si>
    <t>Prod_3Abil_5</t>
  </si>
  <si>
    <t>Wage Offers</t>
  </si>
  <si>
    <t>Eqm. Matching (Lambda)</t>
  </si>
  <si>
    <t>Queues</t>
  </si>
  <si>
    <t>Openings (nu)</t>
  </si>
  <si>
    <t>Prod_1</t>
  </si>
  <si>
    <t>Prod_2</t>
  </si>
  <si>
    <t>Prod_3</t>
  </si>
  <si>
    <t>Job Effects (Psi)</t>
  </si>
  <si>
    <t>Capital per worker</t>
  </si>
  <si>
    <t>Workers (mu)</t>
  </si>
  <si>
    <t>Worker Effects</t>
  </si>
  <si>
    <t>Ability Per Worker</t>
  </si>
  <si>
    <t>Parameters</t>
  </si>
  <si>
    <t>Total Genealized Residual</t>
  </si>
  <si>
    <t>Std.Dev of Empirical Moments</t>
  </si>
  <si>
    <t>By Capital</t>
  </si>
  <si>
    <t>openings</t>
  </si>
  <si>
    <t>Sorted</t>
  </si>
  <si>
    <t>share_open</t>
  </si>
  <si>
    <t>share_filled</t>
  </si>
  <si>
    <t>cum_open</t>
  </si>
  <si>
    <t>cum_filled</t>
  </si>
  <si>
    <t>Agr. and related</t>
  </si>
  <si>
    <t xml:space="preserve">Mining </t>
  </si>
  <si>
    <t>Wholesale</t>
  </si>
  <si>
    <t>Retail</t>
  </si>
  <si>
    <t>Transportation</t>
  </si>
  <si>
    <t>Finance</t>
  </si>
  <si>
    <t>Real Estate</t>
  </si>
  <si>
    <t>Professions</t>
  </si>
  <si>
    <t>Management</t>
  </si>
  <si>
    <t>Administration</t>
  </si>
  <si>
    <t>Education</t>
  </si>
  <si>
    <t>Health</t>
  </si>
  <si>
    <t>Arts</t>
  </si>
  <si>
    <t>Accomodation</t>
  </si>
  <si>
    <t>Other Services</t>
  </si>
  <si>
    <t>Govt. Services</t>
  </si>
  <si>
    <t>output_spec3_run1_73565170706.csv</t>
  </si>
  <si>
    <t>seedvalue=73565170706</t>
  </si>
  <si>
    <t>Parameters (Model specific.. Must check)</t>
  </si>
  <si>
    <t>sumnu</t>
  </si>
  <si>
    <t>capital shift</t>
  </si>
  <si>
    <t>ces_parm</t>
  </si>
  <si>
    <t>ces_share</t>
  </si>
  <si>
    <t>spread</t>
  </si>
  <si>
    <t>shiftshare</t>
  </si>
  <si>
    <t>vacancy error</t>
  </si>
  <si>
    <t>emp_share</t>
  </si>
  <si>
    <t>Low Prod.</t>
  </si>
  <si>
    <t>Mid. Prod.</t>
  </si>
  <si>
    <t>High Prod.</t>
  </si>
  <si>
    <t>$ &amp; $</t>
  </si>
  <si>
    <t>$ \\</t>
  </si>
  <si>
    <t>&amp; $</t>
  </si>
  <si>
    <t>&amp;</t>
  </si>
  <si>
    <t>\\</t>
  </si>
  <si>
    <t>Ψ</t>
  </si>
  <si>
    <t>θ</t>
  </si>
  <si>
    <r>
      <t>E(</t>
    </r>
    <r>
      <rPr>
        <sz val="11"/>
        <color theme="1"/>
        <rFont val="Calibri"/>
        <family val="2"/>
      </rPr>
      <t>θ) (Thr.)</t>
    </r>
  </si>
  <si>
    <t>Var(θ) (Thr.)</t>
  </si>
  <si>
    <t>E(Ψ) (Thr.)</t>
  </si>
  <si>
    <t>Cov(θ,Ψ) (Thr.)</t>
  </si>
  <si>
    <t>Corr(θ,Ψ) (Thr.)</t>
  </si>
  <si>
    <t>Corr(θ,Ψ) (Emp.)</t>
  </si>
  <si>
    <r>
      <t>E(</t>
    </r>
    <r>
      <rPr>
        <sz val="11"/>
        <color theme="1"/>
        <rFont val="Calibri"/>
        <family val="2"/>
      </rPr>
      <t>θ) (Emp.)</t>
    </r>
  </si>
  <si>
    <t>E(Ψ) (Emp.)</t>
  </si>
  <si>
    <t>Var(θ) (Emp.)</t>
  </si>
  <si>
    <t>Cov(θ,Ψ) (Emp.)</t>
  </si>
  <si>
    <t>E(h)</t>
  </si>
  <si>
    <t>E(k)</t>
  </si>
  <si>
    <t>Var(h)</t>
  </si>
  <si>
    <t>Cov(h,k)</t>
  </si>
  <si>
    <t>Var(k)</t>
  </si>
  <si>
    <t>Corr(h,k)</t>
  </si>
  <si>
    <t>Var(Ψ) (Thr.)</t>
  </si>
  <si>
    <t>Var(Ψ) (Emp.)</t>
  </si>
  <si>
    <t>Worker Type 1</t>
  </si>
  <si>
    <t>Worker Type 2</t>
  </si>
  <si>
    <t>Worker Type 3</t>
  </si>
  <si>
    <t>Worker Type 4</t>
  </si>
  <si>
    <t>Worker Type 5</t>
  </si>
  <si>
    <t>E(θ) (Thr.)</t>
  </si>
  <si>
    <t>Results associated with devrun8_spec3 run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</si>
</sst>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11" fontId="0" fillId="0" borderId="0" xfId="0" applyNumberFormat="1"/>
    <xf numFmtId="164" fontId="0" fillId="0" borderId="0" xfId="0" applyNumberFormat="1"/>
    <xf numFmtId="0" fontId="0" fillId="0" borderId="5" xfId="0" applyBorder="1"/>
    <xf numFmtId="0" fontId="0" fillId="0" borderId="2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5" fontId="0" fillId="0" borderId="0" xfId="0" applyNumberFormat="1"/>
    <xf numFmtId="165" fontId="2" fillId="0" borderId="0" xfId="1" applyNumberFormat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 applyBorder="1"/>
    <xf numFmtId="164" fontId="0" fillId="0" borderId="4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1.xml"/><Relationship Id="rId18" Type="http://schemas.openxmlformats.org/officeDocument/2006/relationships/worksheet" Target="worksheets/sheet4.xml"/><Relationship Id="rId26" Type="http://schemas.openxmlformats.org/officeDocument/2006/relationships/worksheet" Target="worksheets/sheet9.xml"/><Relationship Id="rId39" Type="http://schemas.openxmlformats.org/officeDocument/2006/relationships/chartsheet" Target="chartsheets/sheet25.xml"/><Relationship Id="rId21" Type="http://schemas.openxmlformats.org/officeDocument/2006/relationships/worksheet" Target="worksheets/sheet5.xml"/><Relationship Id="rId34" Type="http://schemas.openxmlformats.org/officeDocument/2006/relationships/chartsheet" Target="chartsheets/sheet20.xml"/><Relationship Id="rId42" Type="http://schemas.openxmlformats.org/officeDocument/2006/relationships/chartsheet" Target="chartsheets/sheet27.xml"/><Relationship Id="rId47" Type="http://schemas.openxmlformats.org/officeDocument/2006/relationships/worksheet" Target="worksheets/sheet18.xml"/><Relationship Id="rId50" Type="http://schemas.openxmlformats.org/officeDocument/2006/relationships/chartsheet" Target="chartsheets/sheet31.xml"/><Relationship Id="rId55" Type="http://schemas.openxmlformats.org/officeDocument/2006/relationships/theme" Target="theme/theme1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0.xml"/><Relationship Id="rId17" Type="http://schemas.openxmlformats.org/officeDocument/2006/relationships/chartsheet" Target="chartsheets/sheet14.xml"/><Relationship Id="rId25" Type="http://schemas.openxmlformats.org/officeDocument/2006/relationships/worksheet" Target="worksheets/sheet8.xml"/><Relationship Id="rId33" Type="http://schemas.openxmlformats.org/officeDocument/2006/relationships/chartsheet" Target="chartsheets/sheet19.xml"/><Relationship Id="rId38" Type="http://schemas.openxmlformats.org/officeDocument/2006/relationships/chartsheet" Target="chartsheets/sheet24.xml"/><Relationship Id="rId46" Type="http://schemas.openxmlformats.org/officeDocument/2006/relationships/chartsheet" Target="chartsheets/sheet29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3.xml"/><Relationship Id="rId20" Type="http://schemas.openxmlformats.org/officeDocument/2006/relationships/chartsheet" Target="chartsheets/sheet16.xml"/><Relationship Id="rId29" Type="http://schemas.openxmlformats.org/officeDocument/2006/relationships/chartsheet" Target="chartsheets/sheet18.xml"/><Relationship Id="rId41" Type="http://schemas.openxmlformats.org/officeDocument/2006/relationships/worksheet" Target="worksheets/sheet15.xml"/><Relationship Id="rId54" Type="http://schemas.openxmlformats.org/officeDocument/2006/relationships/worksheet" Target="worksheets/sheet2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24" Type="http://schemas.openxmlformats.org/officeDocument/2006/relationships/worksheet" Target="worksheets/sheet7.xml"/><Relationship Id="rId32" Type="http://schemas.openxmlformats.org/officeDocument/2006/relationships/worksheet" Target="worksheets/sheet14.xml"/><Relationship Id="rId37" Type="http://schemas.openxmlformats.org/officeDocument/2006/relationships/chartsheet" Target="chartsheets/sheet23.xml"/><Relationship Id="rId40" Type="http://schemas.openxmlformats.org/officeDocument/2006/relationships/chartsheet" Target="chartsheets/sheet26.xml"/><Relationship Id="rId45" Type="http://schemas.openxmlformats.org/officeDocument/2006/relationships/worksheet" Target="worksheets/sheet17.xml"/><Relationship Id="rId53" Type="http://schemas.openxmlformats.org/officeDocument/2006/relationships/worksheet" Target="worksheets/sheet20.xml"/><Relationship Id="rId58" Type="http://schemas.openxmlformats.org/officeDocument/2006/relationships/calcChain" Target="calcChain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2.xml"/><Relationship Id="rId23" Type="http://schemas.openxmlformats.org/officeDocument/2006/relationships/worksheet" Target="worksheets/sheet6.xml"/><Relationship Id="rId28" Type="http://schemas.openxmlformats.org/officeDocument/2006/relationships/worksheet" Target="worksheets/sheet11.xml"/><Relationship Id="rId36" Type="http://schemas.openxmlformats.org/officeDocument/2006/relationships/chartsheet" Target="chartsheets/sheet22.xml"/><Relationship Id="rId49" Type="http://schemas.openxmlformats.org/officeDocument/2006/relationships/worksheet" Target="worksheets/sheet1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.xml"/><Relationship Id="rId19" Type="http://schemas.openxmlformats.org/officeDocument/2006/relationships/chartsheet" Target="chartsheets/sheet15.xml"/><Relationship Id="rId31" Type="http://schemas.openxmlformats.org/officeDocument/2006/relationships/worksheet" Target="worksheets/sheet13.xml"/><Relationship Id="rId44" Type="http://schemas.openxmlformats.org/officeDocument/2006/relationships/chartsheet" Target="chartsheets/sheet28.xml"/><Relationship Id="rId52" Type="http://schemas.openxmlformats.org/officeDocument/2006/relationships/chartsheet" Target="chartsheets/sheet33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3.xml"/><Relationship Id="rId22" Type="http://schemas.openxmlformats.org/officeDocument/2006/relationships/chartsheet" Target="chartsheets/sheet17.xml"/><Relationship Id="rId27" Type="http://schemas.openxmlformats.org/officeDocument/2006/relationships/worksheet" Target="worksheets/sheet10.xml"/><Relationship Id="rId30" Type="http://schemas.openxmlformats.org/officeDocument/2006/relationships/worksheet" Target="worksheets/sheet12.xml"/><Relationship Id="rId35" Type="http://schemas.openxmlformats.org/officeDocument/2006/relationships/chartsheet" Target="chartsheets/sheet21.xml"/><Relationship Id="rId43" Type="http://schemas.openxmlformats.org/officeDocument/2006/relationships/worksheet" Target="worksheets/sheet16.xml"/><Relationship Id="rId48" Type="http://schemas.openxmlformats.org/officeDocument/2006/relationships/chartsheet" Target="chartsheets/sheet30.xml"/><Relationship Id="rId56" Type="http://schemas.openxmlformats.org/officeDocument/2006/relationships/styles" Target="styles.xml"/><Relationship Id="rId8" Type="http://schemas.openxmlformats.org/officeDocument/2006/relationships/chartsheet" Target="chartsheets/sheet8.xml"/><Relationship Id="rId51" Type="http://schemas.openxmlformats.org/officeDocument/2006/relationships/chartsheet" Target="chartsheets/sheet32.xml"/><Relationship Id="rId3" Type="http://schemas.openxmlformats.org/officeDocument/2006/relationships/chartsheet" Target="chartsheets/sheet3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Sheet'!$M$2</c:f>
              <c:strCache>
                <c:ptCount val="1"/>
                <c:pt idx="0">
                  <c:v>Etheta_emp</c:v>
                </c:pt>
              </c:strCache>
            </c:strRef>
          </c:tx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Sheet'!$M$3:$M$22</c:f>
              <c:numCache>
                <c:formatCode>0.0000</c:formatCode>
                <c:ptCount val="20"/>
                <c:pt idx="0">
                  <c:v>-0.157637965533618</c:v>
                </c:pt>
                <c:pt idx="1">
                  <c:v>3.9778009210861498E-2</c:v>
                </c:pt>
                <c:pt idx="2">
                  <c:v>3.5240645377257698E-2</c:v>
                </c:pt>
                <c:pt idx="3">
                  <c:v>4.0112977856475801E-2</c:v>
                </c:pt>
                <c:pt idx="4">
                  <c:v>-7.2141918920924902E-3</c:v>
                </c:pt>
                <c:pt idx="5">
                  <c:v>0.12413308499036201</c:v>
                </c:pt>
                <c:pt idx="6">
                  <c:v>7.5687650204348006E-2</c:v>
                </c:pt>
                <c:pt idx="7">
                  <c:v>3.6060390583355799E-2</c:v>
                </c:pt>
                <c:pt idx="8">
                  <c:v>0.16556743114574901</c:v>
                </c:pt>
                <c:pt idx="9">
                  <c:v>0.167756934912837</c:v>
                </c:pt>
                <c:pt idx="10">
                  <c:v>4.1029271512286497E-2</c:v>
                </c:pt>
                <c:pt idx="11">
                  <c:v>0.220540983903247</c:v>
                </c:pt>
                <c:pt idx="12">
                  <c:v>0.18719784476108001</c:v>
                </c:pt>
                <c:pt idx="13">
                  <c:v>-8.4218299013860298E-2</c:v>
                </c:pt>
                <c:pt idx="14">
                  <c:v>0.236459817392248</c:v>
                </c:pt>
                <c:pt idx="15">
                  <c:v>3.3724334731752299E-2</c:v>
                </c:pt>
                <c:pt idx="16">
                  <c:v>0.100187808083745</c:v>
                </c:pt>
                <c:pt idx="17">
                  <c:v>1.02907551701606E-2</c:v>
                </c:pt>
                <c:pt idx="18">
                  <c:v>-3.6038928196264898E-2</c:v>
                </c:pt>
                <c:pt idx="19">
                  <c:v>3.8762141799199699E-2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053184"/>
        <c:axId val="167055360"/>
      </c:barChart>
      <c:lineChart>
        <c:grouping val="standard"/>
        <c:varyColors val="0"/>
        <c:ser>
          <c:idx val="1"/>
          <c:order val="1"/>
          <c:tx>
            <c:strRef>
              <c:f>'Moment Sheet'!$B$2</c:f>
              <c:strCache>
                <c:ptCount val="1"/>
                <c:pt idx="0">
                  <c:v>Etheta_thr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'Moment Sheet'!$B$3:$B$22</c:f>
              <c:numCache>
                <c:formatCode>0.0000</c:formatCode>
                <c:ptCount val="20"/>
                <c:pt idx="0">
                  <c:v>-0.17524049252572699</c:v>
                </c:pt>
                <c:pt idx="1">
                  <c:v>0.133879783183322</c:v>
                </c:pt>
                <c:pt idx="2">
                  <c:v>0.133487537665785</c:v>
                </c:pt>
                <c:pt idx="3">
                  <c:v>0.11924030823755601</c:v>
                </c:pt>
                <c:pt idx="4">
                  <c:v>0.114447719729105</c:v>
                </c:pt>
                <c:pt idx="5">
                  <c:v>0.132333411161937</c:v>
                </c:pt>
                <c:pt idx="6">
                  <c:v>-0.14984564062952899</c:v>
                </c:pt>
                <c:pt idx="7">
                  <c:v>5.8665781567673901E-2</c:v>
                </c:pt>
                <c:pt idx="8">
                  <c:v>0.102302291470612</c:v>
                </c:pt>
                <c:pt idx="9">
                  <c:v>0.133354094939553</c:v>
                </c:pt>
                <c:pt idx="10">
                  <c:v>9.4362708134246007E-2</c:v>
                </c:pt>
                <c:pt idx="11">
                  <c:v>0.132180084665422</c:v>
                </c:pt>
                <c:pt idx="12">
                  <c:v>0.115813149166305</c:v>
                </c:pt>
                <c:pt idx="13">
                  <c:v>-0.16120610610390901</c:v>
                </c:pt>
                <c:pt idx="14">
                  <c:v>3.3456453832251702E-2</c:v>
                </c:pt>
                <c:pt idx="15">
                  <c:v>0.12199870680929401</c:v>
                </c:pt>
                <c:pt idx="16">
                  <c:v>-0.17101536627757699</c:v>
                </c:pt>
                <c:pt idx="17">
                  <c:v>-0.188255577874929</c:v>
                </c:pt>
                <c:pt idx="18">
                  <c:v>-8.6627824306543505E-2</c:v>
                </c:pt>
                <c:pt idx="19">
                  <c:v>0.106510536394103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053184"/>
        <c:axId val="167055360"/>
      </c:lineChart>
      <c:catAx>
        <c:axId val="16705318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167055360"/>
        <c:crossesAt val="-0.30000000000000004"/>
        <c:auto val="1"/>
        <c:lblAlgn val="ctr"/>
        <c:lblOffset val="100"/>
        <c:noMultiLvlLbl val="0"/>
      </c:catAx>
      <c:valAx>
        <c:axId val="167055360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70531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Sheet'!$N$2</c:f>
              <c:strCache>
                <c:ptCount val="1"/>
                <c:pt idx="0">
                  <c:v>Epsi_emp</c:v>
                </c:pt>
              </c:strCache>
            </c:strRef>
          </c:tx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Sheet'!$N$3:$N$22</c:f>
              <c:numCache>
                <c:formatCode>0.0000</c:formatCode>
                <c:ptCount val="20"/>
                <c:pt idx="0">
                  <c:v>-0.19423534600339901</c:v>
                </c:pt>
                <c:pt idx="1">
                  <c:v>0.48611546780140602</c:v>
                </c:pt>
                <c:pt idx="2">
                  <c:v>0.53462881026265296</c:v>
                </c:pt>
                <c:pt idx="3">
                  <c:v>0.20353144112006399</c:v>
                </c:pt>
                <c:pt idx="4">
                  <c:v>0.29212939148706002</c:v>
                </c:pt>
                <c:pt idx="5">
                  <c:v>0.23199017449692999</c:v>
                </c:pt>
                <c:pt idx="6">
                  <c:v>-0.11893015703739999</c:v>
                </c:pt>
                <c:pt idx="7">
                  <c:v>0.14159502160246201</c:v>
                </c:pt>
                <c:pt idx="8">
                  <c:v>0.28663046682756299</c:v>
                </c:pt>
                <c:pt idx="9">
                  <c:v>0.27486836896599798</c:v>
                </c:pt>
                <c:pt idx="10">
                  <c:v>7.1121247379190705E-2</c:v>
                </c:pt>
                <c:pt idx="11">
                  <c:v>0.316979091021871</c:v>
                </c:pt>
                <c:pt idx="12">
                  <c:v>0.347691258342334</c:v>
                </c:pt>
                <c:pt idx="13">
                  <c:v>-0.11183133099714899</c:v>
                </c:pt>
                <c:pt idx="14">
                  <c:v>-0.17493496757427901</c:v>
                </c:pt>
                <c:pt idx="15">
                  <c:v>8.0399599394124402E-2</c:v>
                </c:pt>
                <c:pt idx="16">
                  <c:v>-0.224821936452274</c:v>
                </c:pt>
                <c:pt idx="17">
                  <c:v>-0.35757493053281503</c:v>
                </c:pt>
                <c:pt idx="18">
                  <c:v>-4.4443555771869897E-2</c:v>
                </c:pt>
                <c:pt idx="19">
                  <c:v>0.120805708774196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100800"/>
        <c:axId val="167102720"/>
      </c:barChart>
      <c:lineChart>
        <c:grouping val="standard"/>
        <c:varyColors val="0"/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'Moment Sheet'!$C$3:$C$22</c:f>
              <c:numCache>
                <c:formatCode>0.0000</c:formatCode>
                <c:ptCount val="20"/>
                <c:pt idx="0">
                  <c:v>-0.243196612506762</c:v>
                </c:pt>
                <c:pt idx="1">
                  <c:v>0.23039133787810601</c:v>
                </c:pt>
                <c:pt idx="2">
                  <c:v>0.21769636119905</c:v>
                </c:pt>
                <c:pt idx="3">
                  <c:v>0.142025164967297</c:v>
                </c:pt>
                <c:pt idx="4">
                  <c:v>0.13230078936538101</c:v>
                </c:pt>
                <c:pt idx="5">
                  <c:v>0.17607658143075</c:v>
                </c:pt>
                <c:pt idx="6">
                  <c:v>-0.14891187501867401</c:v>
                </c:pt>
                <c:pt idx="7">
                  <c:v>3.1249180272039E-2</c:v>
                </c:pt>
                <c:pt idx="8">
                  <c:v>0.108504578441165</c:v>
                </c:pt>
                <c:pt idx="9">
                  <c:v>0.21309653592351799</c:v>
                </c:pt>
                <c:pt idx="10">
                  <c:v>9.35911394786276E-2</c:v>
                </c:pt>
                <c:pt idx="11">
                  <c:v>0.17358852897950899</c:v>
                </c:pt>
                <c:pt idx="12">
                  <c:v>0.13505565426316399</c:v>
                </c:pt>
                <c:pt idx="13">
                  <c:v>-0.24998552954793399</c:v>
                </c:pt>
                <c:pt idx="14">
                  <c:v>-9.23306695471004E-3</c:v>
                </c:pt>
                <c:pt idx="15">
                  <c:v>0.14766945308104701</c:v>
                </c:pt>
                <c:pt idx="16">
                  <c:v>-0.24641054642476301</c:v>
                </c:pt>
                <c:pt idx="17">
                  <c:v>-0.20948062756856001</c:v>
                </c:pt>
                <c:pt idx="18">
                  <c:v>-0.11942890257232</c:v>
                </c:pt>
                <c:pt idx="19">
                  <c:v>0.11661532639920701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00800"/>
        <c:axId val="167102720"/>
      </c:lineChart>
      <c:catAx>
        <c:axId val="1671008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167102720"/>
        <c:crossesAt val="-0.4"/>
        <c:auto val="1"/>
        <c:lblAlgn val="ctr"/>
        <c:lblOffset val="100"/>
        <c:noMultiLvlLbl val="0"/>
      </c:catAx>
      <c:valAx>
        <c:axId val="167102720"/>
        <c:scaling>
          <c:orientation val="minMax"/>
          <c:min val="-0.4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71008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Sheet'!$O$2</c:f>
              <c:strCache>
                <c:ptCount val="1"/>
                <c:pt idx="0">
                  <c:v>Vtheta_emp</c:v>
                </c:pt>
              </c:strCache>
            </c:strRef>
          </c:tx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Sheet'!$O$3:$O$22</c:f>
              <c:numCache>
                <c:formatCode>0.0000</c:formatCode>
                <c:ptCount val="20"/>
                <c:pt idx="0">
                  <c:v>0.53269845695436502</c:v>
                </c:pt>
                <c:pt idx="1">
                  <c:v>0.33407014259526902</c:v>
                </c:pt>
                <c:pt idx="2">
                  <c:v>0.20968305046291799</c:v>
                </c:pt>
                <c:pt idx="3">
                  <c:v>0.33361190408525898</c:v>
                </c:pt>
                <c:pt idx="4">
                  <c:v>0.29258069320815899</c:v>
                </c:pt>
                <c:pt idx="5">
                  <c:v>0.36116867830726301</c:v>
                </c:pt>
                <c:pt idx="6">
                  <c:v>0.390584550822906</c:v>
                </c:pt>
                <c:pt idx="7">
                  <c:v>0.333609767942668</c:v>
                </c:pt>
                <c:pt idx="8">
                  <c:v>0.46198389847242399</c:v>
                </c:pt>
                <c:pt idx="9">
                  <c:v>0.35776983107628502</c:v>
                </c:pt>
                <c:pt idx="10">
                  <c:v>0.43567551982991998</c:v>
                </c:pt>
                <c:pt idx="11">
                  <c:v>0.40833229950373401</c:v>
                </c:pt>
                <c:pt idx="12">
                  <c:v>0.37864515130204202</c:v>
                </c:pt>
                <c:pt idx="13">
                  <c:v>0.48313401734804701</c:v>
                </c:pt>
                <c:pt idx="14">
                  <c:v>0.45494786960850297</c:v>
                </c:pt>
                <c:pt idx="15">
                  <c:v>0.42193152346085799</c:v>
                </c:pt>
                <c:pt idx="16">
                  <c:v>0.56848862959084501</c:v>
                </c:pt>
                <c:pt idx="17">
                  <c:v>0.46793934270795601</c:v>
                </c:pt>
                <c:pt idx="18">
                  <c:v>0.45058689302523502</c:v>
                </c:pt>
                <c:pt idx="19">
                  <c:v>0.317686863196112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172736"/>
        <c:axId val="167179008"/>
      </c:barChart>
      <c:lineChart>
        <c:grouping val="standard"/>
        <c:varyColors val="0"/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'Moment Sheet'!$D$3:$D$22</c:f>
              <c:numCache>
                <c:formatCode>0.0000</c:formatCode>
                <c:ptCount val="20"/>
                <c:pt idx="0">
                  <c:v>0.498564495431013</c:v>
                </c:pt>
                <c:pt idx="1">
                  <c:v>0.225058616304285</c:v>
                </c:pt>
                <c:pt idx="2">
                  <c:v>0.23190023918050501</c:v>
                </c:pt>
                <c:pt idx="3">
                  <c:v>0.276599720516706</c:v>
                </c:pt>
                <c:pt idx="4">
                  <c:v>0.28320321741605298</c:v>
                </c:pt>
                <c:pt idx="5">
                  <c:v>0.25456189158458398</c:v>
                </c:pt>
                <c:pt idx="6">
                  <c:v>0.46173399327062598</c:v>
                </c:pt>
                <c:pt idx="7">
                  <c:v>0.35332218595416998</c:v>
                </c:pt>
                <c:pt idx="8">
                  <c:v>0.299506221886357</c:v>
                </c:pt>
                <c:pt idx="9">
                  <c:v>0.23437417422381801</c:v>
                </c:pt>
                <c:pt idx="10">
                  <c:v>0.30982381398451297</c:v>
                </c:pt>
                <c:pt idx="11">
                  <c:v>0.255956809288029</c:v>
                </c:pt>
                <c:pt idx="12">
                  <c:v>0.28132950157823999</c:v>
                </c:pt>
                <c:pt idx="13">
                  <c:v>0.50507323955116201</c:v>
                </c:pt>
                <c:pt idx="14">
                  <c:v>0.38151726488445198</c:v>
                </c:pt>
                <c:pt idx="15">
                  <c:v>0.27277433408799601</c:v>
                </c:pt>
                <c:pt idx="16">
                  <c:v>0.50093938716840802</c:v>
                </c:pt>
                <c:pt idx="17">
                  <c:v>0.48325239988053897</c:v>
                </c:pt>
                <c:pt idx="18">
                  <c:v>0.452109868055248</c:v>
                </c:pt>
                <c:pt idx="19">
                  <c:v>0.29392995180874998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72736"/>
        <c:axId val="167179008"/>
      </c:lineChart>
      <c:catAx>
        <c:axId val="1671727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167179008"/>
        <c:crosses val="autoZero"/>
        <c:auto val="1"/>
        <c:lblAlgn val="ctr"/>
        <c:lblOffset val="100"/>
        <c:noMultiLvlLbl val="0"/>
      </c:catAx>
      <c:valAx>
        <c:axId val="167179008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71727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Sheet'!$Q$2</c:f>
              <c:strCache>
                <c:ptCount val="1"/>
                <c:pt idx="0">
                  <c:v>Vpsi_emp</c:v>
                </c:pt>
              </c:strCache>
            </c:strRef>
          </c:tx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Sheet'!$Q$3:$Q$22</c:f>
              <c:numCache>
                <c:formatCode>0.0000</c:formatCode>
                <c:ptCount val="20"/>
                <c:pt idx="0">
                  <c:v>0.18806101943595299</c:v>
                </c:pt>
                <c:pt idx="1">
                  <c:v>8.8121745180547204E-2</c:v>
                </c:pt>
                <c:pt idx="2">
                  <c:v>9.1511501395998507E-2</c:v>
                </c:pt>
                <c:pt idx="3">
                  <c:v>0.106036552051458</c:v>
                </c:pt>
                <c:pt idx="4">
                  <c:v>7.9265541230721506E-2</c:v>
                </c:pt>
                <c:pt idx="5">
                  <c:v>0.118425739037258</c:v>
                </c:pt>
                <c:pt idx="6">
                  <c:v>0.105701043190863</c:v>
                </c:pt>
                <c:pt idx="7">
                  <c:v>0.11329654584935001</c:v>
                </c:pt>
                <c:pt idx="8">
                  <c:v>0.234310661807408</c:v>
                </c:pt>
                <c:pt idx="9">
                  <c:v>8.7519886018849705E-2</c:v>
                </c:pt>
                <c:pt idx="10">
                  <c:v>0.16042533755281199</c:v>
                </c:pt>
                <c:pt idx="11">
                  <c:v>0.213988590170441</c:v>
                </c:pt>
                <c:pt idx="12">
                  <c:v>8.7059268329643405E-2</c:v>
                </c:pt>
                <c:pt idx="13">
                  <c:v>0.19802517323847199</c:v>
                </c:pt>
                <c:pt idx="14">
                  <c:v>8.7449198773455902E-2</c:v>
                </c:pt>
                <c:pt idx="15">
                  <c:v>8.2187374883047101E-2</c:v>
                </c:pt>
                <c:pt idx="16">
                  <c:v>0.24793882732455699</c:v>
                </c:pt>
                <c:pt idx="17">
                  <c:v>9.8819803770102105E-2</c:v>
                </c:pt>
                <c:pt idx="18">
                  <c:v>0.23397206145913599</c:v>
                </c:pt>
                <c:pt idx="19">
                  <c:v>0.106567092997507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621760"/>
        <c:axId val="167623680"/>
      </c:barChart>
      <c:lineChart>
        <c:grouping val="standard"/>
        <c:varyColors val="0"/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>
                    <a:tint val="75000"/>
                    <a:shade val="95000"/>
                    <a:satMod val="105000"/>
                  </a:schemeClr>
                </a:solidFill>
              </a:ln>
            </c:spPr>
          </c:marker>
          <c:val>
            <c:numRef>
              <c:f>'Moment Sheet'!$F$3:$F$22</c:f>
              <c:numCache>
                <c:formatCode>0.0000</c:formatCode>
                <c:ptCount val="20"/>
                <c:pt idx="0">
                  <c:v>6.3397795763062897E-2</c:v>
                </c:pt>
                <c:pt idx="1">
                  <c:v>1.8007562193002799E-2</c:v>
                </c:pt>
                <c:pt idx="2">
                  <c:v>1.9622211754774199E-2</c:v>
                </c:pt>
                <c:pt idx="3">
                  <c:v>2.8046701344968498E-2</c:v>
                </c:pt>
                <c:pt idx="4">
                  <c:v>2.8555439248502699E-2</c:v>
                </c:pt>
                <c:pt idx="5">
                  <c:v>2.5664196847717102E-2</c:v>
                </c:pt>
                <c:pt idx="6">
                  <c:v>7.0996296136056902E-2</c:v>
                </c:pt>
                <c:pt idx="7">
                  <c:v>3.6334695493470799E-2</c:v>
                </c:pt>
                <c:pt idx="8">
                  <c:v>2.9962524446551099E-2</c:v>
                </c:pt>
                <c:pt idx="9">
                  <c:v>2.0202318359091101E-2</c:v>
                </c:pt>
                <c:pt idx="10">
                  <c:v>3.09666461527261E-2</c:v>
                </c:pt>
                <c:pt idx="11">
                  <c:v>2.6067295912904399E-2</c:v>
                </c:pt>
                <c:pt idx="12">
                  <c:v>2.8407748409788301E-2</c:v>
                </c:pt>
                <c:pt idx="13">
                  <c:v>5.6604123716985998E-2</c:v>
                </c:pt>
                <c:pt idx="14">
                  <c:v>4.0959328288264603E-2</c:v>
                </c:pt>
                <c:pt idx="15">
                  <c:v>2.77704981766E-2</c:v>
                </c:pt>
                <c:pt idx="16">
                  <c:v>6.1366787263652002E-2</c:v>
                </c:pt>
                <c:pt idx="17">
                  <c:v>7.1042697821141795E-2</c:v>
                </c:pt>
                <c:pt idx="18">
                  <c:v>6.5152764790749995E-2</c:v>
                </c:pt>
                <c:pt idx="19">
                  <c:v>2.9452739849770999E-2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621760"/>
        <c:axId val="167623680"/>
      </c:lineChart>
      <c:catAx>
        <c:axId val="1676217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167623680"/>
        <c:crosses val="autoZero"/>
        <c:auto val="1"/>
        <c:lblAlgn val="ctr"/>
        <c:lblOffset val="100"/>
        <c:noMultiLvlLbl val="0"/>
      </c:catAx>
      <c:valAx>
        <c:axId val="167623680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76217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Sheet'!$P$2</c:f>
              <c:strCache>
                <c:ptCount val="1"/>
                <c:pt idx="0">
                  <c:v>CovThetaPsi_emp</c:v>
                </c:pt>
              </c:strCache>
            </c:strRef>
          </c:tx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Sheet'!$P$3:$P$22</c:f>
              <c:numCache>
                <c:formatCode>0.0000</c:formatCode>
                <c:ptCount val="20"/>
                <c:pt idx="0">
                  <c:v>1.6484555476179701E-2</c:v>
                </c:pt>
                <c:pt idx="1">
                  <c:v>4.68172416538188E-3</c:v>
                </c:pt>
                <c:pt idx="2">
                  <c:v>-1.8636994062004201E-2</c:v>
                </c:pt>
                <c:pt idx="3">
                  <c:v>-5.0842803513525296E-3</c:v>
                </c:pt>
                <c:pt idx="4">
                  <c:v>7.12306445853657E-3</c:v>
                </c:pt>
                <c:pt idx="5">
                  <c:v>1.9900849651197901E-3</c:v>
                </c:pt>
                <c:pt idx="6">
                  <c:v>-7.3451277405050504E-3</c:v>
                </c:pt>
                <c:pt idx="7">
                  <c:v>-1.36730211158681E-2</c:v>
                </c:pt>
                <c:pt idx="8">
                  <c:v>9.9219648270316499E-3</c:v>
                </c:pt>
                <c:pt idx="9">
                  <c:v>4.62935232966345E-3</c:v>
                </c:pt>
                <c:pt idx="10">
                  <c:v>-1.1494720525920901E-2</c:v>
                </c:pt>
                <c:pt idx="11">
                  <c:v>1.6719981544126999E-2</c:v>
                </c:pt>
                <c:pt idx="12">
                  <c:v>1.4211479797753101E-2</c:v>
                </c:pt>
                <c:pt idx="13">
                  <c:v>5.2698470954059801E-2</c:v>
                </c:pt>
                <c:pt idx="14">
                  <c:v>-2.7347391029378901E-2</c:v>
                </c:pt>
                <c:pt idx="15">
                  <c:v>7.7131367598483004E-3</c:v>
                </c:pt>
                <c:pt idx="16">
                  <c:v>-4.3683466906390099E-3</c:v>
                </c:pt>
                <c:pt idx="17">
                  <c:v>-9.3851326321972295E-3</c:v>
                </c:pt>
                <c:pt idx="18">
                  <c:v>-4.1902669505220903E-2</c:v>
                </c:pt>
                <c:pt idx="19">
                  <c:v>-1.5251947418142699E-2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371520"/>
        <c:axId val="167373440"/>
      </c:barChart>
      <c:lineChart>
        <c:grouping val="standard"/>
        <c:varyColors val="0"/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>
                    <a:tint val="75000"/>
                    <a:shade val="95000"/>
                    <a:satMod val="105000"/>
                  </a:schemeClr>
                </a:solidFill>
              </a:ln>
            </c:spPr>
          </c:marker>
          <c:val>
            <c:numRef>
              <c:f>'Moment Sheet'!$E$3:$E$22</c:f>
              <c:numCache>
                <c:formatCode>0.0000</c:formatCode>
                <c:ptCount val="20"/>
                <c:pt idx="0">
                  <c:v>9.2141846766912797E-2</c:v>
                </c:pt>
                <c:pt idx="1">
                  <c:v>6.1125789758895101E-4</c:v>
                </c:pt>
                <c:pt idx="2">
                  <c:v>6.3949143896011701E-4</c:v>
                </c:pt>
                <c:pt idx="3">
                  <c:v>3.6108663204960402E-3</c:v>
                </c:pt>
                <c:pt idx="4">
                  <c:v>4.6783312601003102E-3</c:v>
                </c:pt>
                <c:pt idx="5">
                  <c:v>7.9356822493191405E-4</c:v>
                </c:pt>
                <c:pt idx="6">
                  <c:v>9.8005576769825006E-2</c:v>
                </c:pt>
                <c:pt idx="7">
                  <c:v>1.8756112205878899E-2</c:v>
                </c:pt>
                <c:pt idx="8">
                  <c:v>7.4666246316042496E-3</c:v>
                </c:pt>
                <c:pt idx="9">
                  <c:v>6.7014386882136695E-4</c:v>
                </c:pt>
                <c:pt idx="10">
                  <c:v>9.3571869191585496E-3</c:v>
                </c:pt>
                <c:pt idx="11">
                  <c:v>8.1539656063294905E-4</c:v>
                </c:pt>
                <c:pt idx="12">
                  <c:v>4.3723370834281303E-3</c:v>
                </c:pt>
                <c:pt idx="13">
                  <c:v>8.1371812451588699E-2</c:v>
                </c:pt>
                <c:pt idx="14">
                  <c:v>2.65138350820729E-2</c:v>
                </c:pt>
                <c:pt idx="15">
                  <c:v>3.0047671105575199E-3</c:v>
                </c:pt>
                <c:pt idx="16">
                  <c:v>8.8760305083922103E-2</c:v>
                </c:pt>
                <c:pt idx="17">
                  <c:v>0.106764426644192</c:v>
                </c:pt>
                <c:pt idx="18">
                  <c:v>7.2111185574218098E-2</c:v>
                </c:pt>
                <c:pt idx="19">
                  <c:v>6.4878719926604097E-3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371520"/>
        <c:axId val="167373440"/>
      </c:lineChart>
      <c:catAx>
        <c:axId val="16737152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167373440"/>
        <c:crossesAt val="-5.000000000000001E-2"/>
        <c:auto val="1"/>
        <c:lblAlgn val="ctr"/>
        <c:lblOffset val="100"/>
        <c:noMultiLvlLbl val="0"/>
      </c:catAx>
      <c:valAx>
        <c:axId val="167373440"/>
        <c:scaling>
          <c:orientation val="minMax"/>
          <c:min val="-5.000000000000001E-2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73715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noFill/>
            <a:ln w="25400">
              <a:solidFill>
                <a:schemeClr val="tx1"/>
              </a:solidFill>
            </a:ln>
          </c:spPr>
          <c:invertIfNegative val="0"/>
          <c:val>
            <c:numRef>
              <c:f>'Moment Sheet'!$R$3:$R$22</c:f>
              <c:numCache>
                <c:formatCode>0.0000</c:formatCode>
                <c:ptCount val="20"/>
                <c:pt idx="0">
                  <c:v>1.5059478973817601E-2</c:v>
                </c:pt>
                <c:pt idx="1">
                  <c:v>5.1925783031534101E-3</c:v>
                </c:pt>
                <c:pt idx="2">
                  <c:v>7.9047274534517105E-3</c:v>
                </c:pt>
                <c:pt idx="3">
                  <c:v>6.6597302215130105E-2</c:v>
                </c:pt>
                <c:pt idx="4">
                  <c:v>0.163725166706534</c:v>
                </c:pt>
                <c:pt idx="5">
                  <c:v>5.2290048602887301E-2</c:v>
                </c:pt>
                <c:pt idx="6">
                  <c:v>0.11139502261755201</c:v>
                </c:pt>
                <c:pt idx="7">
                  <c:v>3.67752089116649E-2</c:v>
                </c:pt>
                <c:pt idx="8">
                  <c:v>3.0387875780685001E-2</c:v>
                </c:pt>
                <c:pt idx="9">
                  <c:v>4.8709619638502302E-2</c:v>
                </c:pt>
                <c:pt idx="10">
                  <c:v>1.6097238641967201E-2</c:v>
                </c:pt>
                <c:pt idx="11">
                  <c:v>5.8425981572105698E-2</c:v>
                </c:pt>
                <c:pt idx="12">
                  <c:v>7.32034539026579E-3</c:v>
                </c:pt>
                <c:pt idx="13">
                  <c:v>6.40916598779534E-2</c:v>
                </c:pt>
                <c:pt idx="14">
                  <c:v>7.5570986213659194E-2</c:v>
                </c:pt>
                <c:pt idx="15">
                  <c:v>9.9244859660174503E-2</c:v>
                </c:pt>
                <c:pt idx="16">
                  <c:v>1.3006111199446399E-2</c:v>
                </c:pt>
                <c:pt idx="17">
                  <c:v>5.4863998286599797E-2</c:v>
                </c:pt>
                <c:pt idx="18">
                  <c:v>3.0701369675749501E-2</c:v>
                </c:pt>
                <c:pt idx="19">
                  <c:v>4.2640420278699097E-2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533952"/>
        <c:axId val="167540224"/>
      </c:barChart>
      <c:lineChart>
        <c:grouping val="standard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</c:spPr>
          </c:marker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Sheet'!$G$3:$G$22</c:f>
              <c:numCache>
                <c:formatCode>0.0000</c:formatCode>
                <c:ptCount val="20"/>
                <c:pt idx="0">
                  <c:v>9.5685724290979907E-2</c:v>
                </c:pt>
                <c:pt idx="1">
                  <c:v>5.2914022128787E-2</c:v>
                </c:pt>
                <c:pt idx="2">
                  <c:v>4.9113169453151497E-3</c:v>
                </c:pt>
                <c:pt idx="3">
                  <c:v>8.0602845269942894E-2</c:v>
                </c:pt>
                <c:pt idx="4">
                  <c:v>6.1007224788978603E-2</c:v>
                </c:pt>
                <c:pt idx="5">
                  <c:v>3.0484264450970399E-3</c:v>
                </c:pt>
                <c:pt idx="6">
                  <c:v>8.9590698964058996E-2</c:v>
                </c:pt>
                <c:pt idx="7">
                  <c:v>4.8048418723317901E-2</c:v>
                </c:pt>
                <c:pt idx="8">
                  <c:v>1.29013078824817E-2</c:v>
                </c:pt>
                <c:pt idx="9">
                  <c:v>8.5834677309431701E-2</c:v>
                </c:pt>
                <c:pt idx="10">
                  <c:v>7.5950507905410197E-3</c:v>
                </c:pt>
                <c:pt idx="11">
                  <c:v>3.29657384937991E-2</c:v>
                </c:pt>
                <c:pt idx="12">
                  <c:v>9.0024832619925499E-2</c:v>
                </c:pt>
                <c:pt idx="13">
                  <c:v>1.5753950311217801E-2</c:v>
                </c:pt>
                <c:pt idx="14">
                  <c:v>3.2462034005073998E-2</c:v>
                </c:pt>
                <c:pt idx="15">
                  <c:v>1.7238774627922001E-2</c:v>
                </c:pt>
                <c:pt idx="16">
                  <c:v>7.5271507183810399E-2</c:v>
                </c:pt>
                <c:pt idx="17">
                  <c:v>8.10330842832266E-2</c:v>
                </c:pt>
                <c:pt idx="18">
                  <c:v>5.2802839698619597E-2</c:v>
                </c:pt>
                <c:pt idx="19">
                  <c:v>6.0307525237471897E-2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533952"/>
        <c:axId val="167540224"/>
      </c:lineChart>
      <c:catAx>
        <c:axId val="16753395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167540224"/>
        <c:crosses val="autoZero"/>
        <c:auto val="1"/>
        <c:lblAlgn val="ctr"/>
        <c:lblOffset val="100"/>
        <c:noMultiLvlLbl val="0"/>
      </c:catAx>
      <c:valAx>
        <c:axId val="167540224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75339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264026402640271E-2"/>
          <c:y val="3.381752772582701E-2"/>
          <c:w val="0.7978441308697799"/>
          <c:h val="0.91735738025182556"/>
        </c:manualLayout>
      </c:layout>
      <c:scatterChart>
        <c:scatterStyle val="lineMarker"/>
        <c:varyColors val="0"/>
        <c:ser>
          <c:idx val="0"/>
          <c:order val="0"/>
          <c:tx>
            <c:v>Predicted</c:v>
          </c:tx>
          <c:spPr>
            <a:ln w="28575">
              <a:noFill/>
            </a:ln>
          </c:spPr>
          <c:marker>
            <c:symbol val="triangle"/>
            <c:size val="10"/>
            <c:spPr>
              <a:noFill/>
              <a:ln w="25400">
                <a:solidFill>
                  <a:schemeClr val="tx1"/>
                </a:solidFill>
              </a:ln>
            </c:spPr>
          </c:marker>
          <c:xVal>
            <c:numRef>
              <c:f>'Moment Sheet'!$B$3:$B$22</c:f>
              <c:numCache>
                <c:formatCode>0.0000</c:formatCode>
                <c:ptCount val="20"/>
                <c:pt idx="0">
                  <c:v>-0.17524049252572699</c:v>
                </c:pt>
                <c:pt idx="1">
                  <c:v>0.133879783183322</c:v>
                </c:pt>
                <c:pt idx="2">
                  <c:v>0.133487537665785</c:v>
                </c:pt>
                <c:pt idx="3">
                  <c:v>0.11924030823755601</c:v>
                </c:pt>
                <c:pt idx="4">
                  <c:v>0.114447719729105</c:v>
                </c:pt>
                <c:pt idx="5">
                  <c:v>0.132333411161937</c:v>
                </c:pt>
                <c:pt idx="6">
                  <c:v>-0.14984564062952899</c:v>
                </c:pt>
                <c:pt idx="7">
                  <c:v>5.8665781567673901E-2</c:v>
                </c:pt>
                <c:pt idx="8">
                  <c:v>0.102302291470612</c:v>
                </c:pt>
                <c:pt idx="9">
                  <c:v>0.133354094939553</c:v>
                </c:pt>
                <c:pt idx="10">
                  <c:v>9.4362708134246007E-2</c:v>
                </c:pt>
                <c:pt idx="11">
                  <c:v>0.132180084665422</c:v>
                </c:pt>
                <c:pt idx="12">
                  <c:v>0.115813149166305</c:v>
                </c:pt>
                <c:pt idx="13">
                  <c:v>-0.16120610610390901</c:v>
                </c:pt>
                <c:pt idx="14">
                  <c:v>3.3456453832251702E-2</c:v>
                </c:pt>
                <c:pt idx="15">
                  <c:v>0.12199870680929401</c:v>
                </c:pt>
                <c:pt idx="16">
                  <c:v>-0.17101536627757699</c:v>
                </c:pt>
                <c:pt idx="17">
                  <c:v>-0.188255577874929</c:v>
                </c:pt>
                <c:pt idx="18">
                  <c:v>-8.6627824306543505E-2</c:v>
                </c:pt>
                <c:pt idx="19">
                  <c:v>0.106510536394103</c:v>
                </c:pt>
              </c:numCache>
            </c:numRef>
          </c:xVal>
          <c:yVal>
            <c:numRef>
              <c:f>'Moment Sheet'!$C$3:$C$22</c:f>
              <c:numCache>
                <c:formatCode>0.0000</c:formatCode>
                <c:ptCount val="20"/>
                <c:pt idx="0">
                  <c:v>-0.243196612506762</c:v>
                </c:pt>
                <c:pt idx="1">
                  <c:v>0.23039133787810601</c:v>
                </c:pt>
                <c:pt idx="2">
                  <c:v>0.21769636119905</c:v>
                </c:pt>
                <c:pt idx="3">
                  <c:v>0.142025164967297</c:v>
                </c:pt>
                <c:pt idx="4">
                  <c:v>0.13230078936538101</c:v>
                </c:pt>
                <c:pt idx="5">
                  <c:v>0.17607658143075</c:v>
                </c:pt>
                <c:pt idx="6">
                  <c:v>-0.14891187501867401</c:v>
                </c:pt>
                <c:pt idx="7">
                  <c:v>3.1249180272039E-2</c:v>
                </c:pt>
                <c:pt idx="8">
                  <c:v>0.108504578441165</c:v>
                </c:pt>
                <c:pt idx="9">
                  <c:v>0.21309653592351799</c:v>
                </c:pt>
                <c:pt idx="10">
                  <c:v>9.35911394786276E-2</c:v>
                </c:pt>
                <c:pt idx="11">
                  <c:v>0.17358852897950899</c:v>
                </c:pt>
                <c:pt idx="12">
                  <c:v>0.13505565426316399</c:v>
                </c:pt>
                <c:pt idx="13">
                  <c:v>-0.24998552954793399</c:v>
                </c:pt>
                <c:pt idx="14">
                  <c:v>-9.23306695471004E-3</c:v>
                </c:pt>
                <c:pt idx="15">
                  <c:v>0.14766945308104701</c:v>
                </c:pt>
                <c:pt idx="16">
                  <c:v>-0.24641054642476301</c:v>
                </c:pt>
                <c:pt idx="17">
                  <c:v>-0.20948062756856001</c:v>
                </c:pt>
                <c:pt idx="18">
                  <c:v>-0.11942890257232</c:v>
                </c:pt>
                <c:pt idx="19">
                  <c:v>0.11661532639920701</c:v>
                </c:pt>
              </c:numCache>
            </c:numRef>
          </c:yVal>
          <c:smooth val="0"/>
        </c:ser>
        <c:ser>
          <c:idx val="1"/>
          <c:order val="1"/>
          <c:tx>
            <c:v>Empirical</c:v>
          </c:tx>
          <c:spPr>
            <a:ln w="28575">
              <a:noFill/>
            </a:ln>
          </c:spPr>
          <c:marker>
            <c:symbol val="square"/>
            <c:size val="8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'Moment Sheet'!$M$3:$M$22</c:f>
              <c:numCache>
                <c:formatCode>0.0000</c:formatCode>
                <c:ptCount val="20"/>
                <c:pt idx="0">
                  <c:v>-0.157637965533618</c:v>
                </c:pt>
                <c:pt idx="1">
                  <c:v>3.9778009210861498E-2</c:v>
                </c:pt>
                <c:pt idx="2">
                  <c:v>3.5240645377257698E-2</c:v>
                </c:pt>
                <c:pt idx="3">
                  <c:v>4.0112977856475801E-2</c:v>
                </c:pt>
                <c:pt idx="4">
                  <c:v>-7.2141918920924902E-3</c:v>
                </c:pt>
                <c:pt idx="5">
                  <c:v>0.12413308499036201</c:v>
                </c:pt>
                <c:pt idx="6">
                  <c:v>7.5687650204348006E-2</c:v>
                </c:pt>
                <c:pt idx="7">
                  <c:v>3.6060390583355799E-2</c:v>
                </c:pt>
                <c:pt idx="8">
                  <c:v>0.16556743114574901</c:v>
                </c:pt>
                <c:pt idx="9">
                  <c:v>0.167756934912837</c:v>
                </c:pt>
                <c:pt idx="10">
                  <c:v>4.1029271512286497E-2</c:v>
                </c:pt>
                <c:pt idx="11">
                  <c:v>0.220540983903247</c:v>
                </c:pt>
                <c:pt idx="12">
                  <c:v>0.18719784476108001</c:v>
                </c:pt>
                <c:pt idx="13">
                  <c:v>-8.4218299013860298E-2</c:v>
                </c:pt>
                <c:pt idx="14">
                  <c:v>0.236459817392248</c:v>
                </c:pt>
                <c:pt idx="15">
                  <c:v>3.3724334731752299E-2</c:v>
                </c:pt>
                <c:pt idx="16">
                  <c:v>0.100187808083745</c:v>
                </c:pt>
                <c:pt idx="17">
                  <c:v>1.02907551701606E-2</c:v>
                </c:pt>
                <c:pt idx="18">
                  <c:v>-3.6038928196264898E-2</c:v>
                </c:pt>
                <c:pt idx="19">
                  <c:v>3.8762141799199699E-2</c:v>
                </c:pt>
              </c:numCache>
            </c:numRef>
          </c:xVal>
          <c:yVal>
            <c:numRef>
              <c:f>'Moment Sheet'!$N$3:$N$22</c:f>
              <c:numCache>
                <c:formatCode>0.0000</c:formatCode>
                <c:ptCount val="20"/>
                <c:pt idx="0">
                  <c:v>-0.19423534600339901</c:v>
                </c:pt>
                <c:pt idx="1">
                  <c:v>0.48611546780140602</c:v>
                </c:pt>
                <c:pt idx="2">
                  <c:v>0.53462881026265296</c:v>
                </c:pt>
                <c:pt idx="3">
                  <c:v>0.20353144112006399</c:v>
                </c:pt>
                <c:pt idx="4">
                  <c:v>0.29212939148706002</c:v>
                </c:pt>
                <c:pt idx="5">
                  <c:v>0.23199017449692999</c:v>
                </c:pt>
                <c:pt idx="6">
                  <c:v>-0.11893015703739999</c:v>
                </c:pt>
                <c:pt idx="7">
                  <c:v>0.14159502160246201</c:v>
                </c:pt>
                <c:pt idx="8">
                  <c:v>0.28663046682756299</c:v>
                </c:pt>
                <c:pt idx="9">
                  <c:v>0.27486836896599798</c:v>
                </c:pt>
                <c:pt idx="10">
                  <c:v>7.1121247379190705E-2</c:v>
                </c:pt>
                <c:pt idx="11">
                  <c:v>0.316979091021871</c:v>
                </c:pt>
                <c:pt idx="12">
                  <c:v>0.347691258342334</c:v>
                </c:pt>
                <c:pt idx="13">
                  <c:v>-0.11183133099714899</c:v>
                </c:pt>
                <c:pt idx="14">
                  <c:v>-0.17493496757427901</c:v>
                </c:pt>
                <c:pt idx="15">
                  <c:v>8.0399599394124402E-2</c:v>
                </c:pt>
                <c:pt idx="16">
                  <c:v>-0.224821936452274</c:v>
                </c:pt>
                <c:pt idx="17">
                  <c:v>-0.35757493053281503</c:v>
                </c:pt>
                <c:pt idx="18">
                  <c:v>-4.4443555771869897E-2</c:v>
                </c:pt>
                <c:pt idx="19">
                  <c:v>0.120805708774196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03072"/>
        <c:axId val="168017920"/>
      </c:scatterChart>
      <c:valAx>
        <c:axId val="1680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0"/>
                  <a:t>E(</a:t>
                </a:r>
                <a:r>
                  <a:rPr lang="el-GR" sz="1600" b="0"/>
                  <a:t>θ</a:t>
                </a:r>
                <a:r>
                  <a:rPr lang="en-US" sz="1600" b="0"/>
                  <a:t>)</a:t>
                </a:r>
              </a:p>
            </c:rich>
          </c:tx>
          <c:layout>
            <c:manualLayout>
              <c:xMode val="edge"/>
              <c:yMode val="edge"/>
              <c:x val="0.89303280984266409"/>
              <c:y val="0.57800294630342164"/>
            </c:manualLayout>
          </c:layout>
          <c:overlay val="0"/>
        </c:title>
        <c:numFmt formatCode="0.0000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8017920"/>
        <c:crosses val="autoZero"/>
        <c:crossBetween val="midCat"/>
      </c:valAx>
      <c:valAx>
        <c:axId val="1680179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600" b="0"/>
                  <a:t>E(</a:t>
                </a:r>
                <a:r>
                  <a:rPr lang="el-GR" sz="1600" b="0"/>
                  <a:t>ψ</a:t>
                </a:r>
                <a:r>
                  <a:rPr lang="en-US" sz="1600" b="0"/>
                  <a:t>)</a:t>
                </a:r>
              </a:p>
            </c:rich>
          </c:tx>
          <c:layout>
            <c:manualLayout>
              <c:xMode val="edge"/>
              <c:yMode val="edge"/>
              <c:x val="0.48991565823248989"/>
              <c:y val="5.1486453754551508E-3"/>
            </c:manualLayout>
          </c:layout>
          <c:overlay val="0"/>
        </c:title>
        <c:numFmt formatCode="0.0000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80030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Sheet'!$T$3:$T$22</c:f>
              <c:numCache>
                <c:formatCode>0.0000</c:formatCode>
                <c:ptCount val="20"/>
                <c:pt idx="0">
                  <c:v>6.6326236659868101E-2</c:v>
                </c:pt>
                <c:pt idx="1">
                  <c:v>0.46090276181870399</c:v>
                </c:pt>
                <c:pt idx="2">
                  <c:v>0.316350553316953</c:v>
                </c:pt>
                <c:pt idx="3">
                  <c:v>9.6787105068452603E-2</c:v>
                </c:pt>
                <c:pt idx="4">
                  <c:v>6.9281560648407806E-2</c:v>
                </c:pt>
                <c:pt idx="5">
                  <c:v>8.5564848470972801E-2</c:v>
                </c:pt>
                <c:pt idx="6">
                  <c:v>4.3618458504604801E-2</c:v>
                </c:pt>
                <c:pt idx="7">
                  <c:v>6.8163076505908096E-2</c:v>
                </c:pt>
                <c:pt idx="8">
                  <c:v>0.11255302508330001</c:v>
                </c:pt>
                <c:pt idx="9">
                  <c:v>0.12877203060909201</c:v>
                </c:pt>
                <c:pt idx="10">
                  <c:v>0.65243076946051204</c:v>
                </c:pt>
                <c:pt idx="11">
                  <c:v>0.102655987356293</c:v>
                </c:pt>
                <c:pt idx="12">
                  <c:v>0.12089920341006399</c:v>
                </c:pt>
                <c:pt idx="13">
                  <c:v>3.7210878621516598E-2</c:v>
                </c:pt>
                <c:pt idx="14">
                  <c:v>4.73181377401398E-2</c:v>
                </c:pt>
                <c:pt idx="15">
                  <c:v>5.6948704742725301E-2</c:v>
                </c:pt>
                <c:pt idx="16">
                  <c:v>6.3061596738577794E-2</c:v>
                </c:pt>
                <c:pt idx="17">
                  <c:v>3.0929094881657002E-2</c:v>
                </c:pt>
                <c:pt idx="18">
                  <c:v>5.05583592599586E-2</c:v>
                </c:pt>
                <c:pt idx="19">
                  <c:v>6.4955025210120199E-2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064128"/>
        <c:axId val="168066048"/>
      </c:barChart>
      <c:lineChart>
        <c:grouping val="standard"/>
        <c:varyColors val="0"/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'Moment Sheet'!$I$3:$I$22</c:f>
              <c:numCache>
                <c:formatCode>0.0000</c:formatCode>
                <c:ptCount val="20"/>
                <c:pt idx="0">
                  <c:v>7.7240897612930404E-2</c:v>
                </c:pt>
                <c:pt idx="1">
                  <c:v>0.16610577625666201</c:v>
                </c:pt>
                <c:pt idx="2">
                  <c:v>0.16332298743578</c:v>
                </c:pt>
                <c:pt idx="3">
                  <c:v>0.14644938378880801</c:v>
                </c:pt>
                <c:pt idx="4">
                  <c:v>0.14404581784725401</c:v>
                </c:pt>
                <c:pt idx="5">
                  <c:v>0.15483477080792299</c:v>
                </c:pt>
                <c:pt idx="6">
                  <c:v>9.0574052851922701E-2</c:v>
                </c:pt>
                <c:pt idx="7">
                  <c:v>0.12244620425264199</c:v>
                </c:pt>
                <c:pt idx="8">
                  <c:v>0.13842399002569</c:v>
                </c:pt>
                <c:pt idx="9">
                  <c:v>0.16233564114245699</c:v>
                </c:pt>
                <c:pt idx="10">
                  <c:v>0.13507847252264199</c:v>
                </c:pt>
                <c:pt idx="11">
                  <c:v>0.154341266851763</c:v>
                </c:pt>
                <c:pt idx="12">
                  <c:v>0.14472018373911899</c:v>
                </c:pt>
                <c:pt idx="13">
                  <c:v>7.6477736197056001E-2</c:v>
                </c:pt>
                <c:pt idx="14">
                  <c:v>0.115300201605138</c:v>
                </c:pt>
                <c:pt idx="15">
                  <c:v>0.14787662301319601</c:v>
                </c:pt>
                <c:pt idx="16">
                  <c:v>7.6877382388232801E-2</c:v>
                </c:pt>
                <c:pt idx="17">
                  <c:v>8.1405492905609902E-2</c:v>
                </c:pt>
                <c:pt idx="18">
                  <c:v>9.6287534527561405E-2</c:v>
                </c:pt>
                <c:pt idx="19">
                  <c:v>0.14030074355678501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64128"/>
        <c:axId val="168066048"/>
      </c:lineChart>
      <c:catAx>
        <c:axId val="1680641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crossAx val="168066048"/>
        <c:crosses val="autoZero"/>
        <c:auto val="1"/>
        <c:lblAlgn val="ctr"/>
        <c:lblOffset val="100"/>
        <c:noMultiLvlLbl val="0"/>
      </c:catAx>
      <c:valAx>
        <c:axId val="168066048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680641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25400">
              <a:solidFill>
                <a:schemeClr val="tx1"/>
              </a:solidFill>
            </a:ln>
          </c:spPr>
          <c:invertIfNegative val="0"/>
          <c:cat>
            <c:strRef>
              <c:f>'Moment Sheet'!$L$3:$L$22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Sheet'!$S$3:$S$22</c:f>
              <c:numCache>
                <c:formatCode>0.0000</c:formatCode>
                <c:ptCount val="20"/>
                <c:pt idx="0">
                  <c:v>1.5916666571E-2</c:v>
                </c:pt>
                <c:pt idx="1">
                  <c:v>1.5916666571E-2</c:v>
                </c:pt>
                <c:pt idx="2">
                  <c:v>2.1083333491999898E-2</c:v>
                </c:pt>
                <c:pt idx="3">
                  <c:v>1.9166666699999901E-2</c:v>
                </c:pt>
                <c:pt idx="4">
                  <c:v>1.6527777843999902E-2</c:v>
                </c:pt>
                <c:pt idx="5">
                  <c:v>2.0694444279E-2</c:v>
                </c:pt>
                <c:pt idx="6">
                  <c:v>2.3777777685000001E-2</c:v>
                </c:pt>
                <c:pt idx="7">
                  <c:v>2.1083333491999898E-2</c:v>
                </c:pt>
                <c:pt idx="8">
                  <c:v>2.7583333453E-2</c:v>
                </c:pt>
                <c:pt idx="9">
                  <c:v>3.2055555382999902E-2</c:v>
                </c:pt>
                <c:pt idx="10">
                  <c:v>2.3361110984999899E-2</c:v>
                </c:pt>
                <c:pt idx="11">
                  <c:v>3.8750000065999997E-2</c:v>
                </c:pt>
                <c:pt idx="12">
                  <c:v>3.8750000065999997E-2</c:v>
                </c:pt>
                <c:pt idx="13">
                  <c:v>3.8750000065999997E-2</c:v>
                </c:pt>
                <c:pt idx="14">
                  <c:v>1.9166666733E-2</c:v>
                </c:pt>
                <c:pt idx="15">
                  <c:v>4.5722222196000001E-2</c:v>
                </c:pt>
                <c:pt idx="16">
                  <c:v>3.1388889087999902E-2</c:v>
                </c:pt>
                <c:pt idx="17">
                  <c:v>3.7777777578999902E-2</c:v>
                </c:pt>
                <c:pt idx="18">
                  <c:v>3.1583333213999899E-2</c:v>
                </c:pt>
                <c:pt idx="19">
                  <c:v>1.9499999913999901E-2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796096"/>
        <c:axId val="167802368"/>
      </c:barChart>
      <c:lineChart>
        <c:grouping val="standard"/>
        <c:varyColors val="0"/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'Moment Sheet'!$H$3:$H$22</c:f>
              <c:numCache>
                <c:formatCode>0.0000</c:formatCode>
                <c:ptCount val="20"/>
                <c:pt idx="0">
                  <c:v>3.9136247842421999E-2</c:v>
                </c:pt>
                <c:pt idx="1">
                  <c:v>2.2027593921835901E-2</c:v>
                </c:pt>
                <c:pt idx="2">
                  <c:v>2.22413174103617E-2</c:v>
                </c:pt>
                <c:pt idx="3">
                  <c:v>2.36772475352383E-2</c:v>
                </c:pt>
                <c:pt idx="4">
                  <c:v>2.3903796761179801E-2</c:v>
                </c:pt>
                <c:pt idx="5">
                  <c:v>2.2929925073629599E-2</c:v>
                </c:pt>
                <c:pt idx="6">
                  <c:v>3.1221599703733199E-2</c:v>
                </c:pt>
                <c:pt idx="7">
                  <c:v>2.6225175138304999E-2</c:v>
                </c:pt>
                <c:pt idx="8">
                  <c:v>2.4456229505569201E-2</c:v>
                </c:pt>
                <c:pt idx="9">
                  <c:v>2.2319476671834999E-2</c:v>
                </c:pt>
                <c:pt idx="10">
                  <c:v>2.48000493375913E-2</c:v>
                </c:pt>
                <c:pt idx="11">
                  <c:v>2.2971649107510199E-2</c:v>
                </c:pt>
                <c:pt idx="12">
                  <c:v>2.3839564783582401E-2</c:v>
                </c:pt>
                <c:pt idx="13">
                  <c:v>4.1241788117892898E-2</c:v>
                </c:pt>
                <c:pt idx="14">
                  <c:v>2.7132323940838001E-2</c:v>
                </c:pt>
                <c:pt idx="15">
                  <c:v>2.35453783128604E-2</c:v>
                </c:pt>
                <c:pt idx="16">
                  <c:v>3.9861870062342403E-2</c:v>
                </c:pt>
                <c:pt idx="17">
                  <c:v>3.5086499866998397E-2</c:v>
                </c:pt>
                <c:pt idx="18">
                  <c:v>3.0073660286910098E-2</c:v>
                </c:pt>
                <c:pt idx="19">
                  <c:v>2.4267919326137002E-2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96096"/>
        <c:axId val="167802368"/>
      </c:lineChart>
      <c:catAx>
        <c:axId val="16779609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/>
        </c:spPr>
        <c:crossAx val="167802368"/>
        <c:crosses val="autoZero"/>
        <c:auto val="1"/>
        <c:lblAlgn val="ctr"/>
        <c:lblOffset val="100"/>
        <c:noMultiLvlLbl val="0"/>
      </c:catAx>
      <c:valAx>
        <c:axId val="167802368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25400"/>
        </c:spPr>
        <c:txPr>
          <a:bodyPr/>
          <a:lstStyle/>
          <a:p>
            <a:pPr>
              <a:defRPr sz="1600"/>
            </a:pPr>
            <a:endParaRPr lang="en-US"/>
          </a:p>
        </c:txPr>
        <c:crossAx val="1677960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Sheet'!$B$2</c:f>
              <c:strCache>
                <c:ptCount val="1"/>
                <c:pt idx="0">
                  <c:v>Etheta_thr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Sheet'!$B$3:$B$22</c:f>
              <c:numCache>
                <c:formatCode>0.0000</c:formatCode>
                <c:ptCount val="20"/>
                <c:pt idx="0">
                  <c:v>-0.17524049252572699</c:v>
                </c:pt>
                <c:pt idx="1">
                  <c:v>0.133879783183322</c:v>
                </c:pt>
                <c:pt idx="2">
                  <c:v>0.133487537665785</c:v>
                </c:pt>
                <c:pt idx="3">
                  <c:v>0.11924030823755601</c:v>
                </c:pt>
                <c:pt idx="4">
                  <c:v>0.114447719729105</c:v>
                </c:pt>
                <c:pt idx="5">
                  <c:v>0.132333411161937</c:v>
                </c:pt>
                <c:pt idx="6">
                  <c:v>-0.14984564062952899</c:v>
                </c:pt>
                <c:pt idx="7">
                  <c:v>5.8665781567673901E-2</c:v>
                </c:pt>
                <c:pt idx="8">
                  <c:v>0.102302291470612</c:v>
                </c:pt>
                <c:pt idx="9">
                  <c:v>0.133354094939553</c:v>
                </c:pt>
                <c:pt idx="10">
                  <c:v>9.4362708134246007E-2</c:v>
                </c:pt>
                <c:pt idx="11">
                  <c:v>0.132180084665422</c:v>
                </c:pt>
                <c:pt idx="12">
                  <c:v>0.115813149166305</c:v>
                </c:pt>
                <c:pt idx="13">
                  <c:v>-0.16120610610390901</c:v>
                </c:pt>
                <c:pt idx="14">
                  <c:v>3.3456453832251702E-2</c:v>
                </c:pt>
                <c:pt idx="15">
                  <c:v>0.12199870680929401</c:v>
                </c:pt>
                <c:pt idx="16">
                  <c:v>-0.17101536627757699</c:v>
                </c:pt>
                <c:pt idx="17">
                  <c:v>-0.188255577874929</c:v>
                </c:pt>
                <c:pt idx="18">
                  <c:v>-8.6627824306543505E-2</c:v>
                </c:pt>
                <c:pt idx="19">
                  <c:v>0.106510536394103</c:v>
                </c:pt>
              </c:numCache>
            </c:numRef>
          </c:val>
        </c:ser>
        <c:ser>
          <c:idx val="1"/>
          <c:order val="1"/>
          <c:tx>
            <c:strRef>
              <c:f>'Moment Sheet'!$M$2</c:f>
              <c:strCache>
                <c:ptCount val="1"/>
                <c:pt idx="0">
                  <c:v>Etheta_emp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Sheet'!$M$3:$M$22</c:f>
              <c:numCache>
                <c:formatCode>0.0000</c:formatCode>
                <c:ptCount val="20"/>
                <c:pt idx="0">
                  <c:v>-0.157637965533618</c:v>
                </c:pt>
                <c:pt idx="1">
                  <c:v>3.9778009210861498E-2</c:v>
                </c:pt>
                <c:pt idx="2">
                  <c:v>3.5240645377257698E-2</c:v>
                </c:pt>
                <c:pt idx="3">
                  <c:v>4.0112977856475801E-2</c:v>
                </c:pt>
                <c:pt idx="4">
                  <c:v>-7.2141918920924902E-3</c:v>
                </c:pt>
                <c:pt idx="5">
                  <c:v>0.12413308499036201</c:v>
                </c:pt>
                <c:pt idx="6">
                  <c:v>7.5687650204348006E-2</c:v>
                </c:pt>
                <c:pt idx="7">
                  <c:v>3.6060390583355799E-2</c:v>
                </c:pt>
                <c:pt idx="8">
                  <c:v>0.16556743114574901</c:v>
                </c:pt>
                <c:pt idx="9">
                  <c:v>0.167756934912837</c:v>
                </c:pt>
                <c:pt idx="10">
                  <c:v>4.1029271512286497E-2</c:v>
                </c:pt>
                <c:pt idx="11">
                  <c:v>0.220540983903247</c:v>
                </c:pt>
                <c:pt idx="12">
                  <c:v>0.18719784476108001</c:v>
                </c:pt>
                <c:pt idx="13">
                  <c:v>-8.4218299013860298E-2</c:v>
                </c:pt>
                <c:pt idx="14">
                  <c:v>0.236459817392248</c:v>
                </c:pt>
                <c:pt idx="15">
                  <c:v>3.3724334731752299E-2</c:v>
                </c:pt>
                <c:pt idx="16">
                  <c:v>0.100187808083745</c:v>
                </c:pt>
                <c:pt idx="17">
                  <c:v>1.02907551701606E-2</c:v>
                </c:pt>
                <c:pt idx="18">
                  <c:v>-3.6038928196264898E-2</c:v>
                </c:pt>
                <c:pt idx="19">
                  <c:v>3.8762141799199699E-2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956864"/>
        <c:axId val="167958400"/>
      </c:barChart>
      <c:catAx>
        <c:axId val="167956864"/>
        <c:scaling>
          <c:orientation val="minMax"/>
        </c:scaling>
        <c:delete val="0"/>
        <c:axPos val="b"/>
        <c:majorTickMark val="out"/>
        <c:minorTickMark val="none"/>
        <c:tickLblPos val="low"/>
        <c:crossAx val="167958400"/>
        <c:crosses val="autoZero"/>
        <c:auto val="0"/>
        <c:lblAlgn val="ctr"/>
        <c:lblOffset val="100"/>
        <c:noMultiLvlLbl val="0"/>
      </c:catAx>
      <c:valAx>
        <c:axId val="16795840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0.0000" sourceLinked="1"/>
        <c:majorTickMark val="out"/>
        <c:minorTickMark val="none"/>
        <c:tickLblPos val="nextTo"/>
        <c:crossAx val="167956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Sheet'!$C$2</c:f>
              <c:strCache>
                <c:ptCount val="1"/>
                <c:pt idx="0">
                  <c:v>Epsi_thr</c:v>
                </c:pt>
              </c:strCache>
            </c:strRef>
          </c:tx>
          <c:spPr>
            <a:ln>
              <a:noFill/>
            </a:ln>
          </c:spPr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Sheet'!$C$3:$C$22</c:f>
              <c:numCache>
                <c:formatCode>0.0000</c:formatCode>
                <c:ptCount val="20"/>
                <c:pt idx="0">
                  <c:v>-0.243196612506762</c:v>
                </c:pt>
                <c:pt idx="1">
                  <c:v>0.23039133787810601</c:v>
                </c:pt>
                <c:pt idx="2">
                  <c:v>0.21769636119905</c:v>
                </c:pt>
                <c:pt idx="3">
                  <c:v>0.142025164967297</c:v>
                </c:pt>
                <c:pt idx="4">
                  <c:v>0.13230078936538101</c:v>
                </c:pt>
                <c:pt idx="5">
                  <c:v>0.17607658143075</c:v>
                </c:pt>
                <c:pt idx="6">
                  <c:v>-0.14891187501867401</c:v>
                </c:pt>
                <c:pt idx="7">
                  <c:v>3.1249180272039E-2</c:v>
                </c:pt>
                <c:pt idx="8">
                  <c:v>0.108504578441165</c:v>
                </c:pt>
                <c:pt idx="9">
                  <c:v>0.21309653592351799</c:v>
                </c:pt>
                <c:pt idx="10">
                  <c:v>9.35911394786276E-2</c:v>
                </c:pt>
                <c:pt idx="11">
                  <c:v>0.17358852897950899</c:v>
                </c:pt>
                <c:pt idx="12">
                  <c:v>0.13505565426316399</c:v>
                </c:pt>
                <c:pt idx="13">
                  <c:v>-0.24998552954793399</c:v>
                </c:pt>
                <c:pt idx="14">
                  <c:v>-9.23306695471004E-3</c:v>
                </c:pt>
                <c:pt idx="15">
                  <c:v>0.14766945308104701</c:v>
                </c:pt>
                <c:pt idx="16">
                  <c:v>-0.24641054642476301</c:v>
                </c:pt>
                <c:pt idx="17">
                  <c:v>-0.20948062756856001</c:v>
                </c:pt>
                <c:pt idx="18">
                  <c:v>-0.11942890257232</c:v>
                </c:pt>
                <c:pt idx="19">
                  <c:v>0.11661532639920701</c:v>
                </c:pt>
              </c:numCache>
            </c:numRef>
          </c:val>
        </c:ser>
        <c:ser>
          <c:idx val="1"/>
          <c:order val="1"/>
          <c:tx>
            <c:strRef>
              <c:f>'Moment Sheet'!$N$2</c:f>
              <c:strCache>
                <c:ptCount val="1"/>
                <c:pt idx="0">
                  <c:v>Epsi_emp</c:v>
                </c:pt>
              </c:strCache>
            </c:strRef>
          </c:tx>
          <c:spPr>
            <a:ln>
              <a:noFill/>
            </a:ln>
          </c:spPr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Sheet'!$N$3:$N$22</c:f>
              <c:numCache>
                <c:formatCode>0.0000</c:formatCode>
                <c:ptCount val="20"/>
                <c:pt idx="0">
                  <c:v>-0.19423534600339901</c:v>
                </c:pt>
                <c:pt idx="1">
                  <c:v>0.48611546780140602</c:v>
                </c:pt>
                <c:pt idx="2">
                  <c:v>0.53462881026265296</c:v>
                </c:pt>
                <c:pt idx="3">
                  <c:v>0.20353144112006399</c:v>
                </c:pt>
                <c:pt idx="4">
                  <c:v>0.29212939148706002</c:v>
                </c:pt>
                <c:pt idx="5">
                  <c:v>0.23199017449692999</c:v>
                </c:pt>
                <c:pt idx="6">
                  <c:v>-0.11893015703739999</c:v>
                </c:pt>
                <c:pt idx="7">
                  <c:v>0.14159502160246201</c:v>
                </c:pt>
                <c:pt idx="8">
                  <c:v>0.28663046682756299</c:v>
                </c:pt>
                <c:pt idx="9">
                  <c:v>0.27486836896599798</c:v>
                </c:pt>
                <c:pt idx="10">
                  <c:v>7.1121247379190705E-2</c:v>
                </c:pt>
                <c:pt idx="11">
                  <c:v>0.316979091021871</c:v>
                </c:pt>
                <c:pt idx="12">
                  <c:v>0.347691258342334</c:v>
                </c:pt>
                <c:pt idx="13">
                  <c:v>-0.11183133099714899</c:v>
                </c:pt>
                <c:pt idx="14">
                  <c:v>-0.17493496757427901</c:v>
                </c:pt>
                <c:pt idx="15">
                  <c:v>8.0399599394124402E-2</c:v>
                </c:pt>
                <c:pt idx="16">
                  <c:v>-0.224821936452274</c:v>
                </c:pt>
                <c:pt idx="17">
                  <c:v>-0.35757493053281503</c:v>
                </c:pt>
                <c:pt idx="18">
                  <c:v>-4.4443555771869897E-2</c:v>
                </c:pt>
                <c:pt idx="19">
                  <c:v>0.120805708774196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856000"/>
        <c:axId val="167857536"/>
      </c:barChart>
      <c:catAx>
        <c:axId val="167856000"/>
        <c:scaling>
          <c:orientation val="minMax"/>
        </c:scaling>
        <c:delete val="0"/>
        <c:axPos val="b"/>
        <c:majorTickMark val="out"/>
        <c:minorTickMark val="none"/>
        <c:tickLblPos val="low"/>
        <c:crossAx val="167857536"/>
        <c:crosses val="autoZero"/>
        <c:auto val="1"/>
        <c:lblAlgn val="ctr"/>
        <c:lblOffset val="100"/>
        <c:noMultiLvlLbl val="0"/>
      </c:catAx>
      <c:valAx>
        <c:axId val="167857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minorGridlines>
          <c:spPr>
            <a:ln>
              <a:noFill/>
            </a:ln>
          </c:spPr>
        </c:minorGridlines>
        <c:numFmt formatCode="0.0000" sourceLinked="1"/>
        <c:majorTickMark val="out"/>
        <c:minorTickMark val="none"/>
        <c:tickLblPos val="nextTo"/>
        <c:crossAx val="167856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Sheet'!$J$2</c:f>
              <c:strCache>
                <c:ptCount val="1"/>
                <c:pt idx="0">
                  <c:v>Corr_thr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Sheet'!$J$3:$J$22</c:f>
              <c:numCache>
                <c:formatCode>0.0000</c:formatCode>
                <c:ptCount val="20"/>
                <c:pt idx="0">
                  <c:v>0.51827368620540415</c:v>
                </c:pt>
                <c:pt idx="1">
                  <c:v>9.6017235877895266E-3</c:v>
                </c:pt>
                <c:pt idx="2">
                  <c:v>9.4800397313175924E-3</c:v>
                </c:pt>
                <c:pt idx="3">
                  <c:v>4.0996298540905085E-2</c:v>
                </c:pt>
                <c:pt idx="4">
                  <c:v>5.202324710321319E-2</c:v>
                </c:pt>
                <c:pt idx="5">
                  <c:v>9.8180160208500809E-3</c:v>
                </c:pt>
                <c:pt idx="6">
                  <c:v>0.54129874266654743</c:v>
                </c:pt>
                <c:pt idx="7">
                  <c:v>0.16553758131345353</c:v>
                </c:pt>
                <c:pt idx="8">
                  <c:v>7.8819231041473439E-2</c:v>
                </c:pt>
                <c:pt idx="9">
                  <c:v>9.7389596338648323E-3</c:v>
                </c:pt>
                <c:pt idx="10">
                  <c:v>9.5530229547407558E-2</c:v>
                </c:pt>
                <c:pt idx="11">
                  <c:v>9.9824591208361544E-3</c:v>
                </c:pt>
                <c:pt idx="12">
                  <c:v>4.8908865776235058E-2</c:v>
                </c:pt>
                <c:pt idx="13">
                  <c:v>0.48125225147565454</c:v>
                </c:pt>
                <c:pt idx="14">
                  <c:v>0.21209920453332384</c:v>
                </c:pt>
                <c:pt idx="15">
                  <c:v>3.4523691686483289E-2</c:v>
                </c:pt>
                <c:pt idx="16">
                  <c:v>0.50624354959842632</c:v>
                </c:pt>
                <c:pt idx="17">
                  <c:v>0.57620873778869053</c:v>
                </c:pt>
                <c:pt idx="18">
                  <c:v>0.42015952910766546</c:v>
                </c:pt>
                <c:pt idx="19">
                  <c:v>6.9729652379318149E-2</c:v>
                </c:pt>
              </c:numCache>
            </c:numRef>
          </c:val>
        </c:ser>
        <c:ser>
          <c:idx val="1"/>
          <c:order val="1"/>
          <c:tx>
            <c:strRef>
              <c:f>'Moment Sheet'!$U$2</c:f>
              <c:strCache>
                <c:ptCount val="1"/>
                <c:pt idx="0">
                  <c:v>Corr_emp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Sheet'!$U$3:$U$22</c:f>
              <c:numCache>
                <c:formatCode>0.0000</c:formatCode>
                <c:ptCount val="20"/>
                <c:pt idx="0">
                  <c:v>5.2081937018205363E-2</c:v>
                </c:pt>
                <c:pt idx="1">
                  <c:v>2.7286350076630023E-2</c:v>
                </c:pt>
                <c:pt idx="2">
                  <c:v>-0.13454153039776184</c:v>
                </c:pt>
                <c:pt idx="3">
                  <c:v>-2.7032170728690377E-2</c:v>
                </c:pt>
                <c:pt idx="4">
                  <c:v>4.6773710946201266E-2</c:v>
                </c:pt>
                <c:pt idx="5">
                  <c:v>9.6226242362669016E-3</c:v>
                </c:pt>
                <c:pt idx="6">
                  <c:v>-3.6149490926061435E-2</c:v>
                </c:pt>
                <c:pt idx="7">
                  <c:v>-7.032937706917769E-2</c:v>
                </c:pt>
                <c:pt idx="8">
                  <c:v>3.0157007091729141E-2</c:v>
                </c:pt>
                <c:pt idx="9">
                  <c:v>2.6161642431321665E-2</c:v>
                </c:pt>
                <c:pt idx="10">
                  <c:v>-4.3479081071043382E-2</c:v>
                </c:pt>
                <c:pt idx="11">
                  <c:v>5.6563153967972749E-2</c:v>
                </c:pt>
                <c:pt idx="12">
                  <c:v>7.8273651737432309E-2</c:v>
                </c:pt>
                <c:pt idx="13">
                  <c:v>0.17037426874344</c:v>
                </c:pt>
                <c:pt idx="14">
                  <c:v>-0.13710622243124429</c:v>
                </c:pt>
                <c:pt idx="15">
                  <c:v>4.1419751637348831E-2</c:v>
                </c:pt>
                <c:pt idx="16">
                  <c:v>-1.163547013436282E-2</c:v>
                </c:pt>
                <c:pt idx="17">
                  <c:v>-4.3643908901346611E-2</c:v>
                </c:pt>
                <c:pt idx="18">
                  <c:v>-0.12905368608274637</c:v>
                </c:pt>
                <c:pt idx="19">
                  <c:v>-8.2892285017019104E-2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44480"/>
        <c:axId val="167446016"/>
      </c:barChart>
      <c:catAx>
        <c:axId val="167444480"/>
        <c:scaling>
          <c:orientation val="minMax"/>
        </c:scaling>
        <c:delete val="0"/>
        <c:axPos val="b"/>
        <c:majorTickMark val="out"/>
        <c:minorTickMark val="none"/>
        <c:tickLblPos val="low"/>
        <c:crossAx val="167446016"/>
        <c:crosses val="autoZero"/>
        <c:auto val="1"/>
        <c:lblAlgn val="ctr"/>
        <c:lblOffset val="100"/>
        <c:noMultiLvlLbl val="0"/>
      </c:catAx>
      <c:valAx>
        <c:axId val="1674460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0.0000" sourceLinked="1"/>
        <c:majorTickMark val="out"/>
        <c:minorTickMark val="none"/>
        <c:tickLblPos val="nextTo"/>
        <c:crossAx val="167444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Sheet'!$G$2</c:f>
              <c:strCache>
                <c:ptCount val="1"/>
                <c:pt idx="0">
                  <c:v>partemploi_thr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Sheet'!$G$3:$G$22</c:f>
              <c:numCache>
                <c:formatCode>0.0000</c:formatCode>
                <c:ptCount val="20"/>
                <c:pt idx="0">
                  <c:v>9.5685724290979907E-2</c:v>
                </c:pt>
                <c:pt idx="1">
                  <c:v>5.2914022128787E-2</c:v>
                </c:pt>
                <c:pt idx="2">
                  <c:v>4.9113169453151497E-3</c:v>
                </c:pt>
                <c:pt idx="3">
                  <c:v>8.0602845269942894E-2</c:v>
                </c:pt>
                <c:pt idx="4">
                  <c:v>6.1007224788978603E-2</c:v>
                </c:pt>
                <c:pt idx="5">
                  <c:v>3.0484264450970399E-3</c:v>
                </c:pt>
                <c:pt idx="6">
                  <c:v>8.9590698964058996E-2</c:v>
                </c:pt>
                <c:pt idx="7">
                  <c:v>4.8048418723317901E-2</c:v>
                </c:pt>
                <c:pt idx="8">
                  <c:v>1.29013078824817E-2</c:v>
                </c:pt>
                <c:pt idx="9">
                  <c:v>8.5834677309431701E-2</c:v>
                </c:pt>
                <c:pt idx="10">
                  <c:v>7.5950507905410197E-3</c:v>
                </c:pt>
                <c:pt idx="11">
                  <c:v>3.29657384937991E-2</c:v>
                </c:pt>
                <c:pt idx="12">
                  <c:v>9.0024832619925499E-2</c:v>
                </c:pt>
                <c:pt idx="13">
                  <c:v>1.5753950311217801E-2</c:v>
                </c:pt>
                <c:pt idx="14">
                  <c:v>3.2462034005073998E-2</c:v>
                </c:pt>
                <c:pt idx="15">
                  <c:v>1.7238774627922001E-2</c:v>
                </c:pt>
                <c:pt idx="16">
                  <c:v>7.5271507183810399E-2</c:v>
                </c:pt>
                <c:pt idx="17">
                  <c:v>8.10330842832266E-2</c:v>
                </c:pt>
                <c:pt idx="18">
                  <c:v>5.2802839698619597E-2</c:v>
                </c:pt>
                <c:pt idx="19">
                  <c:v>6.0307525237471897E-2</c:v>
                </c:pt>
              </c:numCache>
            </c:numRef>
          </c:val>
        </c:ser>
        <c:ser>
          <c:idx val="1"/>
          <c:order val="1"/>
          <c:tx>
            <c:strRef>
              <c:f>'Moment Sheet'!$R$2</c:f>
              <c:strCache>
                <c:ptCount val="1"/>
                <c:pt idx="0">
                  <c:v>partemploi_emp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Sheet'!$R$3:$R$22</c:f>
              <c:numCache>
                <c:formatCode>0.0000</c:formatCode>
                <c:ptCount val="20"/>
                <c:pt idx="0">
                  <c:v>1.5059478973817601E-2</c:v>
                </c:pt>
                <c:pt idx="1">
                  <c:v>5.1925783031534101E-3</c:v>
                </c:pt>
                <c:pt idx="2">
                  <c:v>7.9047274534517105E-3</c:v>
                </c:pt>
                <c:pt idx="3">
                  <c:v>6.6597302215130105E-2</c:v>
                </c:pt>
                <c:pt idx="4">
                  <c:v>0.163725166706534</c:v>
                </c:pt>
                <c:pt idx="5">
                  <c:v>5.2290048602887301E-2</c:v>
                </c:pt>
                <c:pt idx="6">
                  <c:v>0.11139502261755201</c:v>
                </c:pt>
                <c:pt idx="7">
                  <c:v>3.67752089116649E-2</c:v>
                </c:pt>
                <c:pt idx="8">
                  <c:v>3.0387875780685001E-2</c:v>
                </c:pt>
                <c:pt idx="9">
                  <c:v>4.8709619638502302E-2</c:v>
                </c:pt>
                <c:pt idx="10">
                  <c:v>1.6097238641967201E-2</c:v>
                </c:pt>
                <c:pt idx="11">
                  <c:v>5.8425981572105698E-2</c:v>
                </c:pt>
                <c:pt idx="12">
                  <c:v>7.32034539026579E-3</c:v>
                </c:pt>
                <c:pt idx="13">
                  <c:v>6.40916598779534E-2</c:v>
                </c:pt>
                <c:pt idx="14">
                  <c:v>7.5570986213659194E-2</c:v>
                </c:pt>
                <c:pt idx="15">
                  <c:v>9.9244859660174503E-2</c:v>
                </c:pt>
                <c:pt idx="16">
                  <c:v>1.3006111199446399E-2</c:v>
                </c:pt>
                <c:pt idx="17">
                  <c:v>5.4863998286599797E-2</c:v>
                </c:pt>
                <c:pt idx="18">
                  <c:v>3.0701369675749501E-2</c:v>
                </c:pt>
                <c:pt idx="19">
                  <c:v>4.2640420278699097E-2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66880"/>
        <c:axId val="167468416"/>
      </c:barChart>
      <c:catAx>
        <c:axId val="167466880"/>
        <c:scaling>
          <c:orientation val="minMax"/>
        </c:scaling>
        <c:delete val="0"/>
        <c:axPos val="b"/>
        <c:majorTickMark val="out"/>
        <c:minorTickMark val="none"/>
        <c:tickLblPos val="nextTo"/>
        <c:crossAx val="167468416"/>
        <c:crosses val="autoZero"/>
        <c:auto val="1"/>
        <c:lblAlgn val="ctr"/>
        <c:lblOffset val="100"/>
        <c:noMultiLvlLbl val="0"/>
      </c:catAx>
      <c:valAx>
        <c:axId val="16746841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7466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Sheet'!$I$2</c:f>
              <c:strCache>
                <c:ptCount val="1"/>
                <c:pt idx="0">
                  <c:v>VA_perworker_thr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Sheet'!$I$3:$I$22</c:f>
              <c:numCache>
                <c:formatCode>0.0000</c:formatCode>
                <c:ptCount val="20"/>
                <c:pt idx="0">
                  <c:v>7.7240897612930404E-2</c:v>
                </c:pt>
                <c:pt idx="1">
                  <c:v>0.16610577625666201</c:v>
                </c:pt>
                <c:pt idx="2">
                  <c:v>0.16332298743578</c:v>
                </c:pt>
                <c:pt idx="3">
                  <c:v>0.14644938378880801</c:v>
                </c:pt>
                <c:pt idx="4">
                  <c:v>0.14404581784725401</c:v>
                </c:pt>
                <c:pt idx="5">
                  <c:v>0.15483477080792299</c:v>
                </c:pt>
                <c:pt idx="6">
                  <c:v>9.0574052851922701E-2</c:v>
                </c:pt>
                <c:pt idx="7">
                  <c:v>0.12244620425264199</c:v>
                </c:pt>
                <c:pt idx="8">
                  <c:v>0.13842399002569</c:v>
                </c:pt>
                <c:pt idx="9">
                  <c:v>0.16233564114245699</c:v>
                </c:pt>
                <c:pt idx="10">
                  <c:v>0.13507847252264199</c:v>
                </c:pt>
                <c:pt idx="11">
                  <c:v>0.154341266851763</c:v>
                </c:pt>
                <c:pt idx="12">
                  <c:v>0.14472018373911899</c:v>
                </c:pt>
                <c:pt idx="13">
                  <c:v>7.6477736197056001E-2</c:v>
                </c:pt>
                <c:pt idx="14">
                  <c:v>0.115300201605138</c:v>
                </c:pt>
                <c:pt idx="15">
                  <c:v>0.14787662301319601</c:v>
                </c:pt>
                <c:pt idx="16">
                  <c:v>7.6877382388232801E-2</c:v>
                </c:pt>
                <c:pt idx="17">
                  <c:v>8.1405492905609902E-2</c:v>
                </c:pt>
                <c:pt idx="18">
                  <c:v>9.6287534527561405E-2</c:v>
                </c:pt>
                <c:pt idx="19">
                  <c:v>0.14030074355678501</c:v>
                </c:pt>
              </c:numCache>
            </c:numRef>
          </c:val>
        </c:ser>
        <c:ser>
          <c:idx val="1"/>
          <c:order val="1"/>
          <c:tx>
            <c:strRef>
              <c:f>'Moment Sheet'!$T$2</c:f>
              <c:strCache>
                <c:ptCount val="1"/>
                <c:pt idx="0">
                  <c:v>VA_perworker_emp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Sheet'!$T$3:$T$22</c:f>
              <c:numCache>
                <c:formatCode>0.0000</c:formatCode>
                <c:ptCount val="20"/>
                <c:pt idx="0">
                  <c:v>6.6326236659868101E-2</c:v>
                </c:pt>
                <c:pt idx="1">
                  <c:v>0.46090276181870399</c:v>
                </c:pt>
                <c:pt idx="2">
                  <c:v>0.316350553316953</c:v>
                </c:pt>
                <c:pt idx="3">
                  <c:v>9.6787105068452603E-2</c:v>
                </c:pt>
                <c:pt idx="4">
                  <c:v>6.9281560648407806E-2</c:v>
                </c:pt>
                <c:pt idx="5">
                  <c:v>8.5564848470972801E-2</c:v>
                </c:pt>
                <c:pt idx="6">
                  <c:v>4.3618458504604801E-2</c:v>
                </c:pt>
                <c:pt idx="7">
                  <c:v>6.8163076505908096E-2</c:v>
                </c:pt>
                <c:pt idx="8">
                  <c:v>0.11255302508330001</c:v>
                </c:pt>
                <c:pt idx="9">
                  <c:v>0.12877203060909201</c:v>
                </c:pt>
                <c:pt idx="10">
                  <c:v>0.65243076946051204</c:v>
                </c:pt>
                <c:pt idx="11">
                  <c:v>0.102655987356293</c:v>
                </c:pt>
                <c:pt idx="12">
                  <c:v>0.12089920341006399</c:v>
                </c:pt>
                <c:pt idx="13">
                  <c:v>3.7210878621516598E-2</c:v>
                </c:pt>
                <c:pt idx="14">
                  <c:v>4.73181377401398E-2</c:v>
                </c:pt>
                <c:pt idx="15">
                  <c:v>5.6948704742725301E-2</c:v>
                </c:pt>
                <c:pt idx="16">
                  <c:v>6.3061596738577794E-2</c:v>
                </c:pt>
                <c:pt idx="17">
                  <c:v>3.0929094881657002E-2</c:v>
                </c:pt>
                <c:pt idx="18">
                  <c:v>5.05583592599586E-2</c:v>
                </c:pt>
                <c:pt idx="19">
                  <c:v>6.4955025210120199E-2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501824"/>
        <c:axId val="167503360"/>
      </c:barChart>
      <c:catAx>
        <c:axId val="167501824"/>
        <c:scaling>
          <c:orientation val="minMax"/>
        </c:scaling>
        <c:delete val="0"/>
        <c:axPos val="b"/>
        <c:majorTickMark val="out"/>
        <c:minorTickMark val="none"/>
        <c:tickLblPos val="nextTo"/>
        <c:crossAx val="167503360"/>
        <c:crosses val="autoZero"/>
        <c:auto val="1"/>
        <c:lblAlgn val="ctr"/>
        <c:lblOffset val="100"/>
        <c:noMultiLvlLbl val="0"/>
      </c:catAx>
      <c:valAx>
        <c:axId val="16750336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7501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Sheet'!$H$2</c:f>
              <c:strCache>
                <c:ptCount val="1"/>
                <c:pt idx="0">
                  <c:v>vacancy_rate_thr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Sheet'!$H$3:$H$22</c:f>
              <c:numCache>
                <c:formatCode>0.0000</c:formatCode>
                <c:ptCount val="20"/>
                <c:pt idx="0">
                  <c:v>3.9136247842421999E-2</c:v>
                </c:pt>
                <c:pt idx="1">
                  <c:v>2.2027593921835901E-2</c:v>
                </c:pt>
                <c:pt idx="2">
                  <c:v>2.22413174103617E-2</c:v>
                </c:pt>
                <c:pt idx="3">
                  <c:v>2.36772475352383E-2</c:v>
                </c:pt>
                <c:pt idx="4">
                  <c:v>2.3903796761179801E-2</c:v>
                </c:pt>
                <c:pt idx="5">
                  <c:v>2.2929925073629599E-2</c:v>
                </c:pt>
                <c:pt idx="6">
                  <c:v>3.1221599703733199E-2</c:v>
                </c:pt>
                <c:pt idx="7">
                  <c:v>2.6225175138304999E-2</c:v>
                </c:pt>
                <c:pt idx="8">
                  <c:v>2.4456229505569201E-2</c:v>
                </c:pt>
                <c:pt idx="9">
                  <c:v>2.2319476671834999E-2</c:v>
                </c:pt>
                <c:pt idx="10">
                  <c:v>2.48000493375913E-2</c:v>
                </c:pt>
                <c:pt idx="11">
                  <c:v>2.2971649107510199E-2</c:v>
                </c:pt>
                <c:pt idx="12">
                  <c:v>2.3839564783582401E-2</c:v>
                </c:pt>
                <c:pt idx="13">
                  <c:v>4.1241788117892898E-2</c:v>
                </c:pt>
                <c:pt idx="14">
                  <c:v>2.7132323940838001E-2</c:v>
                </c:pt>
                <c:pt idx="15">
                  <c:v>2.35453783128604E-2</c:v>
                </c:pt>
                <c:pt idx="16">
                  <c:v>3.9861870062342403E-2</c:v>
                </c:pt>
                <c:pt idx="17">
                  <c:v>3.5086499866998397E-2</c:v>
                </c:pt>
                <c:pt idx="18">
                  <c:v>3.0073660286910098E-2</c:v>
                </c:pt>
                <c:pt idx="19">
                  <c:v>2.4267919326137002E-2</c:v>
                </c:pt>
              </c:numCache>
            </c:numRef>
          </c:val>
        </c:ser>
        <c:ser>
          <c:idx val="1"/>
          <c:order val="1"/>
          <c:tx>
            <c:strRef>
              <c:f>'Moment Sheet'!$S$2</c:f>
              <c:strCache>
                <c:ptCount val="1"/>
                <c:pt idx="0">
                  <c:v>vacancy_rate_emp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Sheet'!$S$3:$S$22</c:f>
              <c:numCache>
                <c:formatCode>0.0000</c:formatCode>
                <c:ptCount val="20"/>
                <c:pt idx="0">
                  <c:v>1.5916666571E-2</c:v>
                </c:pt>
                <c:pt idx="1">
                  <c:v>1.5916666571E-2</c:v>
                </c:pt>
                <c:pt idx="2">
                  <c:v>2.1083333491999898E-2</c:v>
                </c:pt>
                <c:pt idx="3">
                  <c:v>1.9166666699999901E-2</c:v>
                </c:pt>
                <c:pt idx="4">
                  <c:v>1.6527777843999902E-2</c:v>
                </c:pt>
                <c:pt idx="5">
                  <c:v>2.0694444279E-2</c:v>
                </c:pt>
                <c:pt idx="6">
                  <c:v>2.3777777685000001E-2</c:v>
                </c:pt>
                <c:pt idx="7">
                  <c:v>2.1083333491999898E-2</c:v>
                </c:pt>
                <c:pt idx="8">
                  <c:v>2.7583333453E-2</c:v>
                </c:pt>
                <c:pt idx="9">
                  <c:v>3.2055555382999902E-2</c:v>
                </c:pt>
                <c:pt idx="10">
                  <c:v>2.3361110984999899E-2</c:v>
                </c:pt>
                <c:pt idx="11">
                  <c:v>3.8750000065999997E-2</c:v>
                </c:pt>
                <c:pt idx="12">
                  <c:v>3.8750000065999997E-2</c:v>
                </c:pt>
                <c:pt idx="13">
                  <c:v>3.8750000065999997E-2</c:v>
                </c:pt>
                <c:pt idx="14">
                  <c:v>1.9166666733E-2</c:v>
                </c:pt>
                <c:pt idx="15">
                  <c:v>4.5722222196000001E-2</c:v>
                </c:pt>
                <c:pt idx="16">
                  <c:v>3.1388889087999902E-2</c:v>
                </c:pt>
                <c:pt idx="17">
                  <c:v>3.7777777578999902E-2</c:v>
                </c:pt>
                <c:pt idx="18">
                  <c:v>3.1583333213999899E-2</c:v>
                </c:pt>
                <c:pt idx="19">
                  <c:v>1.9499999913999901E-2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097664"/>
        <c:axId val="168099200"/>
      </c:barChart>
      <c:catAx>
        <c:axId val="16809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68099200"/>
        <c:crosses val="autoZero"/>
        <c:auto val="1"/>
        <c:lblAlgn val="ctr"/>
        <c:lblOffset val="100"/>
        <c:noMultiLvlLbl val="0"/>
      </c:catAx>
      <c:valAx>
        <c:axId val="1680992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8097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Sheet'!$D$2</c:f>
              <c:strCache>
                <c:ptCount val="1"/>
                <c:pt idx="0">
                  <c:v>Vtheta_thr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Sheet'!$D$3:$D$22</c:f>
              <c:numCache>
                <c:formatCode>0.0000</c:formatCode>
                <c:ptCount val="20"/>
                <c:pt idx="0">
                  <c:v>0.498564495431013</c:v>
                </c:pt>
                <c:pt idx="1">
                  <c:v>0.225058616304285</c:v>
                </c:pt>
                <c:pt idx="2">
                  <c:v>0.23190023918050501</c:v>
                </c:pt>
                <c:pt idx="3">
                  <c:v>0.276599720516706</c:v>
                </c:pt>
                <c:pt idx="4">
                  <c:v>0.28320321741605298</c:v>
                </c:pt>
                <c:pt idx="5">
                  <c:v>0.25456189158458398</c:v>
                </c:pt>
                <c:pt idx="6">
                  <c:v>0.46173399327062598</c:v>
                </c:pt>
                <c:pt idx="7">
                  <c:v>0.35332218595416998</c:v>
                </c:pt>
                <c:pt idx="8">
                  <c:v>0.299506221886357</c:v>
                </c:pt>
                <c:pt idx="9">
                  <c:v>0.23437417422381801</c:v>
                </c:pt>
                <c:pt idx="10">
                  <c:v>0.30982381398451297</c:v>
                </c:pt>
                <c:pt idx="11">
                  <c:v>0.255956809288029</c:v>
                </c:pt>
                <c:pt idx="12">
                  <c:v>0.28132950157823999</c:v>
                </c:pt>
                <c:pt idx="13">
                  <c:v>0.50507323955116201</c:v>
                </c:pt>
                <c:pt idx="14">
                  <c:v>0.38151726488445198</c:v>
                </c:pt>
                <c:pt idx="15">
                  <c:v>0.27277433408799601</c:v>
                </c:pt>
                <c:pt idx="16">
                  <c:v>0.50093938716840802</c:v>
                </c:pt>
                <c:pt idx="17">
                  <c:v>0.48325239988053897</c:v>
                </c:pt>
                <c:pt idx="18">
                  <c:v>0.452109868055248</c:v>
                </c:pt>
                <c:pt idx="19">
                  <c:v>0.29392995180874998</c:v>
                </c:pt>
              </c:numCache>
            </c:numRef>
          </c:val>
        </c:ser>
        <c:ser>
          <c:idx val="1"/>
          <c:order val="1"/>
          <c:tx>
            <c:strRef>
              <c:f>'Moment Sheet'!$O$2</c:f>
              <c:strCache>
                <c:ptCount val="1"/>
                <c:pt idx="0">
                  <c:v>Vtheta_emp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Sheet'!$O$3:$O$22</c:f>
              <c:numCache>
                <c:formatCode>0.0000</c:formatCode>
                <c:ptCount val="20"/>
                <c:pt idx="0">
                  <c:v>0.53269845695436502</c:v>
                </c:pt>
                <c:pt idx="1">
                  <c:v>0.33407014259526902</c:v>
                </c:pt>
                <c:pt idx="2">
                  <c:v>0.20968305046291799</c:v>
                </c:pt>
                <c:pt idx="3">
                  <c:v>0.33361190408525898</c:v>
                </c:pt>
                <c:pt idx="4">
                  <c:v>0.29258069320815899</c:v>
                </c:pt>
                <c:pt idx="5">
                  <c:v>0.36116867830726301</c:v>
                </c:pt>
                <c:pt idx="6">
                  <c:v>0.390584550822906</c:v>
                </c:pt>
                <c:pt idx="7">
                  <c:v>0.333609767942668</c:v>
                </c:pt>
                <c:pt idx="8">
                  <c:v>0.46198389847242399</c:v>
                </c:pt>
                <c:pt idx="9">
                  <c:v>0.35776983107628502</c:v>
                </c:pt>
                <c:pt idx="10">
                  <c:v>0.43567551982991998</c:v>
                </c:pt>
                <c:pt idx="11">
                  <c:v>0.40833229950373401</c:v>
                </c:pt>
                <c:pt idx="12">
                  <c:v>0.37864515130204202</c:v>
                </c:pt>
                <c:pt idx="13">
                  <c:v>0.48313401734804701</c:v>
                </c:pt>
                <c:pt idx="14">
                  <c:v>0.45494786960850297</c:v>
                </c:pt>
                <c:pt idx="15">
                  <c:v>0.42193152346085799</c:v>
                </c:pt>
                <c:pt idx="16">
                  <c:v>0.56848862959084501</c:v>
                </c:pt>
                <c:pt idx="17">
                  <c:v>0.46793934270795601</c:v>
                </c:pt>
                <c:pt idx="18">
                  <c:v>0.45058689302523502</c:v>
                </c:pt>
                <c:pt idx="19">
                  <c:v>0.317686863196112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517632"/>
        <c:axId val="168519168"/>
      </c:barChart>
      <c:catAx>
        <c:axId val="168517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68519168"/>
        <c:crosses val="autoZero"/>
        <c:auto val="1"/>
        <c:lblAlgn val="ctr"/>
        <c:lblOffset val="100"/>
        <c:noMultiLvlLbl val="0"/>
      </c:catAx>
      <c:valAx>
        <c:axId val="16851916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8517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Sheet'!$E$2</c:f>
              <c:strCache>
                <c:ptCount val="1"/>
                <c:pt idx="0">
                  <c:v>CovThetaPsi_thr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Sheet'!$E$3:$E$22</c:f>
              <c:numCache>
                <c:formatCode>0.0000</c:formatCode>
                <c:ptCount val="20"/>
                <c:pt idx="0">
                  <c:v>9.2141846766912797E-2</c:v>
                </c:pt>
                <c:pt idx="1">
                  <c:v>6.1125789758895101E-4</c:v>
                </c:pt>
                <c:pt idx="2">
                  <c:v>6.3949143896011701E-4</c:v>
                </c:pt>
                <c:pt idx="3">
                  <c:v>3.6108663204960402E-3</c:v>
                </c:pt>
                <c:pt idx="4">
                  <c:v>4.6783312601003102E-3</c:v>
                </c:pt>
                <c:pt idx="5">
                  <c:v>7.9356822493191405E-4</c:v>
                </c:pt>
                <c:pt idx="6">
                  <c:v>9.8005576769825006E-2</c:v>
                </c:pt>
                <c:pt idx="7">
                  <c:v>1.8756112205878899E-2</c:v>
                </c:pt>
                <c:pt idx="8">
                  <c:v>7.4666246316042496E-3</c:v>
                </c:pt>
                <c:pt idx="9">
                  <c:v>6.7014386882136695E-4</c:v>
                </c:pt>
                <c:pt idx="10">
                  <c:v>9.3571869191585496E-3</c:v>
                </c:pt>
                <c:pt idx="11">
                  <c:v>8.1539656063294905E-4</c:v>
                </c:pt>
                <c:pt idx="12">
                  <c:v>4.3723370834281303E-3</c:v>
                </c:pt>
                <c:pt idx="13">
                  <c:v>8.1371812451588699E-2</c:v>
                </c:pt>
                <c:pt idx="14">
                  <c:v>2.65138350820729E-2</c:v>
                </c:pt>
                <c:pt idx="15">
                  <c:v>3.0047671105575199E-3</c:v>
                </c:pt>
                <c:pt idx="16">
                  <c:v>8.8760305083922103E-2</c:v>
                </c:pt>
                <c:pt idx="17">
                  <c:v>0.106764426644192</c:v>
                </c:pt>
                <c:pt idx="18">
                  <c:v>7.2111185574218098E-2</c:v>
                </c:pt>
                <c:pt idx="19">
                  <c:v>6.4878719926604097E-3</c:v>
                </c:pt>
              </c:numCache>
            </c:numRef>
          </c:val>
        </c:ser>
        <c:ser>
          <c:idx val="1"/>
          <c:order val="1"/>
          <c:tx>
            <c:strRef>
              <c:f>'Moment Sheet'!$P$2</c:f>
              <c:strCache>
                <c:ptCount val="1"/>
                <c:pt idx="0">
                  <c:v>CovThetaPsi_emp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Sheet'!$P$3:$P$22</c:f>
              <c:numCache>
                <c:formatCode>0.0000</c:formatCode>
                <c:ptCount val="20"/>
                <c:pt idx="0">
                  <c:v>1.6484555476179701E-2</c:v>
                </c:pt>
                <c:pt idx="1">
                  <c:v>4.68172416538188E-3</c:v>
                </c:pt>
                <c:pt idx="2">
                  <c:v>-1.8636994062004201E-2</c:v>
                </c:pt>
                <c:pt idx="3">
                  <c:v>-5.0842803513525296E-3</c:v>
                </c:pt>
                <c:pt idx="4">
                  <c:v>7.12306445853657E-3</c:v>
                </c:pt>
                <c:pt idx="5">
                  <c:v>1.9900849651197901E-3</c:v>
                </c:pt>
                <c:pt idx="6">
                  <c:v>-7.3451277405050504E-3</c:v>
                </c:pt>
                <c:pt idx="7">
                  <c:v>-1.36730211158681E-2</c:v>
                </c:pt>
                <c:pt idx="8">
                  <c:v>9.9219648270316499E-3</c:v>
                </c:pt>
                <c:pt idx="9">
                  <c:v>4.62935232966345E-3</c:v>
                </c:pt>
                <c:pt idx="10">
                  <c:v>-1.1494720525920901E-2</c:v>
                </c:pt>
                <c:pt idx="11">
                  <c:v>1.6719981544126999E-2</c:v>
                </c:pt>
                <c:pt idx="12">
                  <c:v>1.4211479797753101E-2</c:v>
                </c:pt>
                <c:pt idx="13">
                  <c:v>5.2698470954059801E-2</c:v>
                </c:pt>
                <c:pt idx="14">
                  <c:v>-2.7347391029378901E-2</c:v>
                </c:pt>
                <c:pt idx="15">
                  <c:v>7.7131367598483004E-3</c:v>
                </c:pt>
                <c:pt idx="16">
                  <c:v>-4.3683466906390099E-3</c:v>
                </c:pt>
                <c:pt idx="17">
                  <c:v>-9.3851326321972295E-3</c:v>
                </c:pt>
                <c:pt idx="18">
                  <c:v>-4.1902669505220903E-2</c:v>
                </c:pt>
                <c:pt idx="19">
                  <c:v>-1.5251947418142699E-2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626432"/>
        <c:axId val="168628224"/>
      </c:barChart>
      <c:catAx>
        <c:axId val="168626432"/>
        <c:scaling>
          <c:orientation val="minMax"/>
        </c:scaling>
        <c:delete val="0"/>
        <c:axPos val="b"/>
        <c:majorTickMark val="out"/>
        <c:minorTickMark val="none"/>
        <c:tickLblPos val="low"/>
        <c:crossAx val="168628224"/>
        <c:crosses val="autoZero"/>
        <c:auto val="1"/>
        <c:lblAlgn val="ctr"/>
        <c:lblOffset val="100"/>
        <c:noMultiLvlLbl val="0"/>
      </c:catAx>
      <c:valAx>
        <c:axId val="16862822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8626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'Moment Sheet'!$F$2</c:f>
              <c:strCache>
                <c:ptCount val="1"/>
                <c:pt idx="0">
                  <c:v>Vpsi_thr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Sheet'!$F$3:$F$22</c:f>
              <c:numCache>
                <c:formatCode>0.0000</c:formatCode>
                <c:ptCount val="20"/>
                <c:pt idx="0">
                  <c:v>6.3397795763062897E-2</c:v>
                </c:pt>
                <c:pt idx="1">
                  <c:v>1.8007562193002799E-2</c:v>
                </c:pt>
                <c:pt idx="2">
                  <c:v>1.9622211754774199E-2</c:v>
                </c:pt>
                <c:pt idx="3">
                  <c:v>2.8046701344968498E-2</c:v>
                </c:pt>
                <c:pt idx="4">
                  <c:v>2.8555439248502699E-2</c:v>
                </c:pt>
                <c:pt idx="5">
                  <c:v>2.5664196847717102E-2</c:v>
                </c:pt>
                <c:pt idx="6">
                  <c:v>7.0996296136056902E-2</c:v>
                </c:pt>
                <c:pt idx="7">
                  <c:v>3.6334695493470799E-2</c:v>
                </c:pt>
                <c:pt idx="8">
                  <c:v>2.9962524446551099E-2</c:v>
                </c:pt>
                <c:pt idx="9">
                  <c:v>2.0202318359091101E-2</c:v>
                </c:pt>
                <c:pt idx="10">
                  <c:v>3.09666461527261E-2</c:v>
                </c:pt>
                <c:pt idx="11">
                  <c:v>2.6067295912904399E-2</c:v>
                </c:pt>
                <c:pt idx="12">
                  <c:v>2.8407748409788301E-2</c:v>
                </c:pt>
                <c:pt idx="13">
                  <c:v>5.6604123716985998E-2</c:v>
                </c:pt>
                <c:pt idx="14">
                  <c:v>4.0959328288264603E-2</c:v>
                </c:pt>
                <c:pt idx="15">
                  <c:v>2.77704981766E-2</c:v>
                </c:pt>
                <c:pt idx="16">
                  <c:v>6.1366787263652002E-2</c:v>
                </c:pt>
                <c:pt idx="17">
                  <c:v>7.1042697821141795E-2</c:v>
                </c:pt>
                <c:pt idx="18">
                  <c:v>6.5152764790749995E-2</c:v>
                </c:pt>
                <c:pt idx="19">
                  <c:v>2.9452739849770999E-2</c:v>
                </c:pt>
              </c:numCache>
            </c:numRef>
          </c:val>
        </c:ser>
        <c:ser>
          <c:idx val="1"/>
          <c:order val="1"/>
          <c:tx>
            <c:strRef>
              <c:f>'Moment Sheet'!$Q$2</c:f>
              <c:strCache>
                <c:ptCount val="1"/>
                <c:pt idx="0">
                  <c:v>Vpsi_emp</c:v>
                </c:pt>
              </c:strCache>
            </c:strRef>
          </c:tx>
          <c:invertIfNegative val="0"/>
          <c:cat>
            <c:strRef>
              <c:f>'Moment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'Moment Sheet'!$Q$3:$Q$22</c:f>
              <c:numCache>
                <c:formatCode>0.0000</c:formatCode>
                <c:ptCount val="20"/>
                <c:pt idx="0">
                  <c:v>0.18806101943595299</c:v>
                </c:pt>
                <c:pt idx="1">
                  <c:v>8.8121745180547204E-2</c:v>
                </c:pt>
                <c:pt idx="2">
                  <c:v>9.1511501395998507E-2</c:v>
                </c:pt>
                <c:pt idx="3">
                  <c:v>0.106036552051458</c:v>
                </c:pt>
                <c:pt idx="4">
                  <c:v>7.9265541230721506E-2</c:v>
                </c:pt>
                <c:pt idx="5">
                  <c:v>0.118425739037258</c:v>
                </c:pt>
                <c:pt idx="6">
                  <c:v>0.105701043190863</c:v>
                </c:pt>
                <c:pt idx="7">
                  <c:v>0.11329654584935001</c:v>
                </c:pt>
                <c:pt idx="8">
                  <c:v>0.234310661807408</c:v>
                </c:pt>
                <c:pt idx="9">
                  <c:v>8.7519886018849705E-2</c:v>
                </c:pt>
                <c:pt idx="10">
                  <c:v>0.16042533755281199</c:v>
                </c:pt>
                <c:pt idx="11">
                  <c:v>0.213988590170441</c:v>
                </c:pt>
                <c:pt idx="12">
                  <c:v>8.7059268329643405E-2</c:v>
                </c:pt>
                <c:pt idx="13">
                  <c:v>0.19802517323847199</c:v>
                </c:pt>
                <c:pt idx="14">
                  <c:v>8.7449198773455902E-2</c:v>
                </c:pt>
                <c:pt idx="15">
                  <c:v>8.2187374883047101E-2</c:v>
                </c:pt>
                <c:pt idx="16">
                  <c:v>0.24793882732455699</c:v>
                </c:pt>
                <c:pt idx="17">
                  <c:v>9.8819803770102105E-2</c:v>
                </c:pt>
                <c:pt idx="18">
                  <c:v>0.23397206145913599</c:v>
                </c:pt>
                <c:pt idx="19">
                  <c:v>0.106567092997507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653184"/>
        <c:axId val="168654720"/>
      </c:barChart>
      <c:catAx>
        <c:axId val="168653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68654720"/>
        <c:crosses val="autoZero"/>
        <c:auto val="1"/>
        <c:lblAlgn val="ctr"/>
        <c:lblOffset val="100"/>
        <c:noMultiLvlLbl val="0"/>
      </c:catAx>
      <c:valAx>
        <c:axId val="16865472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8653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50699912510936E-2"/>
          <c:y val="7.4548702245552642E-2"/>
          <c:w val="0.61406824146981631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'Moment Sheet'!$Y$2</c:f>
              <c:strCache>
                <c:ptCount val="1"/>
                <c:pt idx="0">
                  <c:v>E_k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0283398950131235"/>
                  <c:y val="-8.5217993584135315E-3"/>
                </c:manualLayout>
              </c:layout>
              <c:numFmt formatCode="General" sourceLinked="0"/>
            </c:trendlineLbl>
          </c:trendline>
          <c:xVal>
            <c:numRef>
              <c:f>'Moment Sheet'!$X$3:$X$22</c:f>
              <c:numCache>
                <c:formatCode>General</c:formatCode>
                <c:ptCount val="20"/>
                <c:pt idx="0">
                  <c:v>0.660626938807926</c:v>
                </c:pt>
                <c:pt idx="1">
                  <c:v>0.38536893957039697</c:v>
                </c:pt>
                <c:pt idx="2">
                  <c:v>0.72952380575765696</c:v>
                </c:pt>
                <c:pt idx="3">
                  <c:v>0.72464805992551795</c:v>
                </c:pt>
                <c:pt idx="4">
                  <c:v>0.68926320146739695</c:v>
                </c:pt>
                <c:pt idx="5">
                  <c:v>0.68321349358043804</c:v>
                </c:pt>
                <c:pt idx="6">
                  <c:v>0.70829984481681696</c:v>
                </c:pt>
                <c:pt idx="7">
                  <c:v>0.47926872448032298</c:v>
                </c:pt>
                <c:pt idx="8">
                  <c:v>0.62406244384895604</c:v>
                </c:pt>
                <c:pt idx="9">
                  <c:v>0.66789277131691804</c:v>
                </c:pt>
                <c:pt idx="10">
                  <c:v>0.72286466217065004</c:v>
                </c:pt>
                <c:pt idx="11">
                  <c:v>0.65879384395546903</c:v>
                </c:pt>
                <c:pt idx="12">
                  <c:v>0.70727504636125904</c:v>
                </c:pt>
                <c:pt idx="13">
                  <c:v>0.68494000859621096</c:v>
                </c:pt>
                <c:pt idx="14">
                  <c:v>0.37281461074230399</c:v>
                </c:pt>
                <c:pt idx="15">
                  <c:v>0.59950794758987702</c:v>
                </c:pt>
                <c:pt idx="16">
                  <c:v>0.69272629068064295</c:v>
                </c:pt>
                <c:pt idx="17">
                  <c:v>0.380797897900507</c:v>
                </c:pt>
                <c:pt idx="18">
                  <c:v>0.41384540520360702</c:v>
                </c:pt>
                <c:pt idx="19">
                  <c:v>0.517486094541314</c:v>
                </c:pt>
              </c:numCache>
            </c:numRef>
          </c:xVal>
          <c:yVal>
            <c:numRef>
              <c:f>'Moment Sheet'!$Y$3:$Y$22</c:f>
              <c:numCache>
                <c:formatCode>General</c:formatCode>
                <c:ptCount val="20"/>
                <c:pt idx="0">
                  <c:v>0.56143192146420595</c:v>
                </c:pt>
                <c:pt idx="1">
                  <c:v>0.26428243524532502</c:v>
                </c:pt>
                <c:pt idx="2">
                  <c:v>0.73194160969995703</c:v>
                </c:pt>
                <c:pt idx="3">
                  <c:v>0.71553164196191299</c:v>
                </c:pt>
                <c:pt idx="4">
                  <c:v>0.61909577729549004</c:v>
                </c:pt>
                <c:pt idx="5">
                  <c:v>0.60577330567128995</c:v>
                </c:pt>
                <c:pt idx="6">
                  <c:v>0.66654153502104496</c:v>
                </c:pt>
                <c:pt idx="7">
                  <c:v>0.347125053688983</c:v>
                </c:pt>
                <c:pt idx="8">
                  <c:v>0.49261007680150498</c:v>
                </c:pt>
                <c:pt idx="9">
                  <c:v>0.57517119210351497</c:v>
                </c:pt>
                <c:pt idx="10">
                  <c:v>0.709735220154187</c:v>
                </c:pt>
                <c:pt idx="11">
                  <c:v>0.557346349340894</c:v>
                </c:pt>
                <c:pt idx="12">
                  <c:v>0.66374165355856596</c:v>
                </c:pt>
                <c:pt idx="13">
                  <c:v>0.60949796152709901</c:v>
                </c:pt>
                <c:pt idx="14">
                  <c:v>0.26444605691193901</c:v>
                </c:pt>
                <c:pt idx="15">
                  <c:v>0.45789437546776801</c:v>
                </c:pt>
                <c:pt idx="16">
                  <c:v>0.62707299775912595</c:v>
                </c:pt>
                <c:pt idx="17">
                  <c:v>0.26320458459312301</c:v>
                </c:pt>
                <c:pt idx="18">
                  <c:v>0.28980147103939702</c:v>
                </c:pt>
                <c:pt idx="19">
                  <c:v>0.37194842824608598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'Moment Sheet'!$C$2</c:f>
              <c:strCache>
                <c:ptCount val="1"/>
                <c:pt idx="0">
                  <c:v>Epsi_thr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2.2781058617672791E-2"/>
                  <c:y val="-4.5819116360454944E-2"/>
                </c:manualLayout>
              </c:layout>
              <c:numFmt formatCode="General" sourceLinked="0"/>
            </c:trendlineLbl>
          </c:trendline>
          <c:xVal>
            <c:numRef>
              <c:f>'Moment Sheet'!$B$3:$B$22</c:f>
              <c:numCache>
                <c:formatCode>0.0000</c:formatCode>
                <c:ptCount val="20"/>
                <c:pt idx="0">
                  <c:v>-0.17524049252572699</c:v>
                </c:pt>
                <c:pt idx="1">
                  <c:v>0.133879783183322</c:v>
                </c:pt>
                <c:pt idx="2">
                  <c:v>0.133487537665785</c:v>
                </c:pt>
                <c:pt idx="3">
                  <c:v>0.11924030823755601</c:v>
                </c:pt>
                <c:pt idx="4">
                  <c:v>0.114447719729105</c:v>
                </c:pt>
                <c:pt idx="5">
                  <c:v>0.132333411161937</c:v>
                </c:pt>
                <c:pt idx="6">
                  <c:v>-0.14984564062952899</c:v>
                </c:pt>
                <c:pt idx="7">
                  <c:v>5.8665781567673901E-2</c:v>
                </c:pt>
                <c:pt idx="8">
                  <c:v>0.102302291470612</c:v>
                </c:pt>
                <c:pt idx="9">
                  <c:v>0.133354094939553</c:v>
                </c:pt>
                <c:pt idx="10">
                  <c:v>9.4362708134246007E-2</c:v>
                </c:pt>
                <c:pt idx="11">
                  <c:v>0.132180084665422</c:v>
                </c:pt>
                <c:pt idx="12">
                  <c:v>0.115813149166305</c:v>
                </c:pt>
                <c:pt idx="13">
                  <c:v>-0.16120610610390901</c:v>
                </c:pt>
                <c:pt idx="14">
                  <c:v>3.3456453832251702E-2</c:v>
                </c:pt>
                <c:pt idx="15">
                  <c:v>0.12199870680929401</c:v>
                </c:pt>
                <c:pt idx="16">
                  <c:v>-0.17101536627757699</c:v>
                </c:pt>
                <c:pt idx="17">
                  <c:v>-0.188255577874929</c:v>
                </c:pt>
                <c:pt idx="18">
                  <c:v>-8.6627824306543505E-2</c:v>
                </c:pt>
                <c:pt idx="19">
                  <c:v>0.106510536394103</c:v>
                </c:pt>
              </c:numCache>
            </c:numRef>
          </c:xVal>
          <c:yVal>
            <c:numRef>
              <c:f>'Moment Sheet'!$C$3:$C$22</c:f>
              <c:numCache>
                <c:formatCode>0.0000</c:formatCode>
                <c:ptCount val="20"/>
                <c:pt idx="0">
                  <c:v>-0.243196612506762</c:v>
                </c:pt>
                <c:pt idx="1">
                  <c:v>0.23039133787810601</c:v>
                </c:pt>
                <c:pt idx="2">
                  <c:v>0.21769636119905</c:v>
                </c:pt>
                <c:pt idx="3">
                  <c:v>0.142025164967297</c:v>
                </c:pt>
                <c:pt idx="4">
                  <c:v>0.13230078936538101</c:v>
                </c:pt>
                <c:pt idx="5">
                  <c:v>0.17607658143075</c:v>
                </c:pt>
                <c:pt idx="6">
                  <c:v>-0.14891187501867401</c:v>
                </c:pt>
                <c:pt idx="7">
                  <c:v>3.1249180272039E-2</c:v>
                </c:pt>
                <c:pt idx="8">
                  <c:v>0.108504578441165</c:v>
                </c:pt>
                <c:pt idx="9">
                  <c:v>0.21309653592351799</c:v>
                </c:pt>
                <c:pt idx="10">
                  <c:v>9.35911394786276E-2</c:v>
                </c:pt>
                <c:pt idx="11">
                  <c:v>0.17358852897950899</c:v>
                </c:pt>
                <c:pt idx="12">
                  <c:v>0.13505565426316399</c:v>
                </c:pt>
                <c:pt idx="13">
                  <c:v>-0.24998552954793399</c:v>
                </c:pt>
                <c:pt idx="14">
                  <c:v>-9.23306695471004E-3</c:v>
                </c:pt>
                <c:pt idx="15">
                  <c:v>0.14766945308104701</c:v>
                </c:pt>
                <c:pt idx="16">
                  <c:v>-0.24641054642476301</c:v>
                </c:pt>
                <c:pt idx="17">
                  <c:v>-0.20948062756856001</c:v>
                </c:pt>
                <c:pt idx="18">
                  <c:v>-0.11942890257232</c:v>
                </c:pt>
                <c:pt idx="19">
                  <c:v>0.11661532639920701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93760"/>
        <c:axId val="168695296"/>
      </c:scatterChart>
      <c:valAx>
        <c:axId val="16869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695296"/>
        <c:crosses val="autoZero"/>
        <c:crossBetween val="midCat"/>
      </c:valAx>
      <c:valAx>
        <c:axId val="168695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6937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'Moment Sheet'!$J$2</c:f>
              <c:strCache>
                <c:ptCount val="1"/>
                <c:pt idx="0">
                  <c:v>Corr_thr</c:v>
                </c:pt>
              </c:strCache>
            </c:strRef>
          </c:tx>
          <c:marker>
            <c:symbol val="none"/>
          </c:marker>
          <c:val>
            <c:numRef>
              <c:f>'Moment Sheet'!$J$3:$J$22</c:f>
              <c:numCache>
                <c:formatCode>0.0000</c:formatCode>
                <c:ptCount val="20"/>
                <c:pt idx="0">
                  <c:v>0.51827368620540415</c:v>
                </c:pt>
                <c:pt idx="1">
                  <c:v>9.6017235877895266E-3</c:v>
                </c:pt>
                <c:pt idx="2">
                  <c:v>9.4800397313175924E-3</c:v>
                </c:pt>
                <c:pt idx="3">
                  <c:v>4.0996298540905085E-2</c:v>
                </c:pt>
                <c:pt idx="4">
                  <c:v>5.202324710321319E-2</c:v>
                </c:pt>
                <c:pt idx="5">
                  <c:v>9.8180160208500809E-3</c:v>
                </c:pt>
                <c:pt idx="6">
                  <c:v>0.54129874266654743</c:v>
                </c:pt>
                <c:pt idx="7">
                  <c:v>0.16553758131345353</c:v>
                </c:pt>
                <c:pt idx="8">
                  <c:v>7.8819231041473439E-2</c:v>
                </c:pt>
                <c:pt idx="9">
                  <c:v>9.7389596338648323E-3</c:v>
                </c:pt>
                <c:pt idx="10">
                  <c:v>9.5530229547407558E-2</c:v>
                </c:pt>
                <c:pt idx="11">
                  <c:v>9.9824591208361544E-3</c:v>
                </c:pt>
                <c:pt idx="12">
                  <c:v>4.8908865776235058E-2</c:v>
                </c:pt>
                <c:pt idx="13">
                  <c:v>0.48125225147565454</c:v>
                </c:pt>
                <c:pt idx="14">
                  <c:v>0.21209920453332384</c:v>
                </c:pt>
                <c:pt idx="15">
                  <c:v>3.4523691686483289E-2</c:v>
                </c:pt>
                <c:pt idx="16">
                  <c:v>0.50624354959842632</c:v>
                </c:pt>
                <c:pt idx="17">
                  <c:v>0.57620873778869053</c:v>
                </c:pt>
                <c:pt idx="18">
                  <c:v>0.42015952910766546</c:v>
                </c:pt>
                <c:pt idx="19">
                  <c:v>6.9729652379318149E-2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'Moment Sheet'!$AC$2</c:f>
              <c:strCache>
                <c:ptCount val="1"/>
                <c:pt idx="0">
                  <c:v>Corr_h_k</c:v>
                </c:pt>
              </c:strCache>
            </c:strRef>
          </c:tx>
          <c:marker>
            <c:symbol val="none"/>
          </c:marker>
          <c:val>
            <c:numRef>
              <c:f>'Moment Sheet'!$AC$3:$AC$22</c:f>
              <c:numCache>
                <c:formatCode>General</c:formatCode>
                <c:ptCount val="20"/>
                <c:pt idx="0">
                  <c:v>0.20300066740850814</c:v>
                </c:pt>
                <c:pt idx="1">
                  <c:v>0.47708050872713498</c:v>
                </c:pt>
                <c:pt idx="2">
                  <c:v>0.1156252976499752</c:v>
                </c:pt>
                <c:pt idx="3">
                  <c:v>0.12097115439459248</c:v>
                </c:pt>
                <c:pt idx="4">
                  <c:v>0.16390065370638354</c:v>
                </c:pt>
                <c:pt idx="5">
                  <c:v>0.17198827785869431</c:v>
                </c:pt>
                <c:pt idx="6">
                  <c:v>0.13990656217462355</c:v>
                </c:pt>
                <c:pt idx="7">
                  <c:v>0.44534438676493443</c:v>
                </c:pt>
                <c:pt idx="8">
                  <c:v>0.22477112186477649</c:v>
                </c:pt>
                <c:pt idx="9">
                  <c:v>0.19355122977824582</c:v>
                </c:pt>
                <c:pt idx="10">
                  <c:v>0.12298029195408683</c:v>
                </c:pt>
                <c:pt idx="11">
                  <c:v>0.20379112956755399</c:v>
                </c:pt>
                <c:pt idx="12">
                  <c:v>0.14114965887218411</c:v>
                </c:pt>
                <c:pt idx="13">
                  <c:v>0.16965791706849467</c:v>
                </c:pt>
                <c:pt idx="14">
                  <c:v>0.48511978736032185</c:v>
                </c:pt>
                <c:pt idx="15">
                  <c:v>0.24635445094712222</c:v>
                </c:pt>
                <c:pt idx="16">
                  <c:v>0.15937363665455276</c:v>
                </c:pt>
                <c:pt idx="17">
                  <c:v>0.47414572144591649</c:v>
                </c:pt>
                <c:pt idx="18">
                  <c:v>0.52446871389243277</c:v>
                </c:pt>
                <c:pt idx="19">
                  <c:v>0.3639596987226914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28448"/>
        <c:axId val="168729984"/>
      </c:lineChart>
      <c:catAx>
        <c:axId val="168728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68729984"/>
        <c:crosses val="autoZero"/>
        <c:auto val="1"/>
        <c:lblAlgn val="ctr"/>
        <c:lblOffset val="100"/>
        <c:noMultiLvlLbl val="0"/>
      </c:catAx>
      <c:valAx>
        <c:axId val="16872998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68728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Sheet'!$B$2</c:f>
              <c:strCache>
                <c:ptCount val="1"/>
                <c:pt idx="0">
                  <c:v>Etheta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Sheet'!$B$3:$B$22</c:f>
              <c:numCache>
                <c:formatCode>General</c:formatCode>
                <c:ptCount val="20"/>
                <c:pt idx="0">
                  <c:v>-76.397131480861304</c:v>
                </c:pt>
                <c:pt idx="1">
                  <c:v>302.18584751490698</c:v>
                </c:pt>
                <c:pt idx="2">
                  <c:v>484.72080426058199</c:v>
                </c:pt>
                <c:pt idx="3">
                  <c:v>883.05781386615899</c:v>
                </c:pt>
                <c:pt idx="4">
                  <c:v>2397.8244313690402</c:v>
                </c:pt>
                <c:pt idx="5">
                  <c:v>78.937506961216101</c:v>
                </c:pt>
                <c:pt idx="6">
                  <c:v>-2979.17608918008</c:v>
                </c:pt>
                <c:pt idx="7">
                  <c:v>196.11732534536199</c:v>
                </c:pt>
                <c:pt idx="8">
                  <c:v>-431.27699999370299</c:v>
                </c:pt>
                <c:pt idx="9">
                  <c:v>-331.78366736997498</c:v>
                </c:pt>
                <c:pt idx="10">
                  <c:v>264.65665221197003</c:v>
                </c:pt>
                <c:pt idx="11">
                  <c:v>-886.23504194145596</c:v>
                </c:pt>
                <c:pt idx="12">
                  <c:v>-251.09695439215801</c:v>
                </c:pt>
                <c:pt idx="13">
                  <c:v>-709.29972530501095</c:v>
                </c:pt>
                <c:pt idx="14">
                  <c:v>-2185.5382422268499</c:v>
                </c:pt>
                <c:pt idx="15">
                  <c:v>1065.87439964801</c:v>
                </c:pt>
                <c:pt idx="16">
                  <c:v>-1052.3375504687699</c:v>
                </c:pt>
                <c:pt idx="17">
                  <c:v>-1739.6424810379399</c:v>
                </c:pt>
                <c:pt idx="18">
                  <c:v>-357.498329700586</c:v>
                </c:pt>
                <c:pt idx="19">
                  <c:v>640.18261315974803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841984"/>
        <c:axId val="168843520"/>
      </c:barChart>
      <c:catAx>
        <c:axId val="168841984"/>
        <c:scaling>
          <c:orientation val="minMax"/>
        </c:scaling>
        <c:delete val="0"/>
        <c:axPos val="b"/>
        <c:majorTickMark val="out"/>
        <c:minorTickMark val="none"/>
        <c:tickLblPos val="nextTo"/>
        <c:crossAx val="168843520"/>
        <c:crossesAt val="0"/>
        <c:auto val="1"/>
        <c:lblAlgn val="ctr"/>
        <c:lblOffset val="100"/>
        <c:noMultiLvlLbl val="0"/>
      </c:catAx>
      <c:valAx>
        <c:axId val="168843520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8841984"/>
        <c:crosses val="autoZero"/>
        <c:crossBetween val="between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Sheet'!$C$2</c:f>
              <c:strCache>
                <c:ptCount val="1"/>
                <c:pt idx="0">
                  <c:v>Epsi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Sheet'!$C$3:$C$22</c:f>
              <c:numCache>
                <c:formatCode>General</c:formatCode>
                <c:ptCount val="20"/>
                <c:pt idx="0">
                  <c:v>-355.44478643538002</c:v>
                </c:pt>
                <c:pt idx="1">
                  <c:v>-1578.6334712881201</c:v>
                </c:pt>
                <c:pt idx="2">
                  <c:v>-2375.16279206938</c:v>
                </c:pt>
                <c:pt idx="3">
                  <c:v>-1339.27823624905</c:v>
                </c:pt>
                <c:pt idx="4">
                  <c:v>-6217.1411139915799</c:v>
                </c:pt>
                <c:pt idx="5">
                  <c:v>-956.55701213665304</c:v>
                </c:pt>
                <c:pt idx="6">
                  <c:v>-846.66962843287001</c:v>
                </c:pt>
                <c:pt idx="7">
                  <c:v>-1574.8120342479699</c:v>
                </c:pt>
                <c:pt idx="8">
                  <c:v>-1734.36975026951</c:v>
                </c:pt>
                <c:pt idx="9">
                  <c:v>-1187.4923079308301</c:v>
                </c:pt>
                <c:pt idx="10">
                  <c:v>184.35924490887399</c:v>
                </c:pt>
                <c:pt idx="11">
                  <c:v>-1890.6222047020401</c:v>
                </c:pt>
                <c:pt idx="12">
                  <c:v>-1583.26380982622</c:v>
                </c:pt>
                <c:pt idx="13">
                  <c:v>-2105.8951488969401</c:v>
                </c:pt>
                <c:pt idx="14">
                  <c:v>4054.69123859603</c:v>
                </c:pt>
                <c:pt idx="15">
                  <c:v>1813.48902436087</c:v>
                </c:pt>
                <c:pt idx="16">
                  <c:v>-129.65097497921499</c:v>
                </c:pt>
                <c:pt idx="17">
                  <c:v>2796.0652513720402</c:v>
                </c:pt>
                <c:pt idx="18">
                  <c:v>-715.65010722161901</c:v>
                </c:pt>
                <c:pt idx="19">
                  <c:v>-67.745519079259495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851712"/>
        <c:axId val="168878080"/>
      </c:barChart>
      <c:catAx>
        <c:axId val="16885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68878080"/>
        <c:crosses val="autoZero"/>
        <c:auto val="1"/>
        <c:lblAlgn val="ctr"/>
        <c:lblOffset val="100"/>
        <c:noMultiLvlLbl val="0"/>
      </c:catAx>
      <c:valAx>
        <c:axId val="168878080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8851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Sheet'!$D$2</c:f>
              <c:strCache>
                <c:ptCount val="1"/>
                <c:pt idx="0">
                  <c:v>Vtheta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Sheet'!$D$3:$D$22</c:f>
              <c:numCache>
                <c:formatCode>General</c:formatCode>
                <c:ptCount val="20"/>
                <c:pt idx="0">
                  <c:v>-84.458714178410702</c:v>
                </c:pt>
                <c:pt idx="1">
                  <c:v>-213.912625844075</c:v>
                </c:pt>
                <c:pt idx="2">
                  <c:v>63.051596204683499</c:v>
                </c:pt>
                <c:pt idx="3">
                  <c:v>-438.49618227012098</c:v>
                </c:pt>
                <c:pt idx="4">
                  <c:v>-137.20007789163</c:v>
                </c:pt>
                <c:pt idx="5">
                  <c:v>-700.63264273730397</c:v>
                </c:pt>
                <c:pt idx="6">
                  <c:v>641.59002608713195</c:v>
                </c:pt>
                <c:pt idx="7">
                  <c:v>117.23251057407199</c:v>
                </c:pt>
                <c:pt idx="8">
                  <c:v>-501.13613817041102</c:v>
                </c:pt>
                <c:pt idx="9">
                  <c:v>-746.90668453602996</c:v>
                </c:pt>
                <c:pt idx="10">
                  <c:v>-381.17548676893199</c:v>
                </c:pt>
                <c:pt idx="11">
                  <c:v>-920.64409254456302</c:v>
                </c:pt>
                <c:pt idx="12">
                  <c:v>-219.72260825451599</c:v>
                </c:pt>
                <c:pt idx="13">
                  <c:v>123.42969555678</c:v>
                </c:pt>
                <c:pt idx="14">
                  <c:v>-460.990031258805</c:v>
                </c:pt>
                <c:pt idx="15">
                  <c:v>-1000.39319356995</c:v>
                </c:pt>
                <c:pt idx="16">
                  <c:v>-130.177682547725</c:v>
                </c:pt>
                <c:pt idx="17">
                  <c:v>82.366967763365494</c:v>
                </c:pt>
                <c:pt idx="18">
                  <c:v>6.3371046049793103</c:v>
                </c:pt>
                <c:pt idx="19">
                  <c:v>-118.00094172585101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304640"/>
        <c:axId val="168306176"/>
      </c:barChart>
      <c:catAx>
        <c:axId val="168304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68306176"/>
        <c:crosses val="autoZero"/>
        <c:auto val="1"/>
        <c:lblAlgn val="ctr"/>
        <c:lblOffset val="100"/>
        <c:noMultiLvlLbl val="0"/>
      </c:catAx>
      <c:valAx>
        <c:axId val="168306176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8304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Sheet'!$F$2</c:f>
              <c:strCache>
                <c:ptCount val="1"/>
                <c:pt idx="0">
                  <c:v>Vpsi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Sheet'!$F$3:$F$22</c:f>
              <c:numCache>
                <c:formatCode>General</c:formatCode>
                <c:ptCount val="20"/>
                <c:pt idx="0">
                  <c:v>-815.65073143632901</c:v>
                </c:pt>
                <c:pt idx="1">
                  <c:v>-407.17524430145801</c:v>
                </c:pt>
                <c:pt idx="2">
                  <c:v>-604.10498647749603</c:v>
                </c:pt>
                <c:pt idx="3">
                  <c:v>-1460.8704201834</c:v>
                </c:pt>
                <c:pt idx="4">
                  <c:v>-3191.1988169127399</c:v>
                </c:pt>
                <c:pt idx="5">
                  <c:v>-1422.18875946395</c:v>
                </c:pt>
                <c:pt idx="6">
                  <c:v>-1014.78855186183</c:v>
                </c:pt>
                <c:pt idx="7">
                  <c:v>-1085.29084560557</c:v>
                </c:pt>
                <c:pt idx="8">
                  <c:v>-1211.0201981631401</c:v>
                </c:pt>
                <c:pt idx="9">
                  <c:v>-821.34844511000904</c:v>
                </c:pt>
                <c:pt idx="10">
                  <c:v>-699.58968587240702</c:v>
                </c:pt>
                <c:pt idx="11">
                  <c:v>-1664.9008082230901</c:v>
                </c:pt>
                <c:pt idx="12">
                  <c:v>-378.14756849274102</c:v>
                </c:pt>
                <c:pt idx="13">
                  <c:v>-2026.58110037594</c:v>
                </c:pt>
                <c:pt idx="14">
                  <c:v>-1210.4300670443599</c:v>
                </c:pt>
                <c:pt idx="15">
                  <c:v>-1294.4564355241901</c:v>
                </c:pt>
                <c:pt idx="16">
                  <c:v>-542.31125912543803</c:v>
                </c:pt>
                <c:pt idx="17">
                  <c:v>-594.34656513151504</c:v>
                </c:pt>
                <c:pt idx="18">
                  <c:v>-1094.9665330166299</c:v>
                </c:pt>
                <c:pt idx="19">
                  <c:v>-1299.74415492246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326656"/>
        <c:axId val="168328192"/>
      </c:barChart>
      <c:catAx>
        <c:axId val="168326656"/>
        <c:scaling>
          <c:orientation val="minMax"/>
        </c:scaling>
        <c:delete val="0"/>
        <c:axPos val="b"/>
        <c:majorTickMark val="out"/>
        <c:minorTickMark val="none"/>
        <c:tickLblPos val="nextTo"/>
        <c:crossAx val="168328192"/>
        <c:crosses val="autoZero"/>
        <c:auto val="1"/>
        <c:lblAlgn val="ctr"/>
        <c:lblOffset val="100"/>
        <c:noMultiLvlLbl val="0"/>
      </c:catAx>
      <c:valAx>
        <c:axId val="168328192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8326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Sheet'!$G$2</c:f>
              <c:strCache>
                <c:ptCount val="1"/>
                <c:pt idx="0">
                  <c:v>partemploi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Sheet'!$G$3:$G$22</c:f>
              <c:numCache>
                <c:formatCode>General</c:formatCode>
                <c:ptCount val="20"/>
                <c:pt idx="0">
                  <c:v>1854.7010149181001</c:v>
                </c:pt>
                <c:pt idx="1">
                  <c:v>807.88596450226305</c:v>
                </c:pt>
                <c:pt idx="2">
                  <c:v>-38.232766645622803</c:v>
                </c:pt>
                <c:pt idx="3">
                  <c:v>577.42483475794995</c:v>
                </c:pt>
                <c:pt idx="4">
                  <c:v>-10019.0540241116</c:v>
                </c:pt>
                <c:pt idx="5">
                  <c:v>-2180.0763229345098</c:v>
                </c:pt>
                <c:pt idx="6">
                  <c:v>-1643.30672944301</c:v>
                </c:pt>
                <c:pt idx="7">
                  <c:v>568.60300679999602</c:v>
                </c:pt>
                <c:pt idx="8">
                  <c:v>-683.35734361998902</c:v>
                </c:pt>
                <c:pt idx="9">
                  <c:v>1989.4026411254899</c:v>
                </c:pt>
                <c:pt idx="10">
                  <c:v>-190.847634037853</c:v>
                </c:pt>
                <c:pt idx="11">
                  <c:v>-1209.56481810082</c:v>
                </c:pt>
                <c:pt idx="12">
                  <c:v>1268.80216867578</c:v>
                </c:pt>
                <c:pt idx="13">
                  <c:v>-3148.3074729140999</c:v>
                </c:pt>
                <c:pt idx="14">
                  <c:v>-1810.80581351768</c:v>
                </c:pt>
                <c:pt idx="15">
                  <c:v>-6347.0356811782203</c:v>
                </c:pt>
                <c:pt idx="16">
                  <c:v>1701.82782606624</c:v>
                </c:pt>
                <c:pt idx="17">
                  <c:v>1440.5373418331001</c:v>
                </c:pt>
                <c:pt idx="18">
                  <c:v>446.24829918801697</c:v>
                </c:pt>
                <c:pt idx="19">
                  <c:v>585.65613220827004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356864"/>
        <c:axId val="169415424"/>
      </c:barChart>
      <c:catAx>
        <c:axId val="168356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69415424"/>
        <c:crosses val="autoZero"/>
        <c:auto val="1"/>
        <c:lblAlgn val="ctr"/>
        <c:lblOffset val="100"/>
        <c:noMultiLvlLbl val="0"/>
      </c:catAx>
      <c:valAx>
        <c:axId val="169415424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8356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Sheet'!$H$2</c:f>
              <c:strCache>
                <c:ptCount val="1"/>
                <c:pt idx="0">
                  <c:v>vacancy_rate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Sheet'!$H$3:$H$22</c:f>
              <c:numCache>
                <c:formatCode>General</c:formatCode>
                <c:ptCount val="20"/>
                <c:pt idx="0">
                  <c:v>2.6550291686699699</c:v>
                </c:pt>
                <c:pt idx="1">
                  <c:v>0.69875034241299905</c:v>
                </c:pt>
                <c:pt idx="2">
                  <c:v>0.19821352882641</c:v>
                </c:pt>
                <c:pt idx="3">
                  <c:v>0.55169071355059596</c:v>
                </c:pt>
                <c:pt idx="4">
                  <c:v>1.9803169856285201</c:v>
                </c:pt>
                <c:pt idx="5">
                  <c:v>0.274056379109892</c:v>
                </c:pt>
                <c:pt idx="6">
                  <c:v>1.31740442759234</c:v>
                </c:pt>
                <c:pt idx="7">
                  <c:v>0.88013534663120896</c:v>
                </c:pt>
                <c:pt idx="8">
                  <c:v>-0.206492417754463</c:v>
                </c:pt>
                <c:pt idx="9">
                  <c:v>-1.05992078441843</c:v>
                </c:pt>
                <c:pt idx="10">
                  <c:v>0.175162869746295</c:v>
                </c:pt>
                <c:pt idx="11">
                  <c:v>-2.0657530612602999</c:v>
                </c:pt>
                <c:pt idx="12">
                  <c:v>-1.9521227161451</c:v>
                </c:pt>
                <c:pt idx="13">
                  <c:v>0.32623300177259801</c:v>
                </c:pt>
                <c:pt idx="14">
                  <c:v>1.2981721283643299</c:v>
                </c:pt>
                <c:pt idx="15">
                  <c:v>-2.9038497542588502</c:v>
                </c:pt>
                <c:pt idx="16">
                  <c:v>0.71722116003757397</c:v>
                </c:pt>
                <c:pt idx="17">
                  <c:v>-0.271436420210109</c:v>
                </c:pt>
                <c:pt idx="18">
                  <c:v>-0.118816185727152</c:v>
                </c:pt>
                <c:pt idx="19">
                  <c:v>1.26128371284284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435904"/>
        <c:axId val="169437440"/>
      </c:barChart>
      <c:catAx>
        <c:axId val="169435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69437440"/>
        <c:crosses val="autoZero"/>
        <c:auto val="1"/>
        <c:lblAlgn val="ctr"/>
        <c:lblOffset val="100"/>
        <c:noMultiLvlLbl val="0"/>
      </c:catAx>
      <c:valAx>
        <c:axId val="169437440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9435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Sheet'!$I$2</c:f>
              <c:strCache>
                <c:ptCount val="1"/>
                <c:pt idx="0">
                  <c:v>VA_perworker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Sheet'!$I$3:$I$22</c:f>
              <c:numCache>
                <c:formatCode>General</c:formatCode>
                <c:ptCount val="20"/>
                <c:pt idx="0">
                  <c:v>0.970589652605092</c:v>
                </c:pt>
                <c:pt idx="1">
                  <c:v>-7.06029853994501</c:v>
                </c:pt>
                <c:pt idx="2">
                  <c:v>-4.3395267733251996</c:v>
                </c:pt>
                <c:pt idx="3">
                  <c:v>10.124213785373</c:v>
                </c:pt>
                <c:pt idx="4">
                  <c:v>5.5221989664889302</c:v>
                </c:pt>
                <c:pt idx="5">
                  <c:v>3.2440348400419801</c:v>
                </c:pt>
                <c:pt idx="6">
                  <c:v>6.8215635576982798</c:v>
                </c:pt>
                <c:pt idx="7">
                  <c:v>13.4660278396585</c:v>
                </c:pt>
                <c:pt idx="8">
                  <c:v>1.5466879140310099</c:v>
                </c:pt>
                <c:pt idx="9">
                  <c:v>1.7358506335061601</c:v>
                </c:pt>
                <c:pt idx="10">
                  <c:v>-16.0122281362863</c:v>
                </c:pt>
                <c:pt idx="11">
                  <c:v>6.3836090996237598</c:v>
                </c:pt>
                <c:pt idx="12">
                  <c:v>3.0453731503063199</c:v>
                </c:pt>
                <c:pt idx="13">
                  <c:v>13.9211464464687</c:v>
                </c:pt>
                <c:pt idx="14">
                  <c:v>39.061292416984898</c:v>
                </c:pt>
                <c:pt idx="15">
                  <c:v>34.436221685144098</c:v>
                </c:pt>
                <c:pt idx="16">
                  <c:v>6.2189647534455803</c:v>
                </c:pt>
                <c:pt idx="17">
                  <c:v>45.370175732442597</c:v>
                </c:pt>
                <c:pt idx="18">
                  <c:v>17.333171438538699</c:v>
                </c:pt>
                <c:pt idx="19">
                  <c:v>192.087471022736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457920"/>
        <c:axId val="169467904"/>
      </c:barChart>
      <c:catAx>
        <c:axId val="1694579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9467904"/>
        <c:crosses val="autoZero"/>
        <c:auto val="1"/>
        <c:lblAlgn val="ctr"/>
        <c:lblOffset val="100"/>
        <c:noMultiLvlLbl val="0"/>
      </c:catAx>
      <c:valAx>
        <c:axId val="169467904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9457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'Gen.Resid Sheet'!$E$2</c:f>
              <c:strCache>
                <c:ptCount val="1"/>
                <c:pt idx="0">
                  <c:v>CovThetaPsi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'Gen.Resid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'Gen.Resid Sheet'!$E$3:$E$22</c:f>
              <c:numCache>
                <c:formatCode>General</c:formatCode>
                <c:ptCount val="20"/>
                <c:pt idx="0">
                  <c:v>558.184014968827</c:v>
                </c:pt>
                <c:pt idx="1">
                  <c:v>-27.241204582803402</c:v>
                </c:pt>
                <c:pt idx="2">
                  <c:v>197.85885616001599</c:v>
                </c:pt>
                <c:pt idx="3">
                  <c:v>190.276590352776</c:v>
                </c:pt>
                <c:pt idx="4">
                  <c:v>-130.09179602701099</c:v>
                </c:pt>
                <c:pt idx="5">
                  <c:v>-20.749748222850599</c:v>
                </c:pt>
                <c:pt idx="6">
                  <c:v>3142.4160284609902</c:v>
                </c:pt>
                <c:pt idx="7">
                  <c:v>555.20374100076003</c:v>
                </c:pt>
                <c:pt idx="8">
                  <c:v>-17.676040647516299</c:v>
                </c:pt>
                <c:pt idx="9">
                  <c:v>-75.335233385348104</c:v>
                </c:pt>
                <c:pt idx="10">
                  <c:v>134.81400336584099</c:v>
                </c:pt>
                <c:pt idx="11">
                  <c:v>-201.29867211033499</c:v>
                </c:pt>
                <c:pt idx="12">
                  <c:v>-75.910719908462795</c:v>
                </c:pt>
                <c:pt idx="13">
                  <c:v>481.98772659795799</c:v>
                </c:pt>
                <c:pt idx="14">
                  <c:v>1706.81972047821</c:v>
                </c:pt>
                <c:pt idx="15">
                  <c:v>-119.00934674167701</c:v>
                </c:pt>
                <c:pt idx="16">
                  <c:v>438.91569774176497</c:v>
                </c:pt>
                <c:pt idx="17">
                  <c:v>3031.1517414220498</c:v>
                </c:pt>
                <c:pt idx="18">
                  <c:v>950.99165262101496</c:v>
                </c:pt>
                <c:pt idx="19">
                  <c:v>431.05120949877698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185280"/>
        <c:axId val="169186816"/>
      </c:barChart>
      <c:catAx>
        <c:axId val="16918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69186816"/>
        <c:crosses val="autoZero"/>
        <c:auto val="1"/>
        <c:lblAlgn val="ctr"/>
        <c:lblOffset val="100"/>
        <c:noMultiLvlLbl val="0"/>
      </c:catAx>
      <c:valAx>
        <c:axId val="169186816"/>
        <c:scaling>
          <c:orientation val="minMax"/>
          <c:max val="15"/>
          <c:min val="-15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69185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Worker Type 1</c:v>
          </c:tx>
          <c:cat>
            <c:strRef>
              <c:f>'Output Sheet'!$AA$3:$AA$62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'Output Sheet'!$AB$3:$AB$62</c:f>
              <c:numCache>
                <c:formatCode>General</c:formatCode>
                <c:ptCount val="60"/>
                <c:pt idx="0">
                  <c:v>29357.627012066499</c:v>
                </c:pt>
                <c:pt idx="1">
                  <c:v>31911.551940762001</c:v>
                </c:pt>
                <c:pt idx="2">
                  <c:v>33345.660604013501</c:v>
                </c:pt>
                <c:pt idx="3">
                  <c:v>42726.871458386602</c:v>
                </c:pt>
                <c:pt idx="4">
                  <c:v>53079.4213019132</c:v>
                </c:pt>
                <c:pt idx="5">
                  <c:v>54469.707181154503</c:v>
                </c:pt>
                <c:pt idx="6">
                  <c:v>54811.850073366499</c:v>
                </c:pt>
                <c:pt idx="7">
                  <c:v>55805.288584139402</c:v>
                </c:pt>
                <c:pt idx="8">
                  <c:v>58635.231976467498</c:v>
                </c:pt>
                <c:pt idx="9">
                  <c:v>62622.217528067398</c:v>
                </c:pt>
                <c:pt idx="10">
                  <c:v>70665.420235875703</c:v>
                </c:pt>
                <c:pt idx="11">
                  <c:v>71115.918601018595</c:v>
                </c:pt>
                <c:pt idx="12">
                  <c:v>71779.397916520393</c:v>
                </c:pt>
                <c:pt idx="13">
                  <c:v>72054.638893259398</c:v>
                </c:pt>
                <c:pt idx="14">
                  <c:v>72856.217270085399</c:v>
                </c:pt>
                <c:pt idx="15">
                  <c:v>75158.447725799895</c:v>
                </c:pt>
                <c:pt idx="16">
                  <c:v>75584.1114953457</c:v>
                </c:pt>
                <c:pt idx="17">
                  <c:v>78446.161988536405</c:v>
                </c:pt>
                <c:pt idx="18">
                  <c:v>83307.581780228502</c:v>
                </c:pt>
                <c:pt idx="19">
                  <c:v>83772.401739968802</c:v>
                </c:pt>
                <c:pt idx="20">
                  <c:v>85317.911022590502</c:v>
                </c:pt>
                <c:pt idx="21">
                  <c:v>85601.870615246502</c:v>
                </c:pt>
                <c:pt idx="22">
                  <c:v>86168.633857299894</c:v>
                </c:pt>
                <c:pt idx="23">
                  <c:v>88668.551697304996</c:v>
                </c:pt>
                <c:pt idx="24">
                  <c:v>89068.205509415202</c:v>
                </c:pt>
                <c:pt idx="25">
                  <c:v>89070.971660408497</c:v>
                </c:pt>
                <c:pt idx="26">
                  <c:v>89438.398983607403</c:v>
                </c:pt>
                <c:pt idx="27">
                  <c:v>90090.283643308794</c:v>
                </c:pt>
                <c:pt idx="28">
                  <c:v>90931.4713459841</c:v>
                </c:pt>
                <c:pt idx="29">
                  <c:v>94706.458267626207</c:v>
                </c:pt>
                <c:pt idx="30">
                  <c:v>94988.808062984201</c:v>
                </c:pt>
                <c:pt idx="31">
                  <c:v>96169.875679299003</c:v>
                </c:pt>
                <c:pt idx="32">
                  <c:v>96578.662758704799</c:v>
                </c:pt>
                <c:pt idx="33">
                  <c:v>97940.650688886599</c:v>
                </c:pt>
                <c:pt idx="34">
                  <c:v>98191.349702441599</c:v>
                </c:pt>
                <c:pt idx="35">
                  <c:v>99246.815480194404</c:v>
                </c:pt>
                <c:pt idx="36">
                  <c:v>99804.908925650801</c:v>
                </c:pt>
                <c:pt idx="37">
                  <c:v>100907.57821731499</c:v>
                </c:pt>
                <c:pt idx="38">
                  <c:v>101262.709663507</c:v>
                </c:pt>
                <c:pt idx="39">
                  <c:v>101368.723876565</c:v>
                </c:pt>
                <c:pt idx="40">
                  <c:v>101591.892789923</c:v>
                </c:pt>
                <c:pt idx="41">
                  <c:v>102172.09367653599</c:v>
                </c:pt>
                <c:pt idx="42">
                  <c:v>102921.77209913101</c:v>
                </c:pt>
                <c:pt idx="43">
                  <c:v>106299.35631459201</c:v>
                </c:pt>
                <c:pt idx="44">
                  <c:v>106552.825573234</c:v>
                </c:pt>
                <c:pt idx="45">
                  <c:v>107614.31371770499</c:v>
                </c:pt>
                <c:pt idx="46">
                  <c:v>107982.1682284</c:v>
                </c:pt>
                <c:pt idx="47">
                  <c:v>109209.436651055</c:v>
                </c:pt>
                <c:pt idx="48">
                  <c:v>110388.75224028</c:v>
                </c:pt>
                <c:pt idx="49">
                  <c:v>110893.332411988</c:v>
                </c:pt>
                <c:pt idx="50">
                  <c:v>111891.456218261</c:v>
                </c:pt>
                <c:pt idx="51">
                  <c:v>112213.247812987</c:v>
                </c:pt>
                <c:pt idx="52">
                  <c:v>112309.34028324</c:v>
                </c:pt>
                <c:pt idx="53">
                  <c:v>113037.981746636</c:v>
                </c:pt>
                <c:pt idx="54">
                  <c:v>113718.64839807199</c:v>
                </c:pt>
                <c:pt idx="55">
                  <c:v>116793.689054951</c:v>
                </c:pt>
                <c:pt idx="56">
                  <c:v>117024.992192761</c:v>
                </c:pt>
                <c:pt idx="57">
                  <c:v>120534.216228326</c:v>
                </c:pt>
                <c:pt idx="58">
                  <c:v>120997.009501115</c:v>
                </c:pt>
                <c:pt idx="59">
                  <c:v>122297.173916114</c:v>
                </c:pt>
              </c:numCache>
            </c:numRef>
          </c:val>
          <c:smooth val="0"/>
        </c:ser>
        <c:ser>
          <c:idx val="1"/>
          <c:order val="1"/>
          <c:tx>
            <c:v>Worker Type 2</c:v>
          </c:tx>
          <c:cat>
            <c:strRef>
              <c:f>'Output Sheet'!$AA$3:$AA$62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'Output Sheet'!$AC$3:$AC$62</c:f>
              <c:numCache>
                <c:formatCode>General</c:formatCode>
                <c:ptCount val="60"/>
                <c:pt idx="0">
                  <c:v>35383.678036190897</c:v>
                </c:pt>
                <c:pt idx="1">
                  <c:v>38590.512083580499</c:v>
                </c:pt>
                <c:pt idx="2">
                  <c:v>40396.804808397697</c:v>
                </c:pt>
                <c:pt idx="3">
                  <c:v>52302.306350767401</c:v>
                </c:pt>
                <c:pt idx="4">
                  <c:v>65599.328678409904</c:v>
                </c:pt>
                <c:pt idx="5">
                  <c:v>67396.359559617704</c:v>
                </c:pt>
                <c:pt idx="6">
                  <c:v>67838.988307646796</c:v>
                </c:pt>
                <c:pt idx="7">
                  <c:v>69125.052937169094</c:v>
                </c:pt>
                <c:pt idx="8">
                  <c:v>72795.450176675993</c:v>
                </c:pt>
                <c:pt idx="9">
                  <c:v>77983.216770988205</c:v>
                </c:pt>
                <c:pt idx="10">
                  <c:v>88504.9499519979</c:v>
                </c:pt>
                <c:pt idx="11">
                  <c:v>89096.389589586805</c:v>
                </c:pt>
                <c:pt idx="12">
                  <c:v>89967.838978668296</c:v>
                </c:pt>
                <c:pt idx="13">
                  <c:v>90329.493179568002</c:v>
                </c:pt>
                <c:pt idx="14">
                  <c:v>91383.188971332202</c:v>
                </c:pt>
                <c:pt idx="15">
                  <c:v>94413.281159691905</c:v>
                </c:pt>
                <c:pt idx="16">
                  <c:v>94974.123050151102</c:v>
                </c:pt>
                <c:pt idx="17">
                  <c:v>98749.870640350506</c:v>
                </c:pt>
                <c:pt idx="18">
                  <c:v>105181.938649677</c:v>
                </c:pt>
                <c:pt idx="19">
                  <c:v>105798.13519943399</c:v>
                </c:pt>
                <c:pt idx="20">
                  <c:v>107848.442897346</c:v>
                </c:pt>
                <c:pt idx="21">
                  <c:v>108225.395460577</c:v>
                </c:pt>
                <c:pt idx="22">
                  <c:v>108977.992243899</c:v>
                </c:pt>
                <c:pt idx="23">
                  <c:v>112301.159975296</c:v>
                </c:pt>
                <c:pt idx="24">
                  <c:v>112832.957506796</c:v>
                </c:pt>
                <c:pt idx="25">
                  <c:v>112836.63878141499</c:v>
                </c:pt>
                <c:pt idx="26">
                  <c:v>113325.683794229</c:v>
                </c:pt>
                <c:pt idx="27">
                  <c:v>114193.642930134</c:v>
                </c:pt>
                <c:pt idx="28">
                  <c:v>115314.2197071</c:v>
                </c:pt>
                <c:pt idx="29">
                  <c:v>120350.789755676</c:v>
                </c:pt>
                <c:pt idx="30">
                  <c:v>120728.004069188</c:v>
                </c:pt>
                <c:pt idx="31">
                  <c:v>122306.640535987</c:v>
                </c:pt>
                <c:pt idx="32">
                  <c:v>122853.313892134</c:v>
                </c:pt>
                <c:pt idx="33">
                  <c:v>124675.743876279</c:v>
                </c:pt>
                <c:pt idx="34">
                  <c:v>125011.368478916</c:v>
                </c:pt>
                <c:pt idx="35">
                  <c:v>126424.963920454</c:v>
                </c:pt>
                <c:pt idx="36">
                  <c:v>127172.80433651101</c:v>
                </c:pt>
                <c:pt idx="37">
                  <c:v>128651.140461565</c:v>
                </c:pt>
                <c:pt idx="38">
                  <c:v>129127.477424825</c:v>
                </c:pt>
                <c:pt idx="39">
                  <c:v>129269.694385134</c:v>
                </c:pt>
                <c:pt idx="40">
                  <c:v>129569.103681523</c:v>
                </c:pt>
                <c:pt idx="41">
                  <c:v>130347.70976825</c:v>
                </c:pt>
                <c:pt idx="42">
                  <c:v>131354.15975909401</c:v>
                </c:pt>
                <c:pt idx="43">
                  <c:v>135894.293979182</c:v>
                </c:pt>
                <c:pt idx="44">
                  <c:v>136235.37865640601</c:v>
                </c:pt>
                <c:pt idx="45">
                  <c:v>137664.34475962701</c:v>
                </c:pt>
                <c:pt idx="46">
                  <c:v>138159.75700575099</c:v>
                </c:pt>
                <c:pt idx="47">
                  <c:v>139813.37091166701</c:v>
                </c:pt>
                <c:pt idx="48">
                  <c:v>141403.49193880201</c:v>
                </c:pt>
                <c:pt idx="49">
                  <c:v>142084.171423052</c:v>
                </c:pt>
                <c:pt idx="50">
                  <c:v>143431.22604112601</c:v>
                </c:pt>
                <c:pt idx="51">
                  <c:v>143865.67641794501</c:v>
                </c:pt>
                <c:pt idx="52">
                  <c:v>143995.42625191601</c:v>
                </c:pt>
                <c:pt idx="53">
                  <c:v>144979.51357049501</c:v>
                </c:pt>
                <c:pt idx="54">
                  <c:v>145899.17596650301</c:v>
                </c:pt>
                <c:pt idx="55">
                  <c:v>150058.324047323</c:v>
                </c:pt>
                <c:pt idx="56">
                  <c:v>150371.46213650101</c:v>
                </c:pt>
                <c:pt idx="57">
                  <c:v>155127.13822476901</c:v>
                </c:pt>
                <c:pt idx="58">
                  <c:v>155754.99152058401</c:v>
                </c:pt>
                <c:pt idx="59">
                  <c:v>157519.71099022299</c:v>
                </c:pt>
              </c:numCache>
            </c:numRef>
          </c:val>
          <c:smooth val="0"/>
        </c:ser>
        <c:ser>
          <c:idx val="2"/>
          <c:order val="2"/>
          <c:tx>
            <c:v>Worker Type 3</c:v>
          </c:tx>
          <c:cat>
            <c:strRef>
              <c:f>'Output Sheet'!$AA$3:$AA$62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'Output Sheet'!$AD$3:$AD$62</c:f>
              <c:numCache>
                <c:formatCode>General</c:formatCode>
                <c:ptCount val="60"/>
                <c:pt idx="0">
                  <c:v>36841.423461489401</c:v>
                </c:pt>
                <c:pt idx="1">
                  <c:v>40210.111527151501</c:v>
                </c:pt>
                <c:pt idx="2">
                  <c:v>42108.865879366203</c:v>
                </c:pt>
                <c:pt idx="3">
                  <c:v>54644.820450427796</c:v>
                </c:pt>
                <c:pt idx="4">
                  <c:v>68683.423780073703</c:v>
                </c:pt>
                <c:pt idx="5">
                  <c:v>70583.344542512103</c:v>
                </c:pt>
                <c:pt idx="6">
                  <c:v>71051.407635408701</c:v>
                </c:pt>
                <c:pt idx="7">
                  <c:v>72411.574405890395</c:v>
                </c:pt>
                <c:pt idx="8">
                  <c:v>76295.079416901295</c:v>
                </c:pt>
                <c:pt idx="9">
                  <c:v>81788.004791783402</c:v>
                </c:pt>
                <c:pt idx="10">
                  <c:v>92941.972062788802</c:v>
                </c:pt>
                <c:pt idx="11">
                  <c:v>93569.453190745393</c:v>
                </c:pt>
                <c:pt idx="12">
                  <c:v>94494.101522959303</c:v>
                </c:pt>
                <c:pt idx="13">
                  <c:v>94877.866179545497</c:v>
                </c:pt>
                <c:pt idx="14">
                  <c:v>95996.090514197</c:v>
                </c:pt>
                <c:pt idx="15">
                  <c:v>99212.637115608406</c:v>
                </c:pt>
                <c:pt idx="16">
                  <c:v>99808.133121281106</c:v>
                </c:pt>
                <c:pt idx="17">
                  <c:v>103818.322681566</c:v>
                </c:pt>
                <c:pt idx="18">
                  <c:v>110654.21383368901</c:v>
                </c:pt>
                <c:pt idx="19">
                  <c:v>111309.382969777</c:v>
                </c:pt>
                <c:pt idx="20">
                  <c:v>113489.718515828</c:v>
                </c:pt>
                <c:pt idx="21">
                  <c:v>113890.635401141</c:v>
                </c:pt>
                <c:pt idx="22">
                  <c:v>114691.131572991</c:v>
                </c:pt>
                <c:pt idx="23">
                  <c:v>118226.654051889</c:v>
                </c:pt>
                <c:pt idx="24">
                  <c:v>118792.561430715</c:v>
                </c:pt>
                <c:pt idx="25">
                  <c:v>118796.478946043</c:v>
                </c:pt>
                <c:pt idx="26">
                  <c:v>119316.922540296</c:v>
                </c:pt>
                <c:pt idx="27">
                  <c:v>120240.68009704701</c:v>
                </c:pt>
                <c:pt idx="28">
                  <c:v>121433.43092065401</c:v>
                </c:pt>
                <c:pt idx="29">
                  <c:v>126796.254092687</c:v>
                </c:pt>
                <c:pt idx="30">
                  <c:v>127198.023767775</c:v>
                </c:pt>
                <c:pt idx="31">
                  <c:v>128879.603677532</c:v>
                </c:pt>
                <c:pt idx="32">
                  <c:v>129461.993024262</c:v>
                </c:pt>
                <c:pt idx="33">
                  <c:v>131403.73617841399</c:v>
                </c:pt>
                <c:pt idx="34">
                  <c:v>131761.375208137</c:v>
                </c:pt>
                <c:pt idx="35">
                  <c:v>133267.83183171999</c:v>
                </c:pt>
                <c:pt idx="36">
                  <c:v>134064.890075759</c:v>
                </c:pt>
                <c:pt idx="37">
                  <c:v>135640.70441662701</c:v>
                </c:pt>
                <c:pt idx="38">
                  <c:v>136148.501778837</c:v>
                </c:pt>
                <c:pt idx="39">
                  <c:v>136300.11654727699</c:v>
                </c:pt>
                <c:pt idx="40">
                  <c:v>136619.31835535099</c:v>
                </c:pt>
                <c:pt idx="41">
                  <c:v>137449.440648805</c:v>
                </c:pt>
                <c:pt idx="42">
                  <c:v>138522.58074244199</c:v>
                </c:pt>
                <c:pt idx="43">
                  <c:v>143364.92272952199</c:v>
                </c:pt>
                <c:pt idx="44">
                  <c:v>143728.80053632299</c:v>
                </c:pt>
                <c:pt idx="45">
                  <c:v>145253.39194584001</c:v>
                </c:pt>
                <c:pt idx="46">
                  <c:v>145782.00710112101</c:v>
                </c:pt>
                <c:pt idx="47">
                  <c:v>147546.63373964399</c:v>
                </c:pt>
                <c:pt idx="48">
                  <c:v>149243.773480907</c:v>
                </c:pt>
                <c:pt idx="49">
                  <c:v>149970.344096855</c:v>
                </c:pt>
                <c:pt idx="50">
                  <c:v>151408.35680691901</c:v>
                </c:pt>
                <c:pt idx="51">
                  <c:v>151872.18242999501</c:v>
                </c:pt>
                <c:pt idx="52">
                  <c:v>152010.70899277701</c:v>
                </c:pt>
                <c:pt idx="53">
                  <c:v>153061.41906257</c:v>
                </c:pt>
                <c:pt idx="54">
                  <c:v>154043.431241179</c:v>
                </c:pt>
                <c:pt idx="55">
                  <c:v>158485.61210820399</c:v>
                </c:pt>
                <c:pt idx="56">
                  <c:v>158820.128910275</c:v>
                </c:pt>
                <c:pt idx="57">
                  <c:v>163901.66354638399</c:v>
                </c:pt>
                <c:pt idx="58">
                  <c:v>164572.70072284201</c:v>
                </c:pt>
                <c:pt idx="59">
                  <c:v>166458.99967921499</c:v>
                </c:pt>
              </c:numCache>
            </c:numRef>
          </c:val>
          <c:smooth val="0"/>
        </c:ser>
        <c:ser>
          <c:idx val="3"/>
          <c:order val="3"/>
          <c:tx>
            <c:v>Worker Type 4</c:v>
          </c:tx>
          <c:cat>
            <c:strRef>
              <c:f>'Output Sheet'!$AA$3:$AA$62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'Output Sheet'!$AE$3:$AE$62</c:f>
              <c:numCache>
                <c:formatCode>General</c:formatCode>
                <c:ptCount val="60"/>
                <c:pt idx="0">
                  <c:v>48542.1424807597</c:v>
                </c:pt>
                <c:pt idx="1">
                  <c:v>53258.403473445702</c:v>
                </c:pt>
                <c:pt idx="2">
                  <c:v>55929.564180839101</c:v>
                </c:pt>
                <c:pt idx="3">
                  <c:v>73776.359195683093</c:v>
                </c:pt>
                <c:pt idx="4">
                  <c:v>94145.032324307802</c:v>
                </c:pt>
                <c:pt idx="5">
                  <c:v>96929.321731784599</c:v>
                </c:pt>
                <c:pt idx="6">
                  <c:v>97616.213141252796</c:v>
                </c:pt>
                <c:pt idx="7">
                  <c:v>99614.402094590696</c:v>
                </c:pt>
                <c:pt idx="8">
                  <c:v>105336.604851834</c:v>
                </c:pt>
                <c:pt idx="9">
                  <c:v>113471.927633336</c:v>
                </c:pt>
                <c:pt idx="10">
                  <c:v>130133.361529762</c:v>
                </c:pt>
                <c:pt idx="11">
                  <c:v>131076.06209511601</c:v>
                </c:pt>
                <c:pt idx="12">
                  <c:v>132466.22678242999</c:v>
                </c:pt>
                <c:pt idx="13">
                  <c:v>133043.55137316501</c:v>
                </c:pt>
                <c:pt idx="14">
                  <c:v>134726.94905482899</c:v>
                </c:pt>
                <c:pt idx="15">
                  <c:v>139578.83213744799</c:v>
                </c:pt>
                <c:pt idx="16">
                  <c:v>140478.636007611</c:v>
                </c:pt>
                <c:pt idx="17">
                  <c:v>146550.47854855401</c:v>
                </c:pt>
                <c:pt idx="18">
                  <c:v>156949.19517925999</c:v>
                </c:pt>
                <c:pt idx="19">
                  <c:v>157948.96451929401</c:v>
                </c:pt>
                <c:pt idx="20">
                  <c:v>161279.958197901</c:v>
                </c:pt>
                <c:pt idx="21">
                  <c:v>161893.09897706201</c:v>
                </c:pt>
                <c:pt idx="22">
                  <c:v>163117.927990725</c:v>
                </c:pt>
                <c:pt idx="23">
                  <c:v>168536.952081814</c:v>
                </c:pt>
                <c:pt idx="24">
                  <c:v>169405.74345698301</c:v>
                </c:pt>
                <c:pt idx="25">
                  <c:v>169411.75903839999</c:v>
                </c:pt>
                <c:pt idx="26">
                  <c:v>170211.09510236399</c:v>
                </c:pt>
                <c:pt idx="27">
                  <c:v>171630.66783255301</c:v>
                </c:pt>
                <c:pt idx="28">
                  <c:v>173465.11321985899</c:v>
                </c:pt>
                <c:pt idx="29">
                  <c:v>181733.72077032001</c:v>
                </c:pt>
                <c:pt idx="30">
                  <c:v>182354.52525409401</c:v>
                </c:pt>
                <c:pt idx="31">
                  <c:v>184954.86123223999</c:v>
                </c:pt>
                <c:pt idx="32">
                  <c:v>185856.197027952</c:v>
                </c:pt>
                <c:pt idx="33">
                  <c:v>188864.104142447</c:v>
                </c:pt>
                <c:pt idx="34">
                  <c:v>189418.57571358001</c:v>
                </c:pt>
                <c:pt idx="35">
                  <c:v>191755.70171882</c:v>
                </c:pt>
                <c:pt idx="36">
                  <c:v>192993.28205638099</c:v>
                </c:pt>
                <c:pt idx="37">
                  <c:v>195442.087548738</c:v>
                </c:pt>
                <c:pt idx="38">
                  <c:v>196231.782158168</c:v>
                </c:pt>
                <c:pt idx="39">
                  <c:v>196467.61860603199</c:v>
                </c:pt>
                <c:pt idx="40">
                  <c:v>196964.21838062</c:v>
                </c:pt>
                <c:pt idx="41">
                  <c:v>198256.204938134</c:v>
                </c:pt>
                <c:pt idx="42">
                  <c:v>199927.528350226</c:v>
                </c:pt>
                <c:pt idx="43">
                  <c:v>207484.437274934</c:v>
                </c:pt>
                <c:pt idx="44">
                  <c:v>208053.308017</c:v>
                </c:pt>
                <c:pt idx="45">
                  <c:v>210438.30180824999</c:v>
                </c:pt>
                <c:pt idx="46">
                  <c:v>211265.80918967299</c:v>
                </c:pt>
                <c:pt idx="47">
                  <c:v>214030.30709184601</c:v>
                </c:pt>
                <c:pt idx="48">
                  <c:v>216692.11936638399</c:v>
                </c:pt>
                <c:pt idx="49">
                  <c:v>217832.58615347499</c:v>
                </c:pt>
                <c:pt idx="50">
                  <c:v>220091.364544824</c:v>
                </c:pt>
                <c:pt idx="51">
                  <c:v>220820.37429420001</c:v>
                </c:pt>
                <c:pt idx="52">
                  <c:v>221038.143342105</c:v>
                </c:pt>
                <c:pt idx="53">
                  <c:v>222690.53255457201</c:v>
                </c:pt>
                <c:pt idx="54">
                  <c:v>224235.892430359</c:v>
                </c:pt>
                <c:pt idx="55">
                  <c:v>231238.45463762601</c:v>
                </c:pt>
                <c:pt idx="56">
                  <c:v>231766.57250574901</c:v>
                </c:pt>
                <c:pt idx="57">
                  <c:v>239802.497531689</c:v>
                </c:pt>
                <c:pt idx="58">
                  <c:v>240865.54587768301</c:v>
                </c:pt>
                <c:pt idx="59">
                  <c:v>243856.11093301699</c:v>
                </c:pt>
              </c:numCache>
            </c:numRef>
          </c:val>
          <c:smooth val="0"/>
        </c:ser>
        <c:ser>
          <c:idx val="4"/>
          <c:order val="4"/>
          <c:tx>
            <c:v>Worker Type 5</c:v>
          </c:tx>
          <c:cat>
            <c:strRef>
              <c:f>'Output Sheet'!$AA$3:$AA$62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'Output Sheet'!$AF$3:$AF$62</c:f>
              <c:numCache>
                <c:formatCode>General</c:formatCode>
                <c:ptCount val="60"/>
                <c:pt idx="0">
                  <c:v>50812.093045860602</c:v>
                </c:pt>
                <c:pt idx="1">
                  <c:v>55798.882189285003</c:v>
                </c:pt>
                <c:pt idx="2">
                  <c:v>58625.598771685101</c:v>
                </c:pt>
                <c:pt idx="3">
                  <c:v>77550.456665948499</c:v>
                </c:pt>
                <c:pt idx="4">
                  <c:v>99220.228884128606</c:v>
                </c:pt>
                <c:pt idx="5">
                  <c:v>102187.483081411</c:v>
                </c:pt>
                <c:pt idx="6">
                  <c:v>102919.688777875</c:v>
                </c:pt>
                <c:pt idx="7">
                  <c:v>105050.089628065</c:v>
                </c:pt>
                <c:pt idx="8">
                  <c:v>111154.058794948</c:v>
                </c:pt>
                <c:pt idx="9">
                  <c:v>119839.876637091</c:v>
                </c:pt>
                <c:pt idx="10">
                  <c:v>137655.165762358</c:v>
                </c:pt>
                <c:pt idx="11">
                  <c:v>138664.154951014</c:v>
                </c:pt>
                <c:pt idx="12">
                  <c:v>140152.261587235</c:v>
                </c:pt>
                <c:pt idx="13">
                  <c:v>140770.32640158001</c:v>
                </c:pt>
                <c:pt idx="14">
                  <c:v>142572.735416599</c:v>
                </c:pt>
                <c:pt idx="15">
                  <c:v>147769.42887122699</c:v>
                </c:pt>
                <c:pt idx="16">
                  <c:v>148733.46850617099</c:v>
                </c:pt>
                <c:pt idx="17">
                  <c:v>155241.08536453801</c:v>
                </c:pt>
                <c:pt idx="18">
                  <c:v>166395.19415105699</c:v>
                </c:pt>
                <c:pt idx="19">
                  <c:v>167468.17578431201</c:v>
                </c:pt>
                <c:pt idx="20">
                  <c:v>171043.81954020099</c:v>
                </c:pt>
                <c:pt idx="21">
                  <c:v>171702.113834066</c:v>
                </c:pt>
                <c:pt idx="22">
                  <c:v>173017.25408490299</c:v>
                </c:pt>
                <c:pt idx="23">
                  <c:v>178837.60101340699</c:v>
                </c:pt>
                <c:pt idx="24">
                  <c:v>179770.99708148601</c:v>
                </c:pt>
                <c:pt idx="25">
                  <c:v>179777.46024249701</c:v>
                </c:pt>
                <c:pt idx="26">
                  <c:v>180636.300299036</c:v>
                </c:pt>
                <c:pt idx="27">
                  <c:v>182161.69818698501</c:v>
                </c:pt>
                <c:pt idx="28">
                  <c:v>184133.17819337701</c:v>
                </c:pt>
                <c:pt idx="29">
                  <c:v>193023.335818283</c:v>
                </c:pt>
                <c:pt idx="30">
                  <c:v>193691.05831065</c:v>
                </c:pt>
                <c:pt idx="31">
                  <c:v>196488.29423079401</c:v>
                </c:pt>
                <c:pt idx="32">
                  <c:v>197458.02111987199</c:v>
                </c:pt>
                <c:pt idx="33">
                  <c:v>200694.681532727</c:v>
                </c:pt>
                <c:pt idx="34">
                  <c:v>201291.407989297</c:v>
                </c:pt>
                <c:pt idx="35">
                  <c:v>203806.935635142</c:v>
                </c:pt>
                <c:pt idx="36">
                  <c:v>205139.17727749201</c:v>
                </c:pt>
                <c:pt idx="37">
                  <c:v>207775.67839344501</c:v>
                </c:pt>
                <c:pt idx="38">
                  <c:v>208626.010901398</c:v>
                </c:pt>
                <c:pt idx="39">
                  <c:v>208879.966718757</c:v>
                </c:pt>
                <c:pt idx="40">
                  <c:v>209414.73584457001</c:v>
                </c:pt>
                <c:pt idx="41">
                  <c:v>210806.12434171699</c:v>
                </c:pt>
                <c:pt idx="42">
                  <c:v>212606.24404339801</c:v>
                </c:pt>
                <c:pt idx="43">
                  <c:v>220748.41318876101</c:v>
                </c:pt>
                <c:pt idx="44">
                  <c:v>221361.53154872</c:v>
                </c:pt>
                <c:pt idx="45">
                  <c:v>223932.31991215199</c:v>
                </c:pt>
                <c:pt idx="46">
                  <c:v>224824.398840885</c:v>
                </c:pt>
                <c:pt idx="47">
                  <c:v>227805.012936835</c:v>
                </c:pt>
                <c:pt idx="48">
                  <c:v>230675.48930586901</c:v>
                </c:pt>
                <c:pt idx="49">
                  <c:v>231905.53066401501</c:v>
                </c:pt>
                <c:pt idx="50">
                  <c:v>234342.019389238</c:v>
                </c:pt>
                <c:pt idx="51">
                  <c:v>235128.469344635</c:v>
                </c:pt>
                <c:pt idx="52">
                  <c:v>235363.40489365699</c:v>
                </c:pt>
                <c:pt idx="53">
                  <c:v>237146.17004279001</c:v>
                </c:pt>
                <c:pt idx="54">
                  <c:v>238813.65200150799</c:v>
                </c:pt>
                <c:pt idx="55">
                  <c:v>246371.87748464299</c:v>
                </c:pt>
                <c:pt idx="56">
                  <c:v>246942.05257268899</c:v>
                </c:pt>
                <c:pt idx="57">
                  <c:v>255620.483382348</c:v>
                </c:pt>
                <c:pt idx="58">
                  <c:v>256768.88244122901</c:v>
                </c:pt>
                <c:pt idx="59">
                  <c:v>259999.995756202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17504"/>
        <c:axId val="169319424"/>
      </c:lineChart>
      <c:catAx>
        <c:axId val="16931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 b="0"/>
                  <a:t>Job Type (sorted by capital</a:t>
                </a:r>
                <a:r>
                  <a:rPr lang="en-US" sz="1600"/>
                  <a:t>)</a:t>
                </a:r>
              </a:p>
            </c:rich>
          </c:tx>
          <c:overlay val="0"/>
        </c:title>
        <c:majorTickMark val="out"/>
        <c:minorTickMark val="none"/>
        <c:tickLblPos val="nextTo"/>
        <c:crossAx val="169319424"/>
        <c:crosses val="autoZero"/>
        <c:auto val="1"/>
        <c:lblAlgn val="ctr"/>
        <c:lblOffset val="100"/>
        <c:noMultiLvlLbl val="0"/>
      </c:catAx>
      <c:valAx>
        <c:axId val="169319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600" b="0"/>
                  <a:t>Output</a:t>
                </a:r>
                <a:r>
                  <a:rPr lang="en-US" sz="1600" b="0" baseline="0"/>
                  <a:t> ($)</a:t>
                </a:r>
                <a:endParaRPr lang="en-US" sz="1600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69317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Worker Type 1</c:v>
          </c:tx>
          <c:spPr>
            <a:ln w="28575">
              <a:solidFill>
                <a:schemeClr val="accent1"/>
              </a:solidFill>
            </a:ln>
          </c:spPr>
          <c:xVal>
            <c:numRef>
              <c:f>'Output Sheet'!$B$3:$B$62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'Output Sheet'!$L$3:$L$62</c:f>
              <c:numCache>
                <c:formatCode>General</c:formatCode>
                <c:ptCount val="60"/>
                <c:pt idx="0">
                  <c:v>29357.627012066499</c:v>
                </c:pt>
                <c:pt idx="1">
                  <c:v>31911.551940762001</c:v>
                </c:pt>
                <c:pt idx="2">
                  <c:v>33345.660604013501</c:v>
                </c:pt>
                <c:pt idx="3">
                  <c:v>42726.871458386602</c:v>
                </c:pt>
                <c:pt idx="4">
                  <c:v>53079.4213019132</c:v>
                </c:pt>
                <c:pt idx="5">
                  <c:v>54469.707181154503</c:v>
                </c:pt>
                <c:pt idx="6">
                  <c:v>54811.850073366499</c:v>
                </c:pt>
                <c:pt idx="7">
                  <c:v>55805.288584139402</c:v>
                </c:pt>
                <c:pt idx="8">
                  <c:v>58635.231976467498</c:v>
                </c:pt>
                <c:pt idx="9">
                  <c:v>62622.217528067398</c:v>
                </c:pt>
                <c:pt idx="10">
                  <c:v>70665.420235875703</c:v>
                </c:pt>
                <c:pt idx="11">
                  <c:v>71115.918601018595</c:v>
                </c:pt>
                <c:pt idx="12">
                  <c:v>71779.397916520393</c:v>
                </c:pt>
                <c:pt idx="13">
                  <c:v>72054.638893259398</c:v>
                </c:pt>
                <c:pt idx="14">
                  <c:v>72856.217270085399</c:v>
                </c:pt>
                <c:pt idx="15">
                  <c:v>75158.447725799895</c:v>
                </c:pt>
                <c:pt idx="16">
                  <c:v>75584.1114953457</c:v>
                </c:pt>
                <c:pt idx="17">
                  <c:v>78446.161988536405</c:v>
                </c:pt>
                <c:pt idx="18">
                  <c:v>83307.581780228502</c:v>
                </c:pt>
                <c:pt idx="19">
                  <c:v>83772.401739968802</c:v>
                </c:pt>
                <c:pt idx="20">
                  <c:v>85317.911022590502</c:v>
                </c:pt>
                <c:pt idx="21">
                  <c:v>85601.870615246502</c:v>
                </c:pt>
                <c:pt idx="22">
                  <c:v>86168.633857299894</c:v>
                </c:pt>
                <c:pt idx="23">
                  <c:v>88668.551697304996</c:v>
                </c:pt>
                <c:pt idx="24">
                  <c:v>89068.205509415202</c:v>
                </c:pt>
                <c:pt idx="25">
                  <c:v>89070.971660408497</c:v>
                </c:pt>
                <c:pt idx="26">
                  <c:v>89438.398983607403</c:v>
                </c:pt>
                <c:pt idx="27">
                  <c:v>90090.283643308794</c:v>
                </c:pt>
                <c:pt idx="28">
                  <c:v>90931.4713459841</c:v>
                </c:pt>
                <c:pt idx="29">
                  <c:v>94706.458267626207</c:v>
                </c:pt>
                <c:pt idx="30">
                  <c:v>94988.808062984201</c:v>
                </c:pt>
                <c:pt idx="31">
                  <c:v>96169.875679299003</c:v>
                </c:pt>
                <c:pt idx="32">
                  <c:v>96578.662758704799</c:v>
                </c:pt>
                <c:pt idx="33">
                  <c:v>97940.650688886599</c:v>
                </c:pt>
                <c:pt idx="34">
                  <c:v>98191.349702441599</c:v>
                </c:pt>
                <c:pt idx="35">
                  <c:v>99246.815480194404</c:v>
                </c:pt>
                <c:pt idx="36">
                  <c:v>99804.908925650801</c:v>
                </c:pt>
                <c:pt idx="37">
                  <c:v>100907.57821731499</c:v>
                </c:pt>
                <c:pt idx="38">
                  <c:v>101262.709663507</c:v>
                </c:pt>
                <c:pt idx="39">
                  <c:v>101368.723876565</c:v>
                </c:pt>
                <c:pt idx="40">
                  <c:v>101591.892789923</c:v>
                </c:pt>
                <c:pt idx="41">
                  <c:v>102172.09367653599</c:v>
                </c:pt>
                <c:pt idx="42">
                  <c:v>102921.77209913101</c:v>
                </c:pt>
                <c:pt idx="43">
                  <c:v>106299.35631459201</c:v>
                </c:pt>
                <c:pt idx="44">
                  <c:v>106552.825573234</c:v>
                </c:pt>
                <c:pt idx="45">
                  <c:v>107614.31371770499</c:v>
                </c:pt>
                <c:pt idx="46">
                  <c:v>107982.1682284</c:v>
                </c:pt>
                <c:pt idx="47">
                  <c:v>109209.436651055</c:v>
                </c:pt>
                <c:pt idx="48">
                  <c:v>110388.75224028</c:v>
                </c:pt>
                <c:pt idx="49">
                  <c:v>110893.332411988</c:v>
                </c:pt>
                <c:pt idx="50">
                  <c:v>111891.456218261</c:v>
                </c:pt>
                <c:pt idx="51">
                  <c:v>112213.247812987</c:v>
                </c:pt>
                <c:pt idx="52">
                  <c:v>112309.34028324</c:v>
                </c:pt>
                <c:pt idx="53">
                  <c:v>113037.981746636</c:v>
                </c:pt>
                <c:pt idx="54">
                  <c:v>113718.64839807199</c:v>
                </c:pt>
                <c:pt idx="55">
                  <c:v>116793.689054951</c:v>
                </c:pt>
                <c:pt idx="56">
                  <c:v>117024.992192761</c:v>
                </c:pt>
                <c:pt idx="57">
                  <c:v>120534.216228326</c:v>
                </c:pt>
                <c:pt idx="58">
                  <c:v>120997.009501115</c:v>
                </c:pt>
                <c:pt idx="59">
                  <c:v>122297.173916114</c:v>
                </c:pt>
              </c:numCache>
            </c:numRef>
          </c:yVal>
          <c:smooth val="0"/>
        </c:ser>
        <c:ser>
          <c:idx val="1"/>
          <c:order val="1"/>
          <c:tx>
            <c:v>Worker Type 2</c:v>
          </c:tx>
          <c:xVal>
            <c:numRef>
              <c:f>'Output Sheet'!$B$3:$B$62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'Output Sheet'!$M$3:$M$62</c:f>
              <c:numCache>
                <c:formatCode>General</c:formatCode>
                <c:ptCount val="60"/>
                <c:pt idx="0">
                  <c:v>35383.678036190897</c:v>
                </c:pt>
                <c:pt idx="1">
                  <c:v>38590.512083580499</c:v>
                </c:pt>
                <c:pt idx="2">
                  <c:v>40396.804808397697</c:v>
                </c:pt>
                <c:pt idx="3">
                  <c:v>52302.306350767401</c:v>
                </c:pt>
                <c:pt idx="4">
                  <c:v>65599.328678409904</c:v>
                </c:pt>
                <c:pt idx="5">
                  <c:v>67396.359559617704</c:v>
                </c:pt>
                <c:pt idx="6">
                  <c:v>67838.988307646796</c:v>
                </c:pt>
                <c:pt idx="7">
                  <c:v>69125.052937169094</c:v>
                </c:pt>
                <c:pt idx="8">
                  <c:v>72795.450176675993</c:v>
                </c:pt>
                <c:pt idx="9">
                  <c:v>77983.216770988205</c:v>
                </c:pt>
                <c:pt idx="10">
                  <c:v>88504.9499519979</c:v>
                </c:pt>
                <c:pt idx="11">
                  <c:v>89096.389589586805</c:v>
                </c:pt>
                <c:pt idx="12">
                  <c:v>89967.838978668296</c:v>
                </c:pt>
                <c:pt idx="13">
                  <c:v>90329.493179568002</c:v>
                </c:pt>
                <c:pt idx="14">
                  <c:v>91383.188971332202</c:v>
                </c:pt>
                <c:pt idx="15">
                  <c:v>94413.281159691905</c:v>
                </c:pt>
                <c:pt idx="16">
                  <c:v>94974.123050151102</c:v>
                </c:pt>
                <c:pt idx="17">
                  <c:v>98749.870640350506</c:v>
                </c:pt>
                <c:pt idx="18">
                  <c:v>105181.938649677</c:v>
                </c:pt>
                <c:pt idx="19">
                  <c:v>105798.13519943399</c:v>
                </c:pt>
                <c:pt idx="20">
                  <c:v>107848.442897346</c:v>
                </c:pt>
                <c:pt idx="21">
                  <c:v>108225.395460577</c:v>
                </c:pt>
                <c:pt idx="22">
                  <c:v>108977.992243899</c:v>
                </c:pt>
                <c:pt idx="23">
                  <c:v>112301.159975296</c:v>
                </c:pt>
                <c:pt idx="24">
                  <c:v>112832.957506796</c:v>
                </c:pt>
                <c:pt idx="25">
                  <c:v>112836.63878141499</c:v>
                </c:pt>
                <c:pt idx="26">
                  <c:v>113325.683794229</c:v>
                </c:pt>
                <c:pt idx="27">
                  <c:v>114193.642930134</c:v>
                </c:pt>
                <c:pt idx="28">
                  <c:v>115314.2197071</c:v>
                </c:pt>
                <c:pt idx="29">
                  <c:v>120350.789755676</c:v>
                </c:pt>
                <c:pt idx="30">
                  <c:v>120728.004069188</c:v>
                </c:pt>
                <c:pt idx="31">
                  <c:v>122306.640535987</c:v>
                </c:pt>
                <c:pt idx="32">
                  <c:v>122853.313892134</c:v>
                </c:pt>
                <c:pt idx="33">
                  <c:v>124675.743876279</c:v>
                </c:pt>
                <c:pt idx="34">
                  <c:v>125011.368478916</c:v>
                </c:pt>
                <c:pt idx="35">
                  <c:v>126424.963920454</c:v>
                </c:pt>
                <c:pt idx="36">
                  <c:v>127172.80433651101</c:v>
                </c:pt>
                <c:pt idx="37">
                  <c:v>128651.140461565</c:v>
                </c:pt>
                <c:pt idx="38">
                  <c:v>129127.477424825</c:v>
                </c:pt>
                <c:pt idx="39">
                  <c:v>129269.694385134</c:v>
                </c:pt>
                <c:pt idx="40">
                  <c:v>129569.103681523</c:v>
                </c:pt>
                <c:pt idx="41">
                  <c:v>130347.70976825</c:v>
                </c:pt>
                <c:pt idx="42">
                  <c:v>131354.15975909401</c:v>
                </c:pt>
                <c:pt idx="43">
                  <c:v>135894.293979182</c:v>
                </c:pt>
                <c:pt idx="44">
                  <c:v>136235.37865640601</c:v>
                </c:pt>
                <c:pt idx="45">
                  <c:v>137664.34475962701</c:v>
                </c:pt>
                <c:pt idx="46">
                  <c:v>138159.75700575099</c:v>
                </c:pt>
                <c:pt idx="47">
                  <c:v>139813.37091166701</c:v>
                </c:pt>
                <c:pt idx="48">
                  <c:v>141403.49193880201</c:v>
                </c:pt>
                <c:pt idx="49">
                  <c:v>142084.171423052</c:v>
                </c:pt>
                <c:pt idx="50">
                  <c:v>143431.22604112601</c:v>
                </c:pt>
                <c:pt idx="51">
                  <c:v>143865.67641794501</c:v>
                </c:pt>
                <c:pt idx="52">
                  <c:v>143995.42625191601</c:v>
                </c:pt>
                <c:pt idx="53">
                  <c:v>144979.51357049501</c:v>
                </c:pt>
                <c:pt idx="54">
                  <c:v>145899.17596650301</c:v>
                </c:pt>
                <c:pt idx="55">
                  <c:v>150058.324047323</c:v>
                </c:pt>
                <c:pt idx="56">
                  <c:v>150371.46213650101</c:v>
                </c:pt>
                <c:pt idx="57">
                  <c:v>155127.13822476901</c:v>
                </c:pt>
                <c:pt idx="58">
                  <c:v>155754.99152058401</c:v>
                </c:pt>
                <c:pt idx="59">
                  <c:v>157519.71099022299</c:v>
                </c:pt>
              </c:numCache>
            </c:numRef>
          </c:yVal>
          <c:smooth val="0"/>
        </c:ser>
        <c:ser>
          <c:idx val="2"/>
          <c:order val="2"/>
          <c:tx>
            <c:v>Worker Type 3</c:v>
          </c:tx>
          <c:xVal>
            <c:numRef>
              <c:f>'Output Sheet'!$B$3:$B$62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'Output Sheet'!$N$3:$N$62</c:f>
              <c:numCache>
                <c:formatCode>General</c:formatCode>
                <c:ptCount val="60"/>
                <c:pt idx="0">
                  <c:v>36841.423461489401</c:v>
                </c:pt>
                <c:pt idx="1">
                  <c:v>40210.111527151501</c:v>
                </c:pt>
                <c:pt idx="2">
                  <c:v>42108.865879366203</c:v>
                </c:pt>
                <c:pt idx="3">
                  <c:v>54644.820450427796</c:v>
                </c:pt>
                <c:pt idx="4">
                  <c:v>68683.423780073703</c:v>
                </c:pt>
                <c:pt idx="5">
                  <c:v>70583.344542512103</c:v>
                </c:pt>
                <c:pt idx="6">
                  <c:v>71051.407635408701</c:v>
                </c:pt>
                <c:pt idx="7">
                  <c:v>72411.574405890395</c:v>
                </c:pt>
                <c:pt idx="8">
                  <c:v>76295.079416901295</c:v>
                </c:pt>
                <c:pt idx="9">
                  <c:v>81788.004791783402</c:v>
                </c:pt>
                <c:pt idx="10">
                  <c:v>92941.972062788802</c:v>
                </c:pt>
                <c:pt idx="11">
                  <c:v>93569.453190745393</c:v>
                </c:pt>
                <c:pt idx="12">
                  <c:v>94494.101522959303</c:v>
                </c:pt>
                <c:pt idx="13">
                  <c:v>94877.866179545497</c:v>
                </c:pt>
                <c:pt idx="14">
                  <c:v>95996.090514197</c:v>
                </c:pt>
                <c:pt idx="15">
                  <c:v>99212.637115608406</c:v>
                </c:pt>
                <c:pt idx="16">
                  <c:v>99808.133121281106</c:v>
                </c:pt>
                <c:pt idx="17">
                  <c:v>103818.322681566</c:v>
                </c:pt>
                <c:pt idx="18">
                  <c:v>110654.21383368901</c:v>
                </c:pt>
                <c:pt idx="19">
                  <c:v>111309.382969777</c:v>
                </c:pt>
                <c:pt idx="20">
                  <c:v>113489.718515828</c:v>
                </c:pt>
                <c:pt idx="21">
                  <c:v>113890.635401141</c:v>
                </c:pt>
                <c:pt idx="22">
                  <c:v>114691.131572991</c:v>
                </c:pt>
                <c:pt idx="23">
                  <c:v>118226.654051889</c:v>
                </c:pt>
                <c:pt idx="24">
                  <c:v>118792.561430715</c:v>
                </c:pt>
                <c:pt idx="25">
                  <c:v>118796.478946043</c:v>
                </c:pt>
                <c:pt idx="26">
                  <c:v>119316.922540296</c:v>
                </c:pt>
                <c:pt idx="27">
                  <c:v>120240.68009704701</c:v>
                </c:pt>
                <c:pt idx="28">
                  <c:v>121433.43092065401</c:v>
                </c:pt>
                <c:pt idx="29">
                  <c:v>126796.254092687</c:v>
                </c:pt>
                <c:pt idx="30">
                  <c:v>127198.023767775</c:v>
                </c:pt>
                <c:pt idx="31">
                  <c:v>128879.603677532</c:v>
                </c:pt>
                <c:pt idx="32">
                  <c:v>129461.993024262</c:v>
                </c:pt>
                <c:pt idx="33">
                  <c:v>131403.73617841399</c:v>
                </c:pt>
                <c:pt idx="34">
                  <c:v>131761.375208137</c:v>
                </c:pt>
                <c:pt idx="35">
                  <c:v>133267.83183171999</c:v>
                </c:pt>
                <c:pt idx="36">
                  <c:v>134064.890075759</c:v>
                </c:pt>
                <c:pt idx="37">
                  <c:v>135640.70441662701</c:v>
                </c:pt>
                <c:pt idx="38">
                  <c:v>136148.501778837</c:v>
                </c:pt>
                <c:pt idx="39">
                  <c:v>136300.11654727699</c:v>
                </c:pt>
                <c:pt idx="40">
                  <c:v>136619.31835535099</c:v>
                </c:pt>
                <c:pt idx="41">
                  <c:v>137449.440648805</c:v>
                </c:pt>
                <c:pt idx="42">
                  <c:v>138522.58074244199</c:v>
                </c:pt>
                <c:pt idx="43">
                  <c:v>143364.92272952199</c:v>
                </c:pt>
                <c:pt idx="44">
                  <c:v>143728.80053632299</c:v>
                </c:pt>
                <c:pt idx="45">
                  <c:v>145253.39194584001</c:v>
                </c:pt>
                <c:pt idx="46">
                  <c:v>145782.00710112101</c:v>
                </c:pt>
                <c:pt idx="47">
                  <c:v>147546.63373964399</c:v>
                </c:pt>
                <c:pt idx="48">
                  <c:v>149243.773480907</c:v>
                </c:pt>
                <c:pt idx="49">
                  <c:v>149970.344096855</c:v>
                </c:pt>
                <c:pt idx="50">
                  <c:v>151408.35680691901</c:v>
                </c:pt>
                <c:pt idx="51">
                  <c:v>151872.18242999501</c:v>
                </c:pt>
                <c:pt idx="52">
                  <c:v>152010.70899277701</c:v>
                </c:pt>
                <c:pt idx="53">
                  <c:v>153061.41906257</c:v>
                </c:pt>
                <c:pt idx="54">
                  <c:v>154043.431241179</c:v>
                </c:pt>
                <c:pt idx="55">
                  <c:v>158485.61210820399</c:v>
                </c:pt>
                <c:pt idx="56">
                  <c:v>158820.128910275</c:v>
                </c:pt>
                <c:pt idx="57">
                  <c:v>163901.66354638399</c:v>
                </c:pt>
                <c:pt idx="58">
                  <c:v>164572.70072284201</c:v>
                </c:pt>
                <c:pt idx="59">
                  <c:v>166458.99967921499</c:v>
                </c:pt>
              </c:numCache>
            </c:numRef>
          </c:yVal>
          <c:smooth val="0"/>
        </c:ser>
        <c:ser>
          <c:idx val="3"/>
          <c:order val="3"/>
          <c:tx>
            <c:v>Worker Type 4</c:v>
          </c:tx>
          <c:xVal>
            <c:numRef>
              <c:f>'Output Sheet'!$B$3:$B$62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'Output Sheet'!$O$3:$O$62</c:f>
              <c:numCache>
                <c:formatCode>General</c:formatCode>
                <c:ptCount val="60"/>
                <c:pt idx="0">
                  <c:v>48542.1424807597</c:v>
                </c:pt>
                <c:pt idx="1">
                  <c:v>53258.403473445702</c:v>
                </c:pt>
                <c:pt idx="2">
                  <c:v>55929.564180839101</c:v>
                </c:pt>
                <c:pt idx="3">
                  <c:v>73776.359195683093</c:v>
                </c:pt>
                <c:pt idx="4">
                  <c:v>94145.032324307802</c:v>
                </c:pt>
                <c:pt idx="5">
                  <c:v>96929.321731784599</c:v>
                </c:pt>
                <c:pt idx="6">
                  <c:v>97616.213141252796</c:v>
                </c:pt>
                <c:pt idx="7">
                  <c:v>99614.402094590696</c:v>
                </c:pt>
                <c:pt idx="8">
                  <c:v>105336.604851834</c:v>
                </c:pt>
                <c:pt idx="9">
                  <c:v>113471.927633336</c:v>
                </c:pt>
                <c:pt idx="10">
                  <c:v>130133.361529762</c:v>
                </c:pt>
                <c:pt idx="11">
                  <c:v>131076.06209511601</c:v>
                </c:pt>
                <c:pt idx="12">
                  <c:v>132466.22678242999</c:v>
                </c:pt>
                <c:pt idx="13">
                  <c:v>133043.55137316501</c:v>
                </c:pt>
                <c:pt idx="14">
                  <c:v>134726.94905482899</c:v>
                </c:pt>
                <c:pt idx="15">
                  <c:v>139578.83213744799</c:v>
                </c:pt>
                <c:pt idx="16">
                  <c:v>140478.636007611</c:v>
                </c:pt>
                <c:pt idx="17">
                  <c:v>146550.47854855401</c:v>
                </c:pt>
                <c:pt idx="18">
                  <c:v>156949.19517925999</c:v>
                </c:pt>
                <c:pt idx="19">
                  <c:v>157948.96451929401</c:v>
                </c:pt>
                <c:pt idx="20">
                  <c:v>161279.958197901</c:v>
                </c:pt>
                <c:pt idx="21">
                  <c:v>161893.09897706201</c:v>
                </c:pt>
                <c:pt idx="22">
                  <c:v>163117.927990725</c:v>
                </c:pt>
                <c:pt idx="23">
                  <c:v>168536.952081814</c:v>
                </c:pt>
                <c:pt idx="24">
                  <c:v>169405.74345698301</c:v>
                </c:pt>
                <c:pt idx="25">
                  <c:v>169411.75903839999</c:v>
                </c:pt>
                <c:pt idx="26">
                  <c:v>170211.09510236399</c:v>
                </c:pt>
                <c:pt idx="27">
                  <c:v>171630.66783255301</c:v>
                </c:pt>
                <c:pt idx="28">
                  <c:v>173465.11321985899</c:v>
                </c:pt>
                <c:pt idx="29">
                  <c:v>181733.72077032001</c:v>
                </c:pt>
                <c:pt idx="30">
                  <c:v>182354.52525409401</c:v>
                </c:pt>
                <c:pt idx="31">
                  <c:v>184954.86123223999</c:v>
                </c:pt>
                <c:pt idx="32">
                  <c:v>185856.197027952</c:v>
                </c:pt>
                <c:pt idx="33">
                  <c:v>188864.104142447</c:v>
                </c:pt>
                <c:pt idx="34">
                  <c:v>189418.57571358001</c:v>
                </c:pt>
                <c:pt idx="35">
                  <c:v>191755.70171882</c:v>
                </c:pt>
                <c:pt idx="36">
                  <c:v>192993.28205638099</c:v>
                </c:pt>
                <c:pt idx="37">
                  <c:v>195442.087548738</c:v>
                </c:pt>
                <c:pt idx="38">
                  <c:v>196231.782158168</c:v>
                </c:pt>
                <c:pt idx="39">
                  <c:v>196467.61860603199</c:v>
                </c:pt>
                <c:pt idx="40">
                  <c:v>196964.21838062</c:v>
                </c:pt>
                <c:pt idx="41">
                  <c:v>198256.204938134</c:v>
                </c:pt>
                <c:pt idx="42">
                  <c:v>199927.528350226</c:v>
                </c:pt>
                <c:pt idx="43">
                  <c:v>207484.437274934</c:v>
                </c:pt>
                <c:pt idx="44">
                  <c:v>208053.308017</c:v>
                </c:pt>
                <c:pt idx="45">
                  <c:v>210438.30180824999</c:v>
                </c:pt>
                <c:pt idx="46">
                  <c:v>211265.80918967299</c:v>
                </c:pt>
                <c:pt idx="47">
                  <c:v>214030.30709184601</c:v>
                </c:pt>
                <c:pt idx="48">
                  <c:v>216692.11936638399</c:v>
                </c:pt>
                <c:pt idx="49">
                  <c:v>217832.58615347499</c:v>
                </c:pt>
                <c:pt idx="50">
                  <c:v>220091.364544824</c:v>
                </c:pt>
                <c:pt idx="51">
                  <c:v>220820.37429420001</c:v>
                </c:pt>
                <c:pt idx="52">
                  <c:v>221038.143342105</c:v>
                </c:pt>
                <c:pt idx="53">
                  <c:v>222690.53255457201</c:v>
                </c:pt>
                <c:pt idx="54">
                  <c:v>224235.892430359</c:v>
                </c:pt>
                <c:pt idx="55">
                  <c:v>231238.45463762601</c:v>
                </c:pt>
                <c:pt idx="56">
                  <c:v>231766.57250574901</c:v>
                </c:pt>
                <c:pt idx="57">
                  <c:v>239802.497531689</c:v>
                </c:pt>
                <c:pt idx="58">
                  <c:v>240865.54587768301</c:v>
                </c:pt>
                <c:pt idx="59">
                  <c:v>243856.11093301699</c:v>
                </c:pt>
              </c:numCache>
            </c:numRef>
          </c:yVal>
          <c:smooth val="0"/>
        </c:ser>
        <c:ser>
          <c:idx val="4"/>
          <c:order val="4"/>
          <c:tx>
            <c:v>Worker Type 5</c:v>
          </c:tx>
          <c:xVal>
            <c:numRef>
              <c:f>'Output Sheet'!$B$3:$B$62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'Output Sheet'!$P$3:$P$62</c:f>
              <c:numCache>
                <c:formatCode>General</c:formatCode>
                <c:ptCount val="60"/>
                <c:pt idx="0">
                  <c:v>50812.093045860602</c:v>
                </c:pt>
                <c:pt idx="1">
                  <c:v>55798.882189285003</c:v>
                </c:pt>
                <c:pt idx="2">
                  <c:v>58625.598771685101</c:v>
                </c:pt>
                <c:pt idx="3">
                  <c:v>77550.456665948499</c:v>
                </c:pt>
                <c:pt idx="4">
                  <c:v>99220.228884128606</c:v>
                </c:pt>
                <c:pt idx="5">
                  <c:v>102187.483081411</c:v>
                </c:pt>
                <c:pt idx="6">
                  <c:v>102919.688777875</c:v>
                </c:pt>
                <c:pt idx="7">
                  <c:v>105050.089628065</c:v>
                </c:pt>
                <c:pt idx="8">
                  <c:v>111154.058794948</c:v>
                </c:pt>
                <c:pt idx="9">
                  <c:v>119839.876637091</c:v>
                </c:pt>
                <c:pt idx="10">
                  <c:v>137655.165762358</c:v>
                </c:pt>
                <c:pt idx="11">
                  <c:v>138664.154951014</c:v>
                </c:pt>
                <c:pt idx="12">
                  <c:v>140152.261587235</c:v>
                </c:pt>
                <c:pt idx="13">
                  <c:v>140770.32640158001</c:v>
                </c:pt>
                <c:pt idx="14">
                  <c:v>142572.735416599</c:v>
                </c:pt>
                <c:pt idx="15">
                  <c:v>147769.42887122699</c:v>
                </c:pt>
                <c:pt idx="16">
                  <c:v>148733.46850617099</c:v>
                </c:pt>
                <c:pt idx="17">
                  <c:v>155241.08536453801</c:v>
                </c:pt>
                <c:pt idx="18">
                  <c:v>166395.19415105699</c:v>
                </c:pt>
                <c:pt idx="19">
                  <c:v>167468.17578431201</c:v>
                </c:pt>
                <c:pt idx="20">
                  <c:v>171043.81954020099</c:v>
                </c:pt>
                <c:pt idx="21">
                  <c:v>171702.113834066</c:v>
                </c:pt>
                <c:pt idx="22">
                  <c:v>173017.25408490299</c:v>
                </c:pt>
                <c:pt idx="23">
                  <c:v>178837.60101340699</c:v>
                </c:pt>
                <c:pt idx="24">
                  <c:v>179770.99708148601</c:v>
                </c:pt>
                <c:pt idx="25">
                  <c:v>179777.46024249701</c:v>
                </c:pt>
                <c:pt idx="26">
                  <c:v>180636.300299036</c:v>
                </c:pt>
                <c:pt idx="27">
                  <c:v>182161.69818698501</c:v>
                </c:pt>
                <c:pt idx="28">
                  <c:v>184133.17819337701</c:v>
                </c:pt>
                <c:pt idx="29">
                  <c:v>193023.335818283</c:v>
                </c:pt>
                <c:pt idx="30">
                  <c:v>193691.05831065</c:v>
                </c:pt>
                <c:pt idx="31">
                  <c:v>196488.29423079401</c:v>
                </c:pt>
                <c:pt idx="32">
                  <c:v>197458.02111987199</c:v>
                </c:pt>
                <c:pt idx="33">
                  <c:v>200694.681532727</c:v>
                </c:pt>
                <c:pt idx="34">
                  <c:v>201291.407989297</c:v>
                </c:pt>
                <c:pt idx="35">
                  <c:v>203806.935635142</c:v>
                </c:pt>
                <c:pt idx="36">
                  <c:v>205139.17727749201</c:v>
                </c:pt>
                <c:pt idx="37">
                  <c:v>207775.67839344501</c:v>
                </c:pt>
                <c:pt idx="38">
                  <c:v>208626.010901398</c:v>
                </c:pt>
                <c:pt idx="39">
                  <c:v>208879.966718757</c:v>
                </c:pt>
                <c:pt idx="40">
                  <c:v>209414.73584457001</c:v>
                </c:pt>
                <c:pt idx="41">
                  <c:v>210806.12434171699</c:v>
                </c:pt>
                <c:pt idx="42">
                  <c:v>212606.24404339801</c:v>
                </c:pt>
                <c:pt idx="43">
                  <c:v>220748.41318876101</c:v>
                </c:pt>
                <c:pt idx="44">
                  <c:v>221361.53154872</c:v>
                </c:pt>
                <c:pt idx="45">
                  <c:v>223932.31991215199</c:v>
                </c:pt>
                <c:pt idx="46">
                  <c:v>224824.398840885</c:v>
                </c:pt>
                <c:pt idx="47">
                  <c:v>227805.012936835</c:v>
                </c:pt>
                <c:pt idx="48">
                  <c:v>230675.48930586901</c:v>
                </c:pt>
                <c:pt idx="49">
                  <c:v>231905.53066401501</c:v>
                </c:pt>
                <c:pt idx="50">
                  <c:v>234342.019389238</c:v>
                </c:pt>
                <c:pt idx="51">
                  <c:v>235128.469344635</c:v>
                </c:pt>
                <c:pt idx="52">
                  <c:v>235363.40489365699</c:v>
                </c:pt>
                <c:pt idx="53">
                  <c:v>237146.17004279001</c:v>
                </c:pt>
                <c:pt idx="54">
                  <c:v>238813.65200150799</c:v>
                </c:pt>
                <c:pt idx="55">
                  <c:v>246371.87748464299</c:v>
                </c:pt>
                <c:pt idx="56">
                  <c:v>246942.05257268899</c:v>
                </c:pt>
                <c:pt idx="57">
                  <c:v>255620.483382348</c:v>
                </c:pt>
                <c:pt idx="58">
                  <c:v>256768.88244122901</c:v>
                </c:pt>
                <c:pt idx="59">
                  <c:v>259999.995756202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5440"/>
        <c:axId val="169493632"/>
      </c:scatterChart>
      <c:valAx>
        <c:axId val="16940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 b="0"/>
                  <a:t>Job-Specific Capital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9493632"/>
        <c:crosses val="autoZero"/>
        <c:crossBetween val="midCat"/>
      </c:valAx>
      <c:valAx>
        <c:axId val="1694936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600" b="0"/>
                  <a:t>Match Output ($)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94054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'Output Sheet'!$L$2</c:f>
              <c:strCache>
                <c:ptCount val="1"/>
                <c:pt idx="0">
                  <c:v>Abil_1</c:v>
                </c:pt>
              </c:strCache>
            </c:strRef>
          </c:tx>
          <c:cat>
            <c:strRef>
              <c:f>'Output Sheet'!$K$3:$K$42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'Output Sheet'!$L$3:$L$42</c:f>
              <c:numCache>
                <c:formatCode>General</c:formatCode>
                <c:ptCount val="40"/>
                <c:pt idx="0">
                  <c:v>29357.627012066499</c:v>
                </c:pt>
                <c:pt idx="1">
                  <c:v>31911.551940762001</c:v>
                </c:pt>
                <c:pt idx="2">
                  <c:v>33345.660604013501</c:v>
                </c:pt>
                <c:pt idx="3">
                  <c:v>42726.871458386602</c:v>
                </c:pt>
                <c:pt idx="4">
                  <c:v>53079.4213019132</c:v>
                </c:pt>
                <c:pt idx="5">
                  <c:v>54469.707181154503</c:v>
                </c:pt>
                <c:pt idx="6">
                  <c:v>54811.850073366499</c:v>
                </c:pt>
                <c:pt idx="7">
                  <c:v>55805.288584139402</c:v>
                </c:pt>
                <c:pt idx="8">
                  <c:v>58635.231976467498</c:v>
                </c:pt>
                <c:pt idx="9">
                  <c:v>62622.217528067398</c:v>
                </c:pt>
                <c:pt idx="10">
                  <c:v>70665.420235875703</c:v>
                </c:pt>
                <c:pt idx="11">
                  <c:v>71115.918601018595</c:v>
                </c:pt>
                <c:pt idx="12">
                  <c:v>71779.397916520393</c:v>
                </c:pt>
                <c:pt idx="13">
                  <c:v>72054.638893259398</c:v>
                </c:pt>
                <c:pt idx="14">
                  <c:v>72856.217270085399</c:v>
                </c:pt>
                <c:pt idx="15">
                  <c:v>75158.447725799895</c:v>
                </c:pt>
                <c:pt idx="16">
                  <c:v>75584.1114953457</c:v>
                </c:pt>
                <c:pt idx="17">
                  <c:v>78446.161988536405</c:v>
                </c:pt>
                <c:pt idx="18">
                  <c:v>83307.581780228502</c:v>
                </c:pt>
                <c:pt idx="19">
                  <c:v>83772.401739968802</c:v>
                </c:pt>
                <c:pt idx="20">
                  <c:v>85317.911022590502</c:v>
                </c:pt>
                <c:pt idx="21">
                  <c:v>85601.870615246502</c:v>
                </c:pt>
                <c:pt idx="22">
                  <c:v>86168.633857299894</c:v>
                </c:pt>
                <c:pt idx="23">
                  <c:v>88668.551697304996</c:v>
                </c:pt>
                <c:pt idx="24">
                  <c:v>89068.205509415202</c:v>
                </c:pt>
                <c:pt idx="25">
                  <c:v>89070.971660408497</c:v>
                </c:pt>
                <c:pt idx="26">
                  <c:v>89438.398983607403</c:v>
                </c:pt>
                <c:pt idx="27">
                  <c:v>90090.283643308794</c:v>
                </c:pt>
                <c:pt idx="28">
                  <c:v>90931.4713459841</c:v>
                </c:pt>
                <c:pt idx="29">
                  <c:v>94706.458267626207</c:v>
                </c:pt>
                <c:pt idx="30">
                  <c:v>94988.808062984201</c:v>
                </c:pt>
                <c:pt idx="31">
                  <c:v>96169.875679299003</c:v>
                </c:pt>
                <c:pt idx="32">
                  <c:v>96578.662758704799</c:v>
                </c:pt>
                <c:pt idx="33">
                  <c:v>97940.650688886599</c:v>
                </c:pt>
                <c:pt idx="34">
                  <c:v>98191.349702441599</c:v>
                </c:pt>
                <c:pt idx="35">
                  <c:v>99246.815480194404</c:v>
                </c:pt>
                <c:pt idx="36">
                  <c:v>99804.908925650801</c:v>
                </c:pt>
                <c:pt idx="37">
                  <c:v>100907.57821731499</c:v>
                </c:pt>
                <c:pt idx="38">
                  <c:v>101262.709663507</c:v>
                </c:pt>
                <c:pt idx="39">
                  <c:v>101368.723876565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'Output Sheet'!$M$2</c:f>
              <c:strCache>
                <c:ptCount val="1"/>
                <c:pt idx="0">
                  <c:v>Abil_2</c:v>
                </c:pt>
              </c:strCache>
            </c:strRef>
          </c:tx>
          <c:cat>
            <c:strRef>
              <c:f>'Output Sheet'!$K$3:$K$42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'Output Sheet'!$M$3:$M$42</c:f>
              <c:numCache>
                <c:formatCode>General</c:formatCode>
                <c:ptCount val="40"/>
                <c:pt idx="0">
                  <c:v>35383.678036190897</c:v>
                </c:pt>
                <c:pt idx="1">
                  <c:v>38590.512083580499</c:v>
                </c:pt>
                <c:pt idx="2">
                  <c:v>40396.804808397697</c:v>
                </c:pt>
                <c:pt idx="3">
                  <c:v>52302.306350767401</c:v>
                </c:pt>
                <c:pt idx="4">
                  <c:v>65599.328678409904</c:v>
                </c:pt>
                <c:pt idx="5">
                  <c:v>67396.359559617704</c:v>
                </c:pt>
                <c:pt idx="6">
                  <c:v>67838.988307646796</c:v>
                </c:pt>
                <c:pt idx="7">
                  <c:v>69125.052937169094</c:v>
                </c:pt>
                <c:pt idx="8">
                  <c:v>72795.450176675993</c:v>
                </c:pt>
                <c:pt idx="9">
                  <c:v>77983.216770988205</c:v>
                </c:pt>
                <c:pt idx="10">
                  <c:v>88504.9499519979</c:v>
                </c:pt>
                <c:pt idx="11">
                  <c:v>89096.389589586805</c:v>
                </c:pt>
                <c:pt idx="12">
                  <c:v>89967.838978668296</c:v>
                </c:pt>
                <c:pt idx="13">
                  <c:v>90329.493179568002</c:v>
                </c:pt>
                <c:pt idx="14">
                  <c:v>91383.188971332202</c:v>
                </c:pt>
                <c:pt idx="15">
                  <c:v>94413.281159691905</c:v>
                </c:pt>
                <c:pt idx="16">
                  <c:v>94974.123050151102</c:v>
                </c:pt>
                <c:pt idx="17">
                  <c:v>98749.870640350506</c:v>
                </c:pt>
                <c:pt idx="18">
                  <c:v>105181.938649677</c:v>
                </c:pt>
                <c:pt idx="19">
                  <c:v>105798.13519943399</c:v>
                </c:pt>
                <c:pt idx="20">
                  <c:v>107848.442897346</c:v>
                </c:pt>
                <c:pt idx="21">
                  <c:v>108225.395460577</c:v>
                </c:pt>
                <c:pt idx="22">
                  <c:v>108977.992243899</c:v>
                </c:pt>
                <c:pt idx="23">
                  <c:v>112301.159975296</c:v>
                </c:pt>
                <c:pt idx="24">
                  <c:v>112832.957506796</c:v>
                </c:pt>
                <c:pt idx="25">
                  <c:v>112836.63878141499</c:v>
                </c:pt>
                <c:pt idx="26">
                  <c:v>113325.683794229</c:v>
                </c:pt>
                <c:pt idx="27">
                  <c:v>114193.642930134</c:v>
                </c:pt>
                <c:pt idx="28">
                  <c:v>115314.2197071</c:v>
                </c:pt>
                <c:pt idx="29">
                  <c:v>120350.789755676</c:v>
                </c:pt>
                <c:pt idx="30">
                  <c:v>120728.004069188</c:v>
                </c:pt>
                <c:pt idx="31">
                  <c:v>122306.640535987</c:v>
                </c:pt>
                <c:pt idx="32">
                  <c:v>122853.313892134</c:v>
                </c:pt>
                <c:pt idx="33">
                  <c:v>124675.743876279</c:v>
                </c:pt>
                <c:pt idx="34">
                  <c:v>125011.368478916</c:v>
                </c:pt>
                <c:pt idx="35">
                  <c:v>126424.963920454</c:v>
                </c:pt>
                <c:pt idx="36">
                  <c:v>127172.80433651101</c:v>
                </c:pt>
                <c:pt idx="37">
                  <c:v>128651.140461565</c:v>
                </c:pt>
                <c:pt idx="38">
                  <c:v>129127.477424825</c:v>
                </c:pt>
                <c:pt idx="39">
                  <c:v>129269.694385134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'Output Sheet'!$N$2</c:f>
              <c:strCache>
                <c:ptCount val="1"/>
                <c:pt idx="0">
                  <c:v>Abil_3</c:v>
                </c:pt>
              </c:strCache>
            </c:strRef>
          </c:tx>
          <c:cat>
            <c:strRef>
              <c:f>'Output Sheet'!$K$3:$K$42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'Output Sheet'!$N$3:$N$42</c:f>
              <c:numCache>
                <c:formatCode>General</c:formatCode>
                <c:ptCount val="40"/>
                <c:pt idx="0">
                  <c:v>36841.423461489401</c:v>
                </c:pt>
                <c:pt idx="1">
                  <c:v>40210.111527151501</c:v>
                </c:pt>
                <c:pt idx="2">
                  <c:v>42108.865879366203</c:v>
                </c:pt>
                <c:pt idx="3">
                  <c:v>54644.820450427796</c:v>
                </c:pt>
                <c:pt idx="4">
                  <c:v>68683.423780073703</c:v>
                </c:pt>
                <c:pt idx="5">
                  <c:v>70583.344542512103</c:v>
                </c:pt>
                <c:pt idx="6">
                  <c:v>71051.407635408701</c:v>
                </c:pt>
                <c:pt idx="7">
                  <c:v>72411.574405890395</c:v>
                </c:pt>
                <c:pt idx="8">
                  <c:v>76295.079416901295</c:v>
                </c:pt>
                <c:pt idx="9">
                  <c:v>81788.004791783402</c:v>
                </c:pt>
                <c:pt idx="10">
                  <c:v>92941.972062788802</c:v>
                </c:pt>
                <c:pt idx="11">
                  <c:v>93569.453190745393</c:v>
                </c:pt>
                <c:pt idx="12">
                  <c:v>94494.101522959303</c:v>
                </c:pt>
                <c:pt idx="13">
                  <c:v>94877.866179545497</c:v>
                </c:pt>
                <c:pt idx="14">
                  <c:v>95996.090514197</c:v>
                </c:pt>
                <c:pt idx="15">
                  <c:v>99212.637115608406</c:v>
                </c:pt>
                <c:pt idx="16">
                  <c:v>99808.133121281106</c:v>
                </c:pt>
                <c:pt idx="17">
                  <c:v>103818.322681566</c:v>
                </c:pt>
                <c:pt idx="18">
                  <c:v>110654.21383368901</c:v>
                </c:pt>
                <c:pt idx="19">
                  <c:v>111309.382969777</c:v>
                </c:pt>
                <c:pt idx="20">
                  <c:v>113489.718515828</c:v>
                </c:pt>
                <c:pt idx="21">
                  <c:v>113890.635401141</c:v>
                </c:pt>
                <c:pt idx="22">
                  <c:v>114691.131572991</c:v>
                </c:pt>
                <c:pt idx="23">
                  <c:v>118226.654051889</c:v>
                </c:pt>
                <c:pt idx="24">
                  <c:v>118792.561430715</c:v>
                </c:pt>
                <c:pt idx="25">
                  <c:v>118796.478946043</c:v>
                </c:pt>
                <c:pt idx="26">
                  <c:v>119316.922540296</c:v>
                </c:pt>
                <c:pt idx="27">
                  <c:v>120240.68009704701</c:v>
                </c:pt>
                <c:pt idx="28">
                  <c:v>121433.43092065401</c:v>
                </c:pt>
                <c:pt idx="29">
                  <c:v>126796.254092687</c:v>
                </c:pt>
                <c:pt idx="30">
                  <c:v>127198.023767775</c:v>
                </c:pt>
                <c:pt idx="31">
                  <c:v>128879.603677532</c:v>
                </c:pt>
                <c:pt idx="32">
                  <c:v>129461.993024262</c:v>
                </c:pt>
                <c:pt idx="33">
                  <c:v>131403.73617841399</c:v>
                </c:pt>
                <c:pt idx="34">
                  <c:v>131761.375208137</c:v>
                </c:pt>
                <c:pt idx="35">
                  <c:v>133267.83183171999</c:v>
                </c:pt>
                <c:pt idx="36">
                  <c:v>134064.890075759</c:v>
                </c:pt>
                <c:pt idx="37">
                  <c:v>135640.70441662701</c:v>
                </c:pt>
                <c:pt idx="38">
                  <c:v>136148.501778837</c:v>
                </c:pt>
                <c:pt idx="39">
                  <c:v>136300.11654727699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'Output Sheet'!$O$2</c:f>
              <c:strCache>
                <c:ptCount val="1"/>
                <c:pt idx="0">
                  <c:v>Abil_4</c:v>
                </c:pt>
              </c:strCache>
            </c:strRef>
          </c:tx>
          <c:cat>
            <c:strRef>
              <c:f>'Output Sheet'!$K$3:$K$42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'Output Sheet'!$O$3:$O$42</c:f>
              <c:numCache>
                <c:formatCode>General</c:formatCode>
                <c:ptCount val="40"/>
                <c:pt idx="0">
                  <c:v>48542.1424807597</c:v>
                </c:pt>
                <c:pt idx="1">
                  <c:v>53258.403473445702</c:v>
                </c:pt>
                <c:pt idx="2">
                  <c:v>55929.564180839101</c:v>
                </c:pt>
                <c:pt idx="3">
                  <c:v>73776.359195683093</c:v>
                </c:pt>
                <c:pt idx="4">
                  <c:v>94145.032324307802</c:v>
                </c:pt>
                <c:pt idx="5">
                  <c:v>96929.321731784599</c:v>
                </c:pt>
                <c:pt idx="6">
                  <c:v>97616.213141252796</c:v>
                </c:pt>
                <c:pt idx="7">
                  <c:v>99614.402094590696</c:v>
                </c:pt>
                <c:pt idx="8">
                  <c:v>105336.604851834</c:v>
                </c:pt>
                <c:pt idx="9">
                  <c:v>113471.927633336</c:v>
                </c:pt>
                <c:pt idx="10">
                  <c:v>130133.361529762</c:v>
                </c:pt>
                <c:pt idx="11">
                  <c:v>131076.06209511601</c:v>
                </c:pt>
                <c:pt idx="12">
                  <c:v>132466.22678242999</c:v>
                </c:pt>
                <c:pt idx="13">
                  <c:v>133043.55137316501</c:v>
                </c:pt>
                <c:pt idx="14">
                  <c:v>134726.94905482899</c:v>
                </c:pt>
                <c:pt idx="15">
                  <c:v>139578.83213744799</c:v>
                </c:pt>
                <c:pt idx="16">
                  <c:v>140478.636007611</c:v>
                </c:pt>
                <c:pt idx="17">
                  <c:v>146550.47854855401</c:v>
                </c:pt>
                <c:pt idx="18">
                  <c:v>156949.19517925999</c:v>
                </c:pt>
                <c:pt idx="19">
                  <c:v>157948.96451929401</c:v>
                </c:pt>
                <c:pt idx="20">
                  <c:v>161279.958197901</c:v>
                </c:pt>
                <c:pt idx="21">
                  <c:v>161893.09897706201</c:v>
                </c:pt>
                <c:pt idx="22">
                  <c:v>163117.927990725</c:v>
                </c:pt>
                <c:pt idx="23">
                  <c:v>168536.952081814</c:v>
                </c:pt>
                <c:pt idx="24">
                  <c:v>169405.74345698301</c:v>
                </c:pt>
                <c:pt idx="25">
                  <c:v>169411.75903839999</c:v>
                </c:pt>
                <c:pt idx="26">
                  <c:v>170211.09510236399</c:v>
                </c:pt>
                <c:pt idx="27">
                  <c:v>171630.66783255301</c:v>
                </c:pt>
                <c:pt idx="28">
                  <c:v>173465.11321985899</c:v>
                </c:pt>
                <c:pt idx="29">
                  <c:v>181733.72077032001</c:v>
                </c:pt>
                <c:pt idx="30">
                  <c:v>182354.52525409401</c:v>
                </c:pt>
                <c:pt idx="31">
                  <c:v>184954.86123223999</c:v>
                </c:pt>
                <c:pt idx="32">
                  <c:v>185856.197027952</c:v>
                </c:pt>
                <c:pt idx="33">
                  <c:v>188864.104142447</c:v>
                </c:pt>
                <c:pt idx="34">
                  <c:v>189418.57571358001</c:v>
                </c:pt>
                <c:pt idx="35">
                  <c:v>191755.70171882</c:v>
                </c:pt>
                <c:pt idx="36">
                  <c:v>192993.28205638099</c:v>
                </c:pt>
                <c:pt idx="37">
                  <c:v>195442.087548738</c:v>
                </c:pt>
                <c:pt idx="38">
                  <c:v>196231.782158168</c:v>
                </c:pt>
                <c:pt idx="39">
                  <c:v>196467.61860603199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'Output Sheet'!$P$2</c:f>
              <c:strCache>
                <c:ptCount val="1"/>
                <c:pt idx="0">
                  <c:v>Abil_5</c:v>
                </c:pt>
              </c:strCache>
            </c:strRef>
          </c:tx>
          <c:cat>
            <c:strRef>
              <c:f>'Output Sheet'!$K$3:$K$42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'Output Sheet'!$P$3:$P$42</c:f>
              <c:numCache>
                <c:formatCode>General</c:formatCode>
                <c:ptCount val="40"/>
                <c:pt idx="0">
                  <c:v>50812.093045860602</c:v>
                </c:pt>
                <c:pt idx="1">
                  <c:v>55798.882189285003</c:v>
                </c:pt>
                <c:pt idx="2">
                  <c:v>58625.598771685101</c:v>
                </c:pt>
                <c:pt idx="3">
                  <c:v>77550.456665948499</c:v>
                </c:pt>
                <c:pt idx="4">
                  <c:v>99220.228884128606</c:v>
                </c:pt>
                <c:pt idx="5">
                  <c:v>102187.483081411</c:v>
                </c:pt>
                <c:pt idx="6">
                  <c:v>102919.688777875</c:v>
                </c:pt>
                <c:pt idx="7">
                  <c:v>105050.089628065</c:v>
                </c:pt>
                <c:pt idx="8">
                  <c:v>111154.058794948</c:v>
                </c:pt>
                <c:pt idx="9">
                  <c:v>119839.876637091</c:v>
                </c:pt>
                <c:pt idx="10">
                  <c:v>137655.165762358</c:v>
                </c:pt>
                <c:pt idx="11">
                  <c:v>138664.154951014</c:v>
                </c:pt>
                <c:pt idx="12">
                  <c:v>140152.261587235</c:v>
                </c:pt>
                <c:pt idx="13">
                  <c:v>140770.32640158001</c:v>
                </c:pt>
                <c:pt idx="14">
                  <c:v>142572.735416599</c:v>
                </c:pt>
                <c:pt idx="15">
                  <c:v>147769.42887122699</c:v>
                </c:pt>
                <c:pt idx="16">
                  <c:v>148733.46850617099</c:v>
                </c:pt>
                <c:pt idx="17">
                  <c:v>155241.08536453801</c:v>
                </c:pt>
                <c:pt idx="18">
                  <c:v>166395.19415105699</c:v>
                </c:pt>
                <c:pt idx="19">
                  <c:v>167468.17578431201</c:v>
                </c:pt>
                <c:pt idx="20">
                  <c:v>171043.81954020099</c:v>
                </c:pt>
                <c:pt idx="21">
                  <c:v>171702.113834066</c:v>
                </c:pt>
                <c:pt idx="22">
                  <c:v>173017.25408490299</c:v>
                </c:pt>
                <c:pt idx="23">
                  <c:v>178837.60101340699</c:v>
                </c:pt>
                <c:pt idx="24">
                  <c:v>179770.99708148601</c:v>
                </c:pt>
                <c:pt idx="25">
                  <c:v>179777.46024249701</c:v>
                </c:pt>
                <c:pt idx="26">
                  <c:v>180636.300299036</c:v>
                </c:pt>
                <c:pt idx="27">
                  <c:v>182161.69818698501</c:v>
                </c:pt>
                <c:pt idx="28">
                  <c:v>184133.17819337701</c:v>
                </c:pt>
                <c:pt idx="29">
                  <c:v>193023.335818283</c:v>
                </c:pt>
                <c:pt idx="30">
                  <c:v>193691.05831065</c:v>
                </c:pt>
                <c:pt idx="31">
                  <c:v>196488.29423079401</c:v>
                </c:pt>
                <c:pt idx="32">
                  <c:v>197458.02111987199</c:v>
                </c:pt>
                <c:pt idx="33">
                  <c:v>200694.681532727</c:v>
                </c:pt>
                <c:pt idx="34">
                  <c:v>201291.407989297</c:v>
                </c:pt>
                <c:pt idx="35">
                  <c:v>203806.935635142</c:v>
                </c:pt>
                <c:pt idx="36">
                  <c:v>205139.17727749201</c:v>
                </c:pt>
                <c:pt idx="37">
                  <c:v>207775.67839344501</c:v>
                </c:pt>
                <c:pt idx="38">
                  <c:v>208626.010901398</c:v>
                </c:pt>
                <c:pt idx="39">
                  <c:v>208879.966718757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49888"/>
        <c:axId val="169351424"/>
      </c:lineChart>
      <c:catAx>
        <c:axId val="16934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9351424"/>
        <c:crosses val="autoZero"/>
        <c:auto val="1"/>
        <c:lblAlgn val="ctr"/>
        <c:lblOffset val="100"/>
        <c:noMultiLvlLbl val="0"/>
      </c:catAx>
      <c:valAx>
        <c:axId val="169351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349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58809352612303"/>
          <c:y val="4.5227255336211032E-2"/>
          <c:w val="0.86061440176437065"/>
          <c:h val="0.85150588700506491"/>
        </c:manualLayout>
      </c:layout>
      <c:lineChart>
        <c:grouping val="standard"/>
        <c:varyColors val="0"/>
        <c:ser>
          <c:idx val="0"/>
          <c:order val="0"/>
          <c:tx>
            <c:strRef>
              <c:f>'Output Sheet'!$S$2</c:f>
              <c:strCache>
                <c:ptCount val="1"/>
                <c:pt idx="0">
                  <c:v>Abil_1</c:v>
                </c:pt>
              </c:strCache>
            </c:strRef>
          </c:tx>
          <c:cat>
            <c:strRef>
              <c:f>'Output Sheet'!$R$3:$R$62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'Output Sheet'!$S$3:$S$62</c:f>
              <c:numCache>
                <c:formatCode>General</c:formatCode>
                <c:ptCount val="60"/>
                <c:pt idx="0">
                  <c:v>83772.401739968802</c:v>
                </c:pt>
                <c:pt idx="1">
                  <c:v>96578.662758704799</c:v>
                </c:pt>
                <c:pt idx="2">
                  <c:v>107982.1682284</c:v>
                </c:pt>
                <c:pt idx="3">
                  <c:v>33345.660604013501</c:v>
                </c:pt>
                <c:pt idx="4">
                  <c:v>55805.288584139402</c:v>
                </c:pt>
                <c:pt idx="5">
                  <c:v>72856.217270085399</c:v>
                </c:pt>
                <c:pt idx="6">
                  <c:v>101368.723876565</c:v>
                </c:pt>
                <c:pt idx="7">
                  <c:v>112309.34028324</c:v>
                </c:pt>
                <c:pt idx="8">
                  <c:v>122297.173916114</c:v>
                </c:pt>
                <c:pt idx="9">
                  <c:v>99804.908925650801</c:v>
                </c:pt>
                <c:pt idx="10">
                  <c:v>110893.332411988</c:v>
                </c:pt>
                <c:pt idx="11">
                  <c:v>120997.009501115</c:v>
                </c:pt>
                <c:pt idx="12">
                  <c:v>90090.283643308794</c:v>
                </c:pt>
                <c:pt idx="13">
                  <c:v>102172.09367653599</c:v>
                </c:pt>
                <c:pt idx="14">
                  <c:v>113037.981746636</c:v>
                </c:pt>
                <c:pt idx="15">
                  <c:v>88668.551697304996</c:v>
                </c:pt>
                <c:pt idx="16">
                  <c:v>100907.57821731499</c:v>
                </c:pt>
                <c:pt idx="17">
                  <c:v>111891.456218261</c:v>
                </c:pt>
                <c:pt idx="18">
                  <c:v>94988.808062984201</c:v>
                </c:pt>
                <c:pt idx="19">
                  <c:v>106552.825573234</c:v>
                </c:pt>
                <c:pt idx="20">
                  <c:v>117024.992192761</c:v>
                </c:pt>
                <c:pt idx="21">
                  <c:v>54469.707181154503</c:v>
                </c:pt>
                <c:pt idx="22">
                  <c:v>71779.397916520393</c:v>
                </c:pt>
                <c:pt idx="23">
                  <c:v>86168.633857299894</c:v>
                </c:pt>
                <c:pt idx="24">
                  <c:v>75584.1114953457</c:v>
                </c:pt>
                <c:pt idx="25">
                  <c:v>89438.398983607403</c:v>
                </c:pt>
                <c:pt idx="26">
                  <c:v>101591.892789923</c:v>
                </c:pt>
                <c:pt idx="27">
                  <c:v>85317.911022590502</c:v>
                </c:pt>
                <c:pt idx="28">
                  <c:v>97940.650688886599</c:v>
                </c:pt>
                <c:pt idx="29">
                  <c:v>109209.436651055</c:v>
                </c:pt>
                <c:pt idx="30">
                  <c:v>99246.815480194404</c:v>
                </c:pt>
                <c:pt idx="31">
                  <c:v>110388.75224028</c:v>
                </c:pt>
                <c:pt idx="32">
                  <c:v>120534.216228326</c:v>
                </c:pt>
                <c:pt idx="33">
                  <c:v>83307.581780228502</c:v>
                </c:pt>
                <c:pt idx="34">
                  <c:v>96169.875679299003</c:v>
                </c:pt>
                <c:pt idx="35">
                  <c:v>107614.31371770499</c:v>
                </c:pt>
                <c:pt idx="36">
                  <c:v>94706.458267626207</c:v>
                </c:pt>
                <c:pt idx="37">
                  <c:v>106299.35631459201</c:v>
                </c:pt>
                <c:pt idx="38">
                  <c:v>116793.689054951</c:v>
                </c:pt>
                <c:pt idx="39">
                  <c:v>89068.205509415202</c:v>
                </c:pt>
                <c:pt idx="40">
                  <c:v>101262.709663507</c:v>
                </c:pt>
                <c:pt idx="41">
                  <c:v>112213.247812987</c:v>
                </c:pt>
                <c:pt idx="42">
                  <c:v>29357.627012066499</c:v>
                </c:pt>
                <c:pt idx="43">
                  <c:v>53079.4213019132</c:v>
                </c:pt>
                <c:pt idx="44">
                  <c:v>70665.420235875703</c:v>
                </c:pt>
                <c:pt idx="45">
                  <c:v>71115.918601018595</c:v>
                </c:pt>
                <c:pt idx="46">
                  <c:v>85601.870615246502</c:v>
                </c:pt>
                <c:pt idx="47">
                  <c:v>98191.349702441599</c:v>
                </c:pt>
                <c:pt idx="48">
                  <c:v>90931.4713459841</c:v>
                </c:pt>
                <c:pt idx="49">
                  <c:v>102921.77209913101</c:v>
                </c:pt>
                <c:pt idx="50">
                  <c:v>113718.64839807199</c:v>
                </c:pt>
                <c:pt idx="51">
                  <c:v>31911.551940762001</c:v>
                </c:pt>
                <c:pt idx="52">
                  <c:v>54811.850073366499</c:v>
                </c:pt>
                <c:pt idx="53">
                  <c:v>72054.638893259398</c:v>
                </c:pt>
                <c:pt idx="54">
                  <c:v>42726.871458386602</c:v>
                </c:pt>
                <c:pt idx="55">
                  <c:v>62622.217528067398</c:v>
                </c:pt>
                <c:pt idx="56">
                  <c:v>78446.161988536405</c:v>
                </c:pt>
                <c:pt idx="57">
                  <c:v>58635.231976467498</c:v>
                </c:pt>
                <c:pt idx="58">
                  <c:v>75158.447725799895</c:v>
                </c:pt>
                <c:pt idx="59">
                  <c:v>89070.971660408497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'Output Sheet'!$T$2</c:f>
              <c:strCache>
                <c:ptCount val="1"/>
                <c:pt idx="0">
                  <c:v>Abil_2</c:v>
                </c:pt>
              </c:strCache>
            </c:strRef>
          </c:tx>
          <c:cat>
            <c:strRef>
              <c:f>'Output Sheet'!$R$3:$R$62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'Output Sheet'!$T$3:$T$62</c:f>
              <c:numCache>
                <c:formatCode>General</c:formatCode>
                <c:ptCount val="60"/>
                <c:pt idx="0">
                  <c:v>105798.13519943399</c:v>
                </c:pt>
                <c:pt idx="1">
                  <c:v>122853.313892134</c:v>
                </c:pt>
                <c:pt idx="2">
                  <c:v>138159.75700575099</c:v>
                </c:pt>
                <c:pt idx="3">
                  <c:v>40396.804808397697</c:v>
                </c:pt>
                <c:pt idx="4">
                  <c:v>69125.052937169094</c:v>
                </c:pt>
                <c:pt idx="5">
                  <c:v>91383.188971332202</c:v>
                </c:pt>
                <c:pt idx="6">
                  <c:v>129269.694385134</c:v>
                </c:pt>
                <c:pt idx="7">
                  <c:v>143995.42625191601</c:v>
                </c:pt>
                <c:pt idx="8">
                  <c:v>157519.71099022299</c:v>
                </c:pt>
                <c:pt idx="9">
                  <c:v>127172.80433651101</c:v>
                </c:pt>
                <c:pt idx="10">
                  <c:v>142084.171423052</c:v>
                </c:pt>
                <c:pt idx="11">
                  <c:v>155754.99152058401</c:v>
                </c:pt>
                <c:pt idx="12">
                  <c:v>114193.642930134</c:v>
                </c:pt>
                <c:pt idx="13">
                  <c:v>130347.70976825</c:v>
                </c:pt>
                <c:pt idx="14">
                  <c:v>144979.51357049501</c:v>
                </c:pt>
                <c:pt idx="15">
                  <c:v>112301.159975296</c:v>
                </c:pt>
                <c:pt idx="16">
                  <c:v>128651.140461565</c:v>
                </c:pt>
                <c:pt idx="17">
                  <c:v>143431.22604112601</c:v>
                </c:pt>
                <c:pt idx="18">
                  <c:v>120728.004069188</c:v>
                </c:pt>
                <c:pt idx="19">
                  <c:v>136235.37865640601</c:v>
                </c:pt>
                <c:pt idx="20">
                  <c:v>150371.46213650101</c:v>
                </c:pt>
                <c:pt idx="21">
                  <c:v>67396.359559617704</c:v>
                </c:pt>
                <c:pt idx="22">
                  <c:v>89967.838978668296</c:v>
                </c:pt>
                <c:pt idx="23">
                  <c:v>108977.992243899</c:v>
                </c:pt>
                <c:pt idx="24">
                  <c:v>94974.123050151102</c:v>
                </c:pt>
                <c:pt idx="25">
                  <c:v>113325.683794229</c:v>
                </c:pt>
                <c:pt idx="26">
                  <c:v>129569.103681523</c:v>
                </c:pt>
                <c:pt idx="27">
                  <c:v>107848.442897346</c:v>
                </c:pt>
                <c:pt idx="28">
                  <c:v>124675.743876279</c:v>
                </c:pt>
                <c:pt idx="29">
                  <c:v>139813.37091166701</c:v>
                </c:pt>
                <c:pt idx="30">
                  <c:v>126424.963920454</c:v>
                </c:pt>
                <c:pt idx="31">
                  <c:v>141403.49193880201</c:v>
                </c:pt>
                <c:pt idx="32">
                  <c:v>155127.13822476901</c:v>
                </c:pt>
                <c:pt idx="33">
                  <c:v>105181.938649677</c:v>
                </c:pt>
                <c:pt idx="34">
                  <c:v>122306.640535987</c:v>
                </c:pt>
                <c:pt idx="35">
                  <c:v>137664.34475962701</c:v>
                </c:pt>
                <c:pt idx="36">
                  <c:v>120350.789755676</c:v>
                </c:pt>
                <c:pt idx="37">
                  <c:v>135894.293979182</c:v>
                </c:pt>
                <c:pt idx="38">
                  <c:v>150058.324047323</c:v>
                </c:pt>
                <c:pt idx="39">
                  <c:v>112832.957506796</c:v>
                </c:pt>
                <c:pt idx="40">
                  <c:v>129127.477424825</c:v>
                </c:pt>
                <c:pt idx="41">
                  <c:v>143865.67641794501</c:v>
                </c:pt>
                <c:pt idx="42">
                  <c:v>35383.678036190897</c:v>
                </c:pt>
                <c:pt idx="43">
                  <c:v>65599.328678409904</c:v>
                </c:pt>
                <c:pt idx="44">
                  <c:v>88504.9499519979</c:v>
                </c:pt>
                <c:pt idx="45">
                  <c:v>89096.389589586805</c:v>
                </c:pt>
                <c:pt idx="46">
                  <c:v>108225.395460577</c:v>
                </c:pt>
                <c:pt idx="47">
                  <c:v>125011.368478916</c:v>
                </c:pt>
                <c:pt idx="48">
                  <c:v>115314.2197071</c:v>
                </c:pt>
                <c:pt idx="49">
                  <c:v>131354.15975909401</c:v>
                </c:pt>
                <c:pt idx="50">
                  <c:v>145899.17596650301</c:v>
                </c:pt>
                <c:pt idx="51">
                  <c:v>38590.512083580499</c:v>
                </c:pt>
                <c:pt idx="52">
                  <c:v>67838.988307646796</c:v>
                </c:pt>
                <c:pt idx="53">
                  <c:v>90329.493179568002</c:v>
                </c:pt>
                <c:pt idx="54">
                  <c:v>52302.306350767401</c:v>
                </c:pt>
                <c:pt idx="55">
                  <c:v>77983.216770988205</c:v>
                </c:pt>
                <c:pt idx="56">
                  <c:v>98749.870640350506</c:v>
                </c:pt>
                <c:pt idx="57">
                  <c:v>72795.450176675993</c:v>
                </c:pt>
                <c:pt idx="58">
                  <c:v>94413.281159691905</c:v>
                </c:pt>
                <c:pt idx="59">
                  <c:v>112836.63878141499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'Output Sheet'!$U$2</c:f>
              <c:strCache>
                <c:ptCount val="1"/>
                <c:pt idx="0">
                  <c:v>Abil_3</c:v>
                </c:pt>
              </c:strCache>
            </c:strRef>
          </c:tx>
          <c:cat>
            <c:strRef>
              <c:f>'Output Sheet'!$R$3:$R$62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'Output Sheet'!$U$3:$U$62</c:f>
              <c:numCache>
                <c:formatCode>General</c:formatCode>
                <c:ptCount val="60"/>
                <c:pt idx="0">
                  <c:v>111309.382969777</c:v>
                </c:pt>
                <c:pt idx="1">
                  <c:v>129461.993024262</c:v>
                </c:pt>
                <c:pt idx="2">
                  <c:v>145782.00710112101</c:v>
                </c:pt>
                <c:pt idx="3">
                  <c:v>42108.865879366203</c:v>
                </c:pt>
                <c:pt idx="4">
                  <c:v>72411.574405890395</c:v>
                </c:pt>
                <c:pt idx="5">
                  <c:v>95996.090514197</c:v>
                </c:pt>
                <c:pt idx="6">
                  <c:v>136300.11654727699</c:v>
                </c:pt>
                <c:pt idx="7">
                  <c:v>152010.70899277701</c:v>
                </c:pt>
                <c:pt idx="8">
                  <c:v>166458.99967921499</c:v>
                </c:pt>
                <c:pt idx="9">
                  <c:v>134064.890075759</c:v>
                </c:pt>
                <c:pt idx="10">
                  <c:v>149970.344096855</c:v>
                </c:pt>
                <c:pt idx="11">
                  <c:v>164572.70072284201</c:v>
                </c:pt>
                <c:pt idx="12">
                  <c:v>120240.68009704701</c:v>
                </c:pt>
                <c:pt idx="13">
                  <c:v>137449.440648805</c:v>
                </c:pt>
                <c:pt idx="14">
                  <c:v>153061.41906257</c:v>
                </c:pt>
                <c:pt idx="15">
                  <c:v>118226.654051889</c:v>
                </c:pt>
                <c:pt idx="16">
                  <c:v>135640.70441662701</c:v>
                </c:pt>
                <c:pt idx="17">
                  <c:v>151408.35680691901</c:v>
                </c:pt>
                <c:pt idx="18">
                  <c:v>127198.023767775</c:v>
                </c:pt>
                <c:pt idx="19">
                  <c:v>143728.80053632299</c:v>
                </c:pt>
                <c:pt idx="20">
                  <c:v>158820.128910275</c:v>
                </c:pt>
                <c:pt idx="21">
                  <c:v>70583.344542512103</c:v>
                </c:pt>
                <c:pt idx="22">
                  <c:v>94494.101522959303</c:v>
                </c:pt>
                <c:pt idx="23">
                  <c:v>114691.131572991</c:v>
                </c:pt>
                <c:pt idx="24">
                  <c:v>99808.133121281106</c:v>
                </c:pt>
                <c:pt idx="25">
                  <c:v>119316.922540296</c:v>
                </c:pt>
                <c:pt idx="26">
                  <c:v>136619.31835535099</c:v>
                </c:pt>
                <c:pt idx="27">
                  <c:v>113489.718515828</c:v>
                </c:pt>
                <c:pt idx="28">
                  <c:v>131403.73617841399</c:v>
                </c:pt>
                <c:pt idx="29">
                  <c:v>147546.63373964399</c:v>
                </c:pt>
                <c:pt idx="30">
                  <c:v>133267.83183171999</c:v>
                </c:pt>
                <c:pt idx="31">
                  <c:v>149243.773480907</c:v>
                </c:pt>
                <c:pt idx="32">
                  <c:v>163901.66354638399</c:v>
                </c:pt>
                <c:pt idx="33">
                  <c:v>110654.21383368901</c:v>
                </c:pt>
                <c:pt idx="34">
                  <c:v>128879.603677532</c:v>
                </c:pt>
                <c:pt idx="35">
                  <c:v>145253.39194584001</c:v>
                </c:pt>
                <c:pt idx="36">
                  <c:v>126796.254092687</c:v>
                </c:pt>
                <c:pt idx="37">
                  <c:v>143364.92272952199</c:v>
                </c:pt>
                <c:pt idx="38">
                  <c:v>158485.61210820399</c:v>
                </c:pt>
                <c:pt idx="39">
                  <c:v>118792.561430715</c:v>
                </c:pt>
                <c:pt idx="40">
                  <c:v>136148.501778837</c:v>
                </c:pt>
                <c:pt idx="41">
                  <c:v>151872.18242999501</c:v>
                </c:pt>
                <c:pt idx="42">
                  <c:v>36841.423461489401</c:v>
                </c:pt>
                <c:pt idx="43">
                  <c:v>68683.423780073703</c:v>
                </c:pt>
                <c:pt idx="44">
                  <c:v>92941.972062788802</c:v>
                </c:pt>
                <c:pt idx="45">
                  <c:v>93569.453190745393</c:v>
                </c:pt>
                <c:pt idx="46">
                  <c:v>113890.635401141</c:v>
                </c:pt>
                <c:pt idx="47">
                  <c:v>131761.375208137</c:v>
                </c:pt>
                <c:pt idx="48">
                  <c:v>121433.43092065401</c:v>
                </c:pt>
                <c:pt idx="49">
                  <c:v>138522.58074244199</c:v>
                </c:pt>
                <c:pt idx="50">
                  <c:v>154043.431241179</c:v>
                </c:pt>
                <c:pt idx="51">
                  <c:v>40210.111527151501</c:v>
                </c:pt>
                <c:pt idx="52">
                  <c:v>71051.407635408701</c:v>
                </c:pt>
                <c:pt idx="53">
                  <c:v>94877.866179545497</c:v>
                </c:pt>
                <c:pt idx="54">
                  <c:v>54644.820450427796</c:v>
                </c:pt>
                <c:pt idx="55">
                  <c:v>81788.004791783402</c:v>
                </c:pt>
                <c:pt idx="56">
                  <c:v>103818.322681566</c:v>
                </c:pt>
                <c:pt idx="57">
                  <c:v>76295.079416901295</c:v>
                </c:pt>
                <c:pt idx="58">
                  <c:v>99212.637115608406</c:v>
                </c:pt>
                <c:pt idx="59">
                  <c:v>118796.478946043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'Output Sheet'!$V$2</c:f>
              <c:strCache>
                <c:ptCount val="1"/>
                <c:pt idx="0">
                  <c:v>Abil_4</c:v>
                </c:pt>
              </c:strCache>
            </c:strRef>
          </c:tx>
          <c:cat>
            <c:strRef>
              <c:f>'Output Sheet'!$R$3:$R$62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'Output Sheet'!$V$3:$V$62</c:f>
              <c:numCache>
                <c:formatCode>General</c:formatCode>
                <c:ptCount val="60"/>
                <c:pt idx="0">
                  <c:v>157948.96451929401</c:v>
                </c:pt>
                <c:pt idx="1">
                  <c:v>185856.197027952</c:v>
                </c:pt>
                <c:pt idx="2">
                  <c:v>211265.80918967299</c:v>
                </c:pt>
                <c:pt idx="3">
                  <c:v>55929.564180839101</c:v>
                </c:pt>
                <c:pt idx="4">
                  <c:v>99614.402094590696</c:v>
                </c:pt>
                <c:pt idx="5">
                  <c:v>134726.94905482899</c:v>
                </c:pt>
                <c:pt idx="6">
                  <c:v>196467.61860603199</c:v>
                </c:pt>
                <c:pt idx="7">
                  <c:v>221038.143342105</c:v>
                </c:pt>
                <c:pt idx="8">
                  <c:v>243856.11093301699</c:v>
                </c:pt>
                <c:pt idx="9">
                  <c:v>192993.28205638099</c:v>
                </c:pt>
                <c:pt idx="10">
                  <c:v>217832.58615347499</c:v>
                </c:pt>
                <c:pt idx="11">
                  <c:v>240865.54587768301</c:v>
                </c:pt>
                <c:pt idx="12">
                  <c:v>171630.66783255301</c:v>
                </c:pt>
                <c:pt idx="13">
                  <c:v>198256.204938134</c:v>
                </c:pt>
                <c:pt idx="14">
                  <c:v>222690.53255457201</c:v>
                </c:pt>
                <c:pt idx="15">
                  <c:v>168536.952081814</c:v>
                </c:pt>
                <c:pt idx="16">
                  <c:v>195442.087548738</c:v>
                </c:pt>
                <c:pt idx="17">
                  <c:v>220091.364544824</c:v>
                </c:pt>
                <c:pt idx="18">
                  <c:v>182354.52525409401</c:v>
                </c:pt>
                <c:pt idx="19">
                  <c:v>208053.308017</c:v>
                </c:pt>
                <c:pt idx="20">
                  <c:v>231766.57250574901</c:v>
                </c:pt>
                <c:pt idx="21">
                  <c:v>96929.321731784599</c:v>
                </c:pt>
                <c:pt idx="22">
                  <c:v>132466.22678242999</c:v>
                </c:pt>
                <c:pt idx="23">
                  <c:v>163117.927990725</c:v>
                </c:pt>
                <c:pt idx="24">
                  <c:v>140478.636007611</c:v>
                </c:pt>
                <c:pt idx="25">
                  <c:v>170211.09510236399</c:v>
                </c:pt>
                <c:pt idx="26">
                  <c:v>196964.21838062</c:v>
                </c:pt>
                <c:pt idx="27">
                  <c:v>161279.958197901</c:v>
                </c:pt>
                <c:pt idx="28">
                  <c:v>188864.104142447</c:v>
                </c:pt>
                <c:pt idx="29">
                  <c:v>214030.30709184601</c:v>
                </c:pt>
                <c:pt idx="30">
                  <c:v>191755.70171882</c:v>
                </c:pt>
                <c:pt idx="31">
                  <c:v>216692.11936638399</c:v>
                </c:pt>
                <c:pt idx="32">
                  <c:v>239802.497531689</c:v>
                </c:pt>
                <c:pt idx="33">
                  <c:v>156949.19517925999</c:v>
                </c:pt>
                <c:pt idx="34">
                  <c:v>184954.86123223999</c:v>
                </c:pt>
                <c:pt idx="35">
                  <c:v>210438.30180824999</c:v>
                </c:pt>
                <c:pt idx="36">
                  <c:v>181733.72077032001</c:v>
                </c:pt>
                <c:pt idx="37">
                  <c:v>207484.437274934</c:v>
                </c:pt>
                <c:pt idx="38">
                  <c:v>231238.45463762601</c:v>
                </c:pt>
                <c:pt idx="39">
                  <c:v>169405.74345698301</c:v>
                </c:pt>
                <c:pt idx="40">
                  <c:v>196231.782158168</c:v>
                </c:pt>
                <c:pt idx="41">
                  <c:v>220820.37429420001</c:v>
                </c:pt>
                <c:pt idx="42">
                  <c:v>48542.1424807597</c:v>
                </c:pt>
                <c:pt idx="43">
                  <c:v>94145.032324307802</c:v>
                </c:pt>
                <c:pt idx="44">
                  <c:v>130133.361529762</c:v>
                </c:pt>
                <c:pt idx="45">
                  <c:v>131076.06209511601</c:v>
                </c:pt>
                <c:pt idx="46">
                  <c:v>161893.09897706201</c:v>
                </c:pt>
                <c:pt idx="47">
                  <c:v>189418.57571358001</c:v>
                </c:pt>
                <c:pt idx="48">
                  <c:v>173465.11321985899</c:v>
                </c:pt>
                <c:pt idx="49">
                  <c:v>199927.528350226</c:v>
                </c:pt>
                <c:pt idx="50">
                  <c:v>224235.892430359</c:v>
                </c:pt>
                <c:pt idx="51">
                  <c:v>53258.403473445702</c:v>
                </c:pt>
                <c:pt idx="52">
                  <c:v>97616.213141252796</c:v>
                </c:pt>
                <c:pt idx="53">
                  <c:v>133043.55137316501</c:v>
                </c:pt>
                <c:pt idx="54">
                  <c:v>73776.359195683093</c:v>
                </c:pt>
                <c:pt idx="55">
                  <c:v>113471.927633336</c:v>
                </c:pt>
                <c:pt idx="56">
                  <c:v>146550.47854855401</c:v>
                </c:pt>
                <c:pt idx="57">
                  <c:v>105336.604851834</c:v>
                </c:pt>
                <c:pt idx="58">
                  <c:v>139578.83213744799</c:v>
                </c:pt>
                <c:pt idx="59">
                  <c:v>169411.75903839999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'Output Sheet'!$W$2</c:f>
              <c:strCache>
                <c:ptCount val="1"/>
                <c:pt idx="0">
                  <c:v>Abil_5</c:v>
                </c:pt>
              </c:strCache>
            </c:strRef>
          </c:tx>
          <c:cat>
            <c:strRef>
              <c:f>'Output Sheet'!$R$3:$R$62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'Output Sheet'!$W$3:$W$62</c:f>
              <c:numCache>
                <c:formatCode>General</c:formatCode>
                <c:ptCount val="60"/>
                <c:pt idx="0">
                  <c:v>167468.17578431201</c:v>
                </c:pt>
                <c:pt idx="1">
                  <c:v>197458.02111987199</c:v>
                </c:pt>
                <c:pt idx="2">
                  <c:v>224824.398840885</c:v>
                </c:pt>
                <c:pt idx="3">
                  <c:v>58625.598771685101</c:v>
                </c:pt>
                <c:pt idx="4">
                  <c:v>105050.089628065</c:v>
                </c:pt>
                <c:pt idx="5">
                  <c:v>142572.735416599</c:v>
                </c:pt>
                <c:pt idx="6">
                  <c:v>208879.966718757</c:v>
                </c:pt>
                <c:pt idx="7">
                  <c:v>235363.40489365699</c:v>
                </c:pt>
                <c:pt idx="8">
                  <c:v>259999.995756202</c:v>
                </c:pt>
                <c:pt idx="9">
                  <c:v>205139.17727749201</c:v>
                </c:pt>
                <c:pt idx="10">
                  <c:v>231905.53066401501</c:v>
                </c:pt>
                <c:pt idx="11">
                  <c:v>256768.88244122901</c:v>
                </c:pt>
                <c:pt idx="12">
                  <c:v>182161.69818698501</c:v>
                </c:pt>
                <c:pt idx="13">
                  <c:v>210806.12434171699</c:v>
                </c:pt>
                <c:pt idx="14">
                  <c:v>237146.17004279001</c:v>
                </c:pt>
                <c:pt idx="15">
                  <c:v>178837.60101340699</c:v>
                </c:pt>
                <c:pt idx="16">
                  <c:v>207775.67839344501</c:v>
                </c:pt>
                <c:pt idx="17">
                  <c:v>234342.019389238</c:v>
                </c:pt>
                <c:pt idx="18">
                  <c:v>193691.05831065</c:v>
                </c:pt>
                <c:pt idx="19">
                  <c:v>221361.53154872</c:v>
                </c:pt>
                <c:pt idx="20">
                  <c:v>246942.05257268899</c:v>
                </c:pt>
                <c:pt idx="21">
                  <c:v>102187.483081411</c:v>
                </c:pt>
                <c:pt idx="22">
                  <c:v>140152.261587235</c:v>
                </c:pt>
                <c:pt idx="23">
                  <c:v>173017.25408490299</c:v>
                </c:pt>
                <c:pt idx="24">
                  <c:v>148733.46850617099</c:v>
                </c:pt>
                <c:pt idx="25">
                  <c:v>180636.300299036</c:v>
                </c:pt>
                <c:pt idx="26">
                  <c:v>209414.73584457001</c:v>
                </c:pt>
                <c:pt idx="27">
                  <c:v>171043.81954020099</c:v>
                </c:pt>
                <c:pt idx="28">
                  <c:v>200694.681532727</c:v>
                </c:pt>
                <c:pt idx="29">
                  <c:v>227805.012936835</c:v>
                </c:pt>
                <c:pt idx="30">
                  <c:v>203806.935635142</c:v>
                </c:pt>
                <c:pt idx="31">
                  <c:v>230675.48930586901</c:v>
                </c:pt>
                <c:pt idx="32">
                  <c:v>255620.483382348</c:v>
                </c:pt>
                <c:pt idx="33">
                  <c:v>166395.19415105699</c:v>
                </c:pt>
                <c:pt idx="34">
                  <c:v>196488.29423079401</c:v>
                </c:pt>
                <c:pt idx="35">
                  <c:v>223932.31991215199</c:v>
                </c:pt>
                <c:pt idx="36">
                  <c:v>193023.335818283</c:v>
                </c:pt>
                <c:pt idx="37">
                  <c:v>220748.41318876101</c:v>
                </c:pt>
                <c:pt idx="38">
                  <c:v>246371.87748464299</c:v>
                </c:pt>
                <c:pt idx="39">
                  <c:v>179770.99708148601</c:v>
                </c:pt>
                <c:pt idx="40">
                  <c:v>208626.010901398</c:v>
                </c:pt>
                <c:pt idx="41">
                  <c:v>235128.469344635</c:v>
                </c:pt>
                <c:pt idx="42">
                  <c:v>50812.093045860602</c:v>
                </c:pt>
                <c:pt idx="43">
                  <c:v>99220.228884128606</c:v>
                </c:pt>
                <c:pt idx="44">
                  <c:v>137655.165762358</c:v>
                </c:pt>
                <c:pt idx="45">
                  <c:v>138664.154951014</c:v>
                </c:pt>
                <c:pt idx="46">
                  <c:v>171702.113834066</c:v>
                </c:pt>
                <c:pt idx="47">
                  <c:v>201291.407989297</c:v>
                </c:pt>
                <c:pt idx="48">
                  <c:v>184133.17819337701</c:v>
                </c:pt>
                <c:pt idx="49">
                  <c:v>212606.24404339801</c:v>
                </c:pt>
                <c:pt idx="50">
                  <c:v>238813.65200150799</c:v>
                </c:pt>
                <c:pt idx="51">
                  <c:v>55798.882189285003</c:v>
                </c:pt>
                <c:pt idx="52">
                  <c:v>102919.688777875</c:v>
                </c:pt>
                <c:pt idx="53">
                  <c:v>140770.32640158001</c:v>
                </c:pt>
                <c:pt idx="54">
                  <c:v>77550.456665948499</c:v>
                </c:pt>
                <c:pt idx="55">
                  <c:v>119839.876637091</c:v>
                </c:pt>
                <c:pt idx="56">
                  <c:v>155241.08536453801</c:v>
                </c:pt>
                <c:pt idx="57">
                  <c:v>111154.058794948</c:v>
                </c:pt>
                <c:pt idx="58">
                  <c:v>147769.42887122699</c:v>
                </c:pt>
                <c:pt idx="59">
                  <c:v>179777.46024249701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03808"/>
        <c:axId val="168905344"/>
      </c:lineChart>
      <c:catAx>
        <c:axId val="16890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68905344"/>
        <c:crosses val="autoZero"/>
        <c:auto val="1"/>
        <c:lblAlgn val="ctr"/>
        <c:lblOffset val="100"/>
        <c:noMultiLvlLbl val="0"/>
      </c:catAx>
      <c:valAx>
        <c:axId val="168905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903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Worker Type 1</c:v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Sheet'!$W$34:$W$93</c:f>
              <c:numCache>
                <c:formatCode>0.00E+00</c:formatCode>
                <c:ptCount val="60"/>
                <c:pt idx="0">
                  <c:v>0.99999048320486872</c:v>
                </c:pt>
                <c:pt idx="1">
                  <c:v>0.99999916844491743</c:v>
                </c:pt>
                <c:pt idx="2">
                  <c:v>0.99999944967384558</c:v>
                </c:pt>
                <c:pt idx="3">
                  <c:v>0.99999914548413671</c:v>
                </c:pt>
                <c:pt idx="4">
                  <c:v>0.74535791248424921</c:v>
                </c:pt>
                <c:pt idx="5">
                  <c:v>0.69527753224547395</c:v>
                </c:pt>
                <c:pt idx="6">
                  <c:v>0.68375665040369382</c:v>
                </c:pt>
                <c:pt idx="7">
                  <c:v>0.65206350535811031</c:v>
                </c:pt>
                <c:pt idx="8">
                  <c:v>0.57387154343615787</c:v>
                </c:pt>
                <c:pt idx="9">
                  <c:v>0.48709630665453546</c:v>
                </c:pt>
                <c:pt idx="10">
                  <c:v>0.36463923051122266</c:v>
                </c:pt>
                <c:pt idx="11">
                  <c:v>0.35924534319607809</c:v>
                </c:pt>
                <c:pt idx="12">
                  <c:v>0.35153522068352966</c:v>
                </c:pt>
                <c:pt idx="13">
                  <c:v>0.34840205637363503</c:v>
                </c:pt>
                <c:pt idx="14">
                  <c:v>0.33952789643828241</c:v>
                </c:pt>
                <c:pt idx="15">
                  <c:v>0.31588512733603091</c:v>
                </c:pt>
                <c:pt idx="16">
                  <c:v>0.3117990689393399</c:v>
                </c:pt>
                <c:pt idx="17">
                  <c:v>0.28629901427191901</c:v>
                </c:pt>
                <c:pt idx="18">
                  <c:v>0.24970477007467329</c:v>
                </c:pt>
                <c:pt idx="19">
                  <c:v>0.24659436560359593</c:v>
                </c:pt>
                <c:pt idx="20">
                  <c:v>0.2366421034730942</c:v>
                </c:pt>
                <c:pt idx="21">
                  <c:v>0.23488195447372684</c:v>
                </c:pt>
                <c:pt idx="22">
                  <c:v>0.23142425576902428</c:v>
                </c:pt>
                <c:pt idx="23">
                  <c:v>0.21703156150796846</c:v>
                </c:pt>
                <c:pt idx="24">
                  <c:v>0.21485754185636038</c:v>
                </c:pt>
                <c:pt idx="25">
                  <c:v>0.21483899416453844</c:v>
                </c:pt>
                <c:pt idx="26">
                  <c:v>0.212868488945953</c:v>
                </c:pt>
                <c:pt idx="27">
                  <c:v>0.20943728013949775</c:v>
                </c:pt>
                <c:pt idx="28">
                  <c:v>0.20511812205457111</c:v>
                </c:pt>
                <c:pt idx="29">
                  <c:v>0.18731603938514482</c:v>
                </c:pt>
                <c:pt idx="30">
                  <c:v>0.18606377440057337</c:v>
                </c:pt>
                <c:pt idx="31">
                  <c:v>0.18100770002625002</c:v>
                </c:pt>
                <c:pt idx="32">
                  <c:v>0.17931139153906181</c:v>
                </c:pt>
                <c:pt idx="33">
                  <c:v>0.17381044762784947</c:v>
                </c:pt>
                <c:pt idx="34">
                  <c:v>0.17282996410994492</c:v>
                </c:pt>
                <c:pt idx="35">
                  <c:v>0.1687660113170108</c:v>
                </c:pt>
                <c:pt idx="36">
                  <c:v>0.16665013704539619</c:v>
                </c:pt>
                <c:pt idx="37">
                  <c:v>0.16264600878510452</c:v>
                </c:pt>
                <c:pt idx="38">
                  <c:v>0.16138168995299809</c:v>
                </c:pt>
                <c:pt idx="39">
                  <c:v>0.16100394366118084</c:v>
                </c:pt>
                <c:pt idx="40">
                  <c:v>0.16021823364303064</c:v>
                </c:pt>
                <c:pt idx="41">
                  <c:v>0.15819933853838186</c:v>
                </c:pt>
                <c:pt idx="42">
                  <c:v>0.15564315590922309</c:v>
                </c:pt>
                <c:pt idx="43">
                  <c:v>0.14485149988963</c:v>
                </c:pt>
                <c:pt idx="44">
                  <c:v>0.1441012733917072</c:v>
                </c:pt>
                <c:pt idx="45">
                  <c:v>0.14091187022372778</c:v>
                </c:pt>
                <c:pt idx="46">
                  <c:v>0.13984888546342714</c:v>
                </c:pt>
                <c:pt idx="47">
                  <c:v>0.13637837558296001</c:v>
                </c:pt>
                <c:pt idx="48">
                  <c:v>0.13315815889850266</c:v>
                </c:pt>
                <c:pt idx="49">
                  <c:v>0.13177099861387837</c:v>
                </c:pt>
                <c:pt idx="50">
                  <c:v>0.12919914697361698</c:v>
                </c:pt>
                <c:pt idx="51">
                  <c:v>0.12837556718029444</c:v>
                </c:pt>
                <c:pt idx="52">
                  <c:v>0.12813008149587107</c:v>
                </c:pt>
                <c:pt idx="53">
                  <c:v>0.12629157309048142</c:v>
                </c:pt>
                <c:pt idx="54">
                  <c:v>0.12461183131914709</c:v>
                </c:pt>
                <c:pt idx="55">
                  <c:v>0.11738401443629559</c:v>
                </c:pt>
                <c:pt idx="56">
                  <c:v>0.11681737284274267</c:v>
                </c:pt>
                <c:pt idx="57">
                  <c:v>0.10935801631519053</c:v>
                </c:pt>
                <c:pt idx="58">
                  <c:v>0.10836431625262757</c:v>
                </c:pt>
                <c:pt idx="59">
                  <c:v>0.10583494940806826</c:v>
                </c:pt>
              </c:numCache>
            </c:numRef>
          </c:val>
          <c:smooth val="0"/>
        </c:ser>
        <c:ser>
          <c:idx val="1"/>
          <c:order val="1"/>
          <c:tx>
            <c:v>Worker Type 2</c:v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Sheet'!$X$34:$X$93</c:f>
              <c:numCache>
                <c:formatCode>0.00E+00</c:formatCode>
                <c:ptCount val="60"/>
                <c:pt idx="0">
                  <c:v>4.2214849441409833E-6</c:v>
                </c:pt>
                <c:pt idx="1">
                  <c:v>3.7102581378526695E-7</c:v>
                </c:pt>
                <c:pt idx="2">
                  <c:v>2.465624961039345E-7</c:v>
                </c:pt>
                <c:pt idx="3">
                  <c:v>4.0498717382691633E-7</c:v>
                </c:pt>
                <c:pt idx="4">
                  <c:v>1.5323200361638183E-2</c:v>
                </c:pt>
                <c:pt idx="5">
                  <c:v>1.2514887114382414E-2</c:v>
                </c:pt>
                <c:pt idx="6">
                  <c:v>1.2093165624266624E-2</c:v>
                </c:pt>
                <c:pt idx="7">
                  <c:v>1.0767914630395829E-2</c:v>
                </c:pt>
                <c:pt idx="8">
                  <c:v>7.41577249081307E-3</c:v>
                </c:pt>
                <c:pt idx="9">
                  <c:v>3.1917882607702913E-3</c:v>
                </c:pt>
                <c:pt idx="10">
                  <c:v>2.1759709980856642E-4</c:v>
                </c:pt>
                <c:pt idx="11">
                  <c:v>1.4721226900979599E-4</c:v>
                </c:pt>
                <c:pt idx="12">
                  <c:v>4.130698119802617E-5</c:v>
                </c:pt>
                <c:pt idx="13">
                  <c:v>4.1651370025708524E-5</c:v>
                </c:pt>
                <c:pt idx="14">
                  <c:v>2.3699403437161812E-5</c:v>
                </c:pt>
                <c:pt idx="15">
                  <c:v>3.9021843080252994E-5</c:v>
                </c:pt>
                <c:pt idx="16">
                  <c:v>4.1956598616838651E-5</c:v>
                </c:pt>
                <c:pt idx="17">
                  <c:v>1.4450278004597626E-5</c:v>
                </c:pt>
                <c:pt idx="18">
                  <c:v>1.175422176140083E-4</c:v>
                </c:pt>
                <c:pt idx="19">
                  <c:v>8.5498898957764308E-5</c:v>
                </c:pt>
                <c:pt idx="20">
                  <c:v>6.3408480548472868E-5</c:v>
                </c:pt>
                <c:pt idx="21">
                  <c:v>2.3838604492989001E-5</c:v>
                </c:pt>
                <c:pt idx="22">
                  <c:v>7.6586647990731065E-6</c:v>
                </c:pt>
                <c:pt idx="23">
                  <c:v>1.0603437157256731E-5</c:v>
                </c:pt>
                <c:pt idx="24">
                  <c:v>7.1989185387390209E-6</c:v>
                </c:pt>
                <c:pt idx="25">
                  <c:v>1.0847293400919159E-5</c:v>
                </c:pt>
                <c:pt idx="26">
                  <c:v>1.242326253435418E-5</c:v>
                </c:pt>
                <c:pt idx="27">
                  <c:v>7.4776652159159401E-6</c:v>
                </c:pt>
                <c:pt idx="28">
                  <c:v>3.3125336916916572E-5</c:v>
                </c:pt>
                <c:pt idx="29">
                  <c:v>1.4945403879620962E-5</c:v>
                </c:pt>
                <c:pt idx="30">
                  <c:v>1.516386080504623E-4</c:v>
                </c:pt>
                <c:pt idx="31">
                  <c:v>5.6091815114920495E-5</c:v>
                </c:pt>
                <c:pt idx="32">
                  <c:v>4.031926491139934E-5</c:v>
                </c:pt>
                <c:pt idx="33">
                  <c:v>3.0638321592313672E-5</c:v>
                </c:pt>
                <c:pt idx="34">
                  <c:v>1.1354986042128645E-5</c:v>
                </c:pt>
                <c:pt idx="35">
                  <c:v>4.6317188804413685E-6</c:v>
                </c:pt>
                <c:pt idx="36">
                  <c:v>7.5852222740733198E-5</c:v>
                </c:pt>
                <c:pt idx="37">
                  <c:v>5.8044943425031267E-6</c:v>
                </c:pt>
                <c:pt idx="38">
                  <c:v>3.9013816409912885E-6</c:v>
                </c:pt>
                <c:pt idx="39">
                  <c:v>6.8338532975670566E-6</c:v>
                </c:pt>
                <c:pt idx="40">
                  <c:v>6.9163669883642611E-6</c:v>
                </c:pt>
                <c:pt idx="41">
                  <c:v>4.2454804559402195E-6</c:v>
                </c:pt>
                <c:pt idx="42">
                  <c:v>1.9059960434445571E-5</c:v>
                </c:pt>
                <c:pt idx="43">
                  <c:v>8.9058966554021238E-6</c:v>
                </c:pt>
                <c:pt idx="44">
                  <c:v>9.3531627800499652E-5</c:v>
                </c:pt>
                <c:pt idx="45">
                  <c:v>3.5603805655708994E-5</c:v>
                </c:pt>
                <c:pt idx="46">
                  <c:v>2.5240680972918556E-5</c:v>
                </c:pt>
                <c:pt idx="47">
                  <c:v>1.9666064312483464E-5</c:v>
                </c:pt>
                <c:pt idx="48">
                  <c:v>2.935960611819334E-6</c:v>
                </c:pt>
                <c:pt idx="49">
                  <c:v>5.0758834200219004E-5</c:v>
                </c:pt>
                <c:pt idx="50">
                  <c:v>3.9074599373745682E-6</c:v>
                </c:pt>
                <c:pt idx="51">
                  <c:v>2.6441473512170955E-6</c:v>
                </c:pt>
                <c:pt idx="52">
                  <c:v>4.6015068230605093E-6</c:v>
                </c:pt>
                <c:pt idx="53">
                  <c:v>2.81546149559811E-6</c:v>
                </c:pt>
                <c:pt idx="54">
                  <c:v>1.3057541998642331E-5</c:v>
                </c:pt>
                <c:pt idx="55">
                  <c:v>6.2567459434397838E-6</c:v>
                </c:pt>
                <c:pt idx="56">
                  <c:v>6.4996280204431488E-5</c:v>
                </c:pt>
                <c:pt idx="57">
                  <c:v>2.1837480529046047E-6</c:v>
                </c:pt>
                <c:pt idx="58">
                  <c:v>3.7301025694099986E-5</c:v>
                </c:pt>
                <c:pt idx="59">
                  <c:v>3.3954971002648071E-6</c:v>
                </c:pt>
              </c:numCache>
            </c:numRef>
          </c:val>
          <c:smooth val="0"/>
        </c:ser>
        <c:ser>
          <c:idx val="2"/>
          <c:order val="2"/>
          <c:tx>
            <c:v>Worker Type 3</c:v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Sheet'!$Y$34:$Y$93</c:f>
              <c:numCache>
                <c:formatCode>0.00E+00</c:formatCode>
                <c:ptCount val="60"/>
                <c:pt idx="0">
                  <c:v>3.360795934511571E-6</c:v>
                </c:pt>
                <c:pt idx="1">
                  <c:v>2.9512767945950068E-7</c:v>
                </c:pt>
                <c:pt idx="2">
                  <c:v>1.959409338900174E-7</c:v>
                </c:pt>
                <c:pt idx="3">
                  <c:v>3.1821338230211704E-7</c:v>
                </c:pt>
                <c:pt idx="4">
                  <c:v>0.13176307551786659</c:v>
                </c:pt>
                <c:pt idx="5">
                  <c:v>0.1217498933291572</c:v>
                </c:pt>
                <c:pt idx="6">
                  <c:v>0.1192868626567534</c:v>
                </c:pt>
                <c:pt idx="7">
                  <c:v>0.1126614471906147</c:v>
                </c:pt>
                <c:pt idx="8">
                  <c:v>9.6530343500647819E-2</c:v>
                </c:pt>
                <c:pt idx="9">
                  <c:v>7.9338279244224083E-2</c:v>
                </c:pt>
                <c:pt idx="10">
                  <c:v>5.3597463858219112E-2</c:v>
                </c:pt>
                <c:pt idx="11">
                  <c:v>5.2449514035225853E-2</c:v>
                </c:pt>
                <c:pt idx="12">
                  <c:v>5.0806686169799234E-2</c:v>
                </c:pt>
                <c:pt idx="13">
                  <c:v>5.0107926641914505E-2</c:v>
                </c:pt>
                <c:pt idx="14">
                  <c:v>4.8152010112255228E-2</c:v>
                </c:pt>
                <c:pt idx="15">
                  <c:v>4.2939742625259548E-2</c:v>
                </c:pt>
                <c:pt idx="16">
                  <c:v>4.203460354226482E-2</c:v>
                </c:pt>
                <c:pt idx="17">
                  <c:v>3.6529854275304904E-2</c:v>
                </c:pt>
                <c:pt idx="18">
                  <c:v>2.8678184216918381E-2</c:v>
                </c:pt>
                <c:pt idx="19">
                  <c:v>2.8051673581999871E-2</c:v>
                </c:pt>
                <c:pt idx="20">
                  <c:v>2.5985719270445917E-2</c:v>
                </c:pt>
                <c:pt idx="21">
                  <c:v>2.5657875014227463E-2</c:v>
                </c:pt>
                <c:pt idx="22">
                  <c:v>2.4952534832003971E-2</c:v>
                </c:pt>
                <c:pt idx="23">
                  <c:v>2.1991262813092285E-2</c:v>
                </c:pt>
                <c:pt idx="24">
                  <c:v>2.1550220616965418E-2</c:v>
                </c:pt>
                <c:pt idx="25">
                  <c:v>2.1549396883258506E-2</c:v>
                </c:pt>
                <c:pt idx="26">
                  <c:v>2.1144198832615587E-2</c:v>
                </c:pt>
                <c:pt idx="27">
                  <c:v>2.0451534694551108E-2</c:v>
                </c:pt>
                <c:pt idx="28">
                  <c:v>1.956979904068868E-2</c:v>
                </c:pt>
                <c:pt idx="29">
                  <c:v>1.6030422875893784E-2</c:v>
                </c:pt>
                <c:pt idx="30">
                  <c:v>1.566957084062464E-2</c:v>
                </c:pt>
                <c:pt idx="31">
                  <c:v>1.4772393729561999E-2</c:v>
                </c:pt>
                <c:pt idx="32">
                  <c:v>1.4446726292877743E-2</c:v>
                </c:pt>
                <c:pt idx="33">
                  <c:v>1.3378496920401091E-2</c:v>
                </c:pt>
                <c:pt idx="34">
                  <c:v>1.319962524223727E-2</c:v>
                </c:pt>
                <c:pt idx="35">
                  <c:v>1.2419596126410644E-2</c:v>
                </c:pt>
                <c:pt idx="36">
                  <c:v>1.1977840034788282E-2</c:v>
                </c:pt>
                <c:pt idx="37">
                  <c:v>1.1247681575407793E-2</c:v>
                </c:pt>
                <c:pt idx="38">
                  <c:v>1.1005144293108726E-2</c:v>
                </c:pt>
                <c:pt idx="39">
                  <c:v>1.0933828469229462E-2</c:v>
                </c:pt>
                <c:pt idx="40">
                  <c:v>1.0782441613276093E-2</c:v>
                </c:pt>
                <c:pt idx="41">
                  <c:v>1.0406886109918547E-2</c:v>
                </c:pt>
                <c:pt idx="42">
                  <c:v>9.9134576274261636E-3</c:v>
                </c:pt>
                <c:pt idx="43">
                  <c:v>7.9034564481272607E-3</c:v>
                </c:pt>
                <c:pt idx="44">
                  <c:v>7.655729738414537E-3</c:v>
                </c:pt>
                <c:pt idx="45">
                  <c:v>7.1945770208141566E-3</c:v>
                </c:pt>
                <c:pt idx="46">
                  <c:v>7.0044251577378591E-3</c:v>
                </c:pt>
                <c:pt idx="47">
                  <c:v>6.3600199044533193E-3</c:v>
                </c:pt>
                <c:pt idx="48">
                  <c:v>5.7822060915658554E-3</c:v>
                </c:pt>
                <c:pt idx="49">
                  <c:v>5.5454482199945067E-3</c:v>
                </c:pt>
                <c:pt idx="50">
                  <c:v>5.0699339019024438E-3</c:v>
                </c:pt>
                <c:pt idx="51">
                  <c:v>4.9201053555362143E-3</c:v>
                </c:pt>
                <c:pt idx="52">
                  <c:v>4.8747492104962292E-3</c:v>
                </c:pt>
                <c:pt idx="53">
                  <c:v>4.54978735062396E-3</c:v>
                </c:pt>
                <c:pt idx="54">
                  <c:v>4.2341512105558308E-3</c:v>
                </c:pt>
                <c:pt idx="55">
                  <c:v>2.9776317238304154E-3</c:v>
                </c:pt>
                <c:pt idx="56">
                  <c:v>2.9036461356784153E-3</c:v>
                </c:pt>
                <c:pt idx="57">
                  <c:v>1.610029489471114E-3</c:v>
                </c:pt>
                <c:pt idx="58">
                  <c:v>1.5035657704304418E-3</c:v>
                </c:pt>
                <c:pt idx="59">
                  <c:v>1.0223659397365836E-3</c:v>
                </c:pt>
              </c:numCache>
            </c:numRef>
          </c:val>
          <c:smooth val="0"/>
        </c:ser>
        <c:ser>
          <c:idx val="3"/>
          <c:order val="3"/>
          <c:tx>
            <c:v>Worker Type 4</c:v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Sheet'!$Z$34:$Z$93</c:f>
              <c:numCache>
                <c:formatCode>0.00E+00</c:formatCode>
                <c:ptCount val="60"/>
                <c:pt idx="0">
                  <c:v>1.124846733389924E-6</c:v>
                </c:pt>
                <c:pt idx="1">
                  <c:v>9.7158383036844188E-8</c:v>
                </c:pt>
                <c:pt idx="2">
                  <c:v>6.3772454432671936E-8</c:v>
                </c:pt>
                <c:pt idx="3">
                  <c:v>8.5104557160252997E-8</c:v>
                </c:pt>
                <c:pt idx="4">
                  <c:v>0.10755539656820562</c:v>
                </c:pt>
                <c:pt idx="5">
                  <c:v>0.17045759238425054</c:v>
                </c:pt>
                <c:pt idx="6">
                  <c:v>0.18486322949423423</c:v>
                </c:pt>
                <c:pt idx="7">
                  <c:v>0.22450705820677561</c:v>
                </c:pt>
                <c:pt idx="8">
                  <c:v>0.32218216420034002</c:v>
                </c:pt>
                <c:pt idx="9">
                  <c:v>0.43037351233284576</c:v>
                </c:pt>
                <c:pt idx="10">
                  <c:v>0.58154499706604723</c:v>
                </c:pt>
                <c:pt idx="11">
                  <c:v>0.58815743327288605</c:v>
                </c:pt>
                <c:pt idx="12">
                  <c:v>0.59761661335046234</c:v>
                </c:pt>
                <c:pt idx="13">
                  <c:v>0.60144819584180731</c:v>
                </c:pt>
                <c:pt idx="14">
                  <c:v>0.61229624946653494</c:v>
                </c:pt>
                <c:pt idx="15">
                  <c:v>0.64113570905311934</c:v>
                </c:pt>
                <c:pt idx="16">
                  <c:v>0.6461238744321417</c:v>
                </c:pt>
                <c:pt idx="17">
                  <c:v>0.67715632588505592</c:v>
                </c:pt>
                <c:pt idx="18">
                  <c:v>0.72146674751398865</c:v>
                </c:pt>
                <c:pt idx="19">
                  <c:v>0.72520990065998747</c:v>
                </c:pt>
                <c:pt idx="20">
                  <c:v>0.70744814680849866</c:v>
                </c:pt>
                <c:pt idx="21">
                  <c:v>0.70292570306448721</c:v>
                </c:pt>
                <c:pt idx="22">
                  <c:v>0.69401264477894087</c:v>
                </c:pt>
                <c:pt idx="23">
                  <c:v>0.65686805781067059</c:v>
                </c:pt>
                <c:pt idx="24">
                  <c:v>0.65124036097562665</c:v>
                </c:pt>
                <c:pt idx="25">
                  <c:v>0.6511940643676698</c:v>
                </c:pt>
                <c:pt idx="26">
                  <c:v>0.64608823755830536</c:v>
                </c:pt>
                <c:pt idx="27">
                  <c:v>0.63721527476866713</c:v>
                </c:pt>
                <c:pt idx="28">
                  <c:v>0.62602875902061272</c:v>
                </c:pt>
                <c:pt idx="29">
                  <c:v>0.579753139602318</c:v>
                </c:pt>
                <c:pt idx="30">
                  <c:v>0.57650320135871846</c:v>
                </c:pt>
                <c:pt idx="31">
                  <c:v>0.56333124517066469</c:v>
                </c:pt>
                <c:pt idx="32">
                  <c:v>0.55890505448247196</c:v>
                </c:pt>
                <c:pt idx="33">
                  <c:v>0.54450056088555754</c:v>
                </c:pt>
                <c:pt idx="34">
                  <c:v>0.54193295782805218</c:v>
                </c:pt>
                <c:pt idx="35">
                  <c:v>0.53128925522632442</c:v>
                </c:pt>
                <c:pt idx="36">
                  <c:v>0.52578210306323514</c:v>
                </c:pt>
                <c:pt idx="37">
                  <c:v>0.51523731414933116</c:v>
                </c:pt>
                <c:pt idx="38">
                  <c:v>0.51191166027006529</c:v>
                </c:pt>
                <c:pt idx="39">
                  <c:v>0.51092585730545004</c:v>
                </c:pt>
                <c:pt idx="40">
                  <c:v>0.50886075177017287</c:v>
                </c:pt>
                <c:pt idx="41">
                  <c:v>0.50355079600988839</c:v>
                </c:pt>
                <c:pt idx="42">
                  <c:v>0.49683072988502475</c:v>
                </c:pt>
                <c:pt idx="43">
                  <c:v>0.46834444317799007</c:v>
                </c:pt>
                <c:pt idx="44">
                  <c:v>0.4662962323404588</c:v>
                </c:pt>
                <c:pt idx="45">
                  <c:v>0.45795818727344217</c:v>
                </c:pt>
                <c:pt idx="46">
                  <c:v>0.45513873531711824</c:v>
                </c:pt>
                <c:pt idx="47">
                  <c:v>0.44591111415706802</c:v>
                </c:pt>
                <c:pt idx="48">
                  <c:v>0.43734078733271248</c:v>
                </c:pt>
                <c:pt idx="49">
                  <c:v>0.43373580384040744</c:v>
                </c:pt>
                <c:pt idx="50">
                  <c:v>0.42680397222789673</c:v>
                </c:pt>
                <c:pt idx="51">
                  <c:v>0.42459933499243835</c:v>
                </c:pt>
                <c:pt idx="52">
                  <c:v>0.42395087910654772</c:v>
                </c:pt>
                <c:pt idx="53">
                  <c:v>0.41904563298792358</c:v>
                </c:pt>
                <c:pt idx="54">
                  <c:v>0.41455113558150603</c:v>
                </c:pt>
                <c:pt idx="55">
                  <c:v>0.39521257180728553</c:v>
                </c:pt>
                <c:pt idx="56">
                  <c:v>0.39376228396174434</c:v>
                </c:pt>
                <c:pt idx="57">
                  <c:v>0.37363731634217789</c:v>
                </c:pt>
                <c:pt idx="58">
                  <c:v>0.37107115123503837</c:v>
                </c:pt>
                <c:pt idx="59">
                  <c:v>0.3641408148097714</c:v>
                </c:pt>
              </c:numCache>
            </c:numRef>
          </c:val>
          <c:smooth val="0"/>
        </c:ser>
        <c:ser>
          <c:idx val="4"/>
          <c:order val="4"/>
          <c:tx>
            <c:v>Worker Type 5</c:v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Sheet'!$AA$34:$AA$93</c:f>
              <c:numCache>
                <c:formatCode>0.00E+00</c:formatCode>
                <c:ptCount val="60"/>
                <c:pt idx="0">
                  <c:v>8.0966751913825375E-7</c:v>
                </c:pt>
                <c:pt idx="1">
                  <c:v>6.8243206279572704E-8</c:v>
                </c:pt>
                <c:pt idx="2">
                  <c:v>4.4050269924162329E-8</c:v>
                </c:pt>
                <c:pt idx="3">
                  <c:v>4.6210749976480584E-8</c:v>
                </c:pt>
                <c:pt idx="4">
                  <c:v>4.1506804036166666E-7</c:v>
                </c:pt>
                <c:pt idx="5">
                  <c:v>9.4926735751977989E-8</c:v>
                </c:pt>
                <c:pt idx="6">
                  <c:v>9.1821052020371899E-8</c:v>
                </c:pt>
                <c:pt idx="7">
                  <c:v>7.4614103500054224E-8</c:v>
                </c:pt>
                <c:pt idx="8">
                  <c:v>1.7637204126367297E-7</c:v>
                </c:pt>
                <c:pt idx="9">
                  <c:v>1.1350762448989303E-7</c:v>
                </c:pt>
                <c:pt idx="10">
                  <c:v>7.114647024165355E-7</c:v>
                </c:pt>
                <c:pt idx="11">
                  <c:v>4.9722680023108721E-7</c:v>
                </c:pt>
                <c:pt idx="12">
                  <c:v>1.7281501068880826E-7</c:v>
                </c:pt>
                <c:pt idx="13">
                  <c:v>1.6977261744447253E-7</c:v>
                </c:pt>
                <c:pt idx="14">
                  <c:v>1.4457949030289011E-7</c:v>
                </c:pt>
                <c:pt idx="15">
                  <c:v>3.9914251001495904E-7</c:v>
                </c:pt>
                <c:pt idx="16">
                  <c:v>4.9648763680136863E-7</c:v>
                </c:pt>
                <c:pt idx="17">
                  <c:v>3.5528971548982457E-7</c:v>
                </c:pt>
                <c:pt idx="18">
                  <c:v>3.2755976805615324E-5</c:v>
                </c:pt>
                <c:pt idx="19">
                  <c:v>5.8561255459008843E-5</c:v>
                </c:pt>
                <c:pt idx="20">
                  <c:v>2.9860621967412786E-2</c:v>
                </c:pt>
                <c:pt idx="21">
                  <c:v>3.6510628843065433E-2</c:v>
                </c:pt>
                <c:pt idx="22">
                  <c:v>4.9602905955231862E-2</c:v>
                </c:pt>
                <c:pt idx="23">
                  <c:v>0.10409851443111139</c:v>
                </c:pt>
                <c:pt idx="24">
                  <c:v>0.11234467763250887</c:v>
                </c:pt>
                <c:pt idx="25">
                  <c:v>0.11240669729113238</c:v>
                </c:pt>
                <c:pt idx="26">
                  <c:v>0.11988665140059163</c:v>
                </c:pt>
                <c:pt idx="27">
                  <c:v>0.13288843273206805</c:v>
                </c:pt>
                <c:pt idx="28">
                  <c:v>0.1492501945472105</c:v>
                </c:pt>
                <c:pt idx="29">
                  <c:v>0.21688545273276377</c:v>
                </c:pt>
                <c:pt idx="30">
                  <c:v>0.22161181479203312</c:v>
                </c:pt>
                <c:pt idx="31">
                  <c:v>0.2408325692584084</c:v>
                </c:pt>
                <c:pt idx="32">
                  <c:v>0.24729650842067716</c:v>
                </c:pt>
                <c:pt idx="33">
                  <c:v>0.2682798562445996</c:v>
                </c:pt>
                <c:pt idx="34">
                  <c:v>0.27202609783372356</c:v>
                </c:pt>
                <c:pt idx="35">
                  <c:v>0.28752050561137366</c:v>
                </c:pt>
                <c:pt idx="36">
                  <c:v>0.29551406763383958</c:v>
                </c:pt>
                <c:pt idx="37">
                  <c:v>0.31086319099581389</c:v>
                </c:pt>
                <c:pt idx="38">
                  <c:v>0.315697604102187</c:v>
                </c:pt>
                <c:pt idx="39">
                  <c:v>0.31712953671084215</c:v>
                </c:pt>
                <c:pt idx="40">
                  <c:v>0.32013165660653203</c:v>
                </c:pt>
                <c:pt idx="41">
                  <c:v>0.32783873386135526</c:v>
                </c:pt>
                <c:pt idx="42">
                  <c:v>0.33759359661789162</c:v>
                </c:pt>
                <c:pt idx="43">
                  <c:v>0.37889169458759731</c:v>
                </c:pt>
                <c:pt idx="44">
                  <c:v>0.38185323290161904</c:v>
                </c:pt>
                <c:pt idx="45">
                  <c:v>0.39389976167636004</c:v>
                </c:pt>
                <c:pt idx="46">
                  <c:v>0.39798271338074376</c:v>
                </c:pt>
                <c:pt idx="47">
                  <c:v>0.41133082429120621</c:v>
                </c:pt>
                <c:pt idx="48">
                  <c:v>0.42371591171660711</c:v>
                </c:pt>
                <c:pt idx="49">
                  <c:v>0.42889699049151953</c:v>
                </c:pt>
                <c:pt idx="50">
                  <c:v>0.43892303943664651</c:v>
                </c:pt>
                <c:pt idx="51">
                  <c:v>0.44210234832437978</c:v>
                </c:pt>
                <c:pt idx="52">
                  <c:v>0.44303968868026194</c:v>
                </c:pt>
                <c:pt idx="53">
                  <c:v>0.45011019110947548</c:v>
                </c:pt>
                <c:pt idx="54">
                  <c:v>0.45658982434679235</c:v>
                </c:pt>
                <c:pt idx="55">
                  <c:v>0.48441952528664506</c:v>
                </c:pt>
                <c:pt idx="56">
                  <c:v>0.48645170077963018</c:v>
                </c:pt>
                <c:pt idx="57">
                  <c:v>0.51539245410510748</c:v>
                </c:pt>
                <c:pt idx="58">
                  <c:v>0.5190236657162095</c:v>
                </c:pt>
                <c:pt idx="59">
                  <c:v>0.52899847434532354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16288"/>
        <c:axId val="169926656"/>
      </c:lineChart>
      <c:catAx>
        <c:axId val="16991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0"/>
                  <a:t>Job Type (Sorted by</a:t>
                </a:r>
                <a:r>
                  <a:rPr lang="en-US" sz="1600" b="0" baseline="0"/>
                  <a:t> Capital)</a:t>
                </a:r>
                <a:endParaRPr lang="en-US" sz="1600" b="0"/>
              </a:p>
            </c:rich>
          </c:tx>
          <c:overlay val="0"/>
        </c:title>
        <c:majorTickMark val="out"/>
        <c:minorTickMark val="none"/>
        <c:tickLblPos val="nextTo"/>
        <c:crossAx val="169926656"/>
        <c:crosses val="autoZero"/>
        <c:auto val="1"/>
        <c:lblAlgn val="ctr"/>
        <c:lblOffset val="100"/>
        <c:noMultiLvlLbl val="0"/>
      </c:catAx>
      <c:valAx>
        <c:axId val="1699266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600" b="0"/>
                  <a:t>Share of Filled</a:t>
                </a:r>
                <a:r>
                  <a:rPr lang="en-US" sz="1600" b="0" baseline="0"/>
                  <a:t> </a:t>
                </a:r>
                <a:r>
                  <a:rPr lang="en-US" sz="1600" b="0"/>
                  <a:t>Jobs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991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Worker Type 1</c:v>
          </c:tx>
          <c:xVal>
            <c:numRef>
              <c:f>'Eqm. Matching Sheet'!$B$34:$B$93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'Eqm. Matching Sheet'!$W$34:$W$93</c:f>
              <c:numCache>
                <c:formatCode>0.00E+00</c:formatCode>
                <c:ptCount val="60"/>
                <c:pt idx="0">
                  <c:v>0.99999048320486872</c:v>
                </c:pt>
                <c:pt idx="1">
                  <c:v>0.99999916844491743</c:v>
                </c:pt>
                <c:pt idx="2">
                  <c:v>0.99999944967384558</c:v>
                </c:pt>
                <c:pt idx="3">
                  <c:v>0.99999914548413671</c:v>
                </c:pt>
                <c:pt idx="4">
                  <c:v>0.74535791248424921</c:v>
                </c:pt>
                <c:pt idx="5">
                  <c:v>0.69527753224547395</c:v>
                </c:pt>
                <c:pt idx="6">
                  <c:v>0.68375665040369382</c:v>
                </c:pt>
                <c:pt idx="7">
                  <c:v>0.65206350535811031</c:v>
                </c:pt>
                <c:pt idx="8">
                  <c:v>0.57387154343615787</c:v>
                </c:pt>
                <c:pt idx="9">
                  <c:v>0.48709630665453546</c:v>
                </c:pt>
                <c:pt idx="10">
                  <c:v>0.36463923051122266</c:v>
                </c:pt>
                <c:pt idx="11">
                  <c:v>0.35924534319607809</c:v>
                </c:pt>
                <c:pt idx="12">
                  <c:v>0.35153522068352966</c:v>
                </c:pt>
                <c:pt idx="13">
                  <c:v>0.34840205637363503</c:v>
                </c:pt>
                <c:pt idx="14">
                  <c:v>0.33952789643828241</c:v>
                </c:pt>
                <c:pt idx="15">
                  <c:v>0.31588512733603091</c:v>
                </c:pt>
                <c:pt idx="16">
                  <c:v>0.3117990689393399</c:v>
                </c:pt>
                <c:pt idx="17">
                  <c:v>0.28629901427191901</c:v>
                </c:pt>
                <c:pt idx="18">
                  <c:v>0.24970477007467329</c:v>
                </c:pt>
                <c:pt idx="19">
                  <c:v>0.24659436560359593</c:v>
                </c:pt>
                <c:pt idx="20">
                  <c:v>0.2366421034730942</c:v>
                </c:pt>
                <c:pt idx="21">
                  <c:v>0.23488195447372684</c:v>
                </c:pt>
                <c:pt idx="22">
                  <c:v>0.23142425576902428</c:v>
                </c:pt>
                <c:pt idx="23">
                  <c:v>0.21703156150796846</c:v>
                </c:pt>
                <c:pt idx="24">
                  <c:v>0.21485754185636038</c:v>
                </c:pt>
                <c:pt idx="25">
                  <c:v>0.21483899416453844</c:v>
                </c:pt>
                <c:pt idx="26">
                  <c:v>0.212868488945953</c:v>
                </c:pt>
                <c:pt idx="27">
                  <c:v>0.20943728013949775</c:v>
                </c:pt>
                <c:pt idx="28">
                  <c:v>0.20511812205457111</c:v>
                </c:pt>
                <c:pt idx="29">
                  <c:v>0.18731603938514482</c:v>
                </c:pt>
                <c:pt idx="30">
                  <c:v>0.18606377440057337</c:v>
                </c:pt>
                <c:pt idx="31">
                  <c:v>0.18100770002625002</c:v>
                </c:pt>
                <c:pt idx="32">
                  <c:v>0.17931139153906181</c:v>
                </c:pt>
                <c:pt idx="33">
                  <c:v>0.17381044762784947</c:v>
                </c:pt>
                <c:pt idx="34">
                  <c:v>0.17282996410994492</c:v>
                </c:pt>
                <c:pt idx="35">
                  <c:v>0.1687660113170108</c:v>
                </c:pt>
                <c:pt idx="36">
                  <c:v>0.16665013704539619</c:v>
                </c:pt>
                <c:pt idx="37">
                  <c:v>0.16264600878510452</c:v>
                </c:pt>
                <c:pt idx="38">
                  <c:v>0.16138168995299809</c:v>
                </c:pt>
                <c:pt idx="39">
                  <c:v>0.16100394366118084</c:v>
                </c:pt>
                <c:pt idx="40">
                  <c:v>0.16021823364303064</c:v>
                </c:pt>
                <c:pt idx="41">
                  <c:v>0.15819933853838186</c:v>
                </c:pt>
                <c:pt idx="42">
                  <c:v>0.15564315590922309</c:v>
                </c:pt>
                <c:pt idx="43">
                  <c:v>0.14485149988963</c:v>
                </c:pt>
                <c:pt idx="44">
                  <c:v>0.1441012733917072</c:v>
                </c:pt>
                <c:pt idx="45">
                  <c:v>0.14091187022372778</c:v>
                </c:pt>
                <c:pt idx="46">
                  <c:v>0.13984888546342714</c:v>
                </c:pt>
                <c:pt idx="47">
                  <c:v>0.13637837558296001</c:v>
                </c:pt>
                <c:pt idx="48">
                  <c:v>0.13315815889850266</c:v>
                </c:pt>
                <c:pt idx="49">
                  <c:v>0.13177099861387837</c:v>
                </c:pt>
                <c:pt idx="50">
                  <c:v>0.12919914697361698</c:v>
                </c:pt>
                <c:pt idx="51">
                  <c:v>0.12837556718029444</c:v>
                </c:pt>
                <c:pt idx="52">
                  <c:v>0.12813008149587107</c:v>
                </c:pt>
                <c:pt idx="53">
                  <c:v>0.12629157309048142</c:v>
                </c:pt>
                <c:pt idx="54">
                  <c:v>0.12461183131914709</c:v>
                </c:pt>
                <c:pt idx="55">
                  <c:v>0.11738401443629559</c:v>
                </c:pt>
                <c:pt idx="56">
                  <c:v>0.11681737284274267</c:v>
                </c:pt>
                <c:pt idx="57">
                  <c:v>0.10935801631519053</c:v>
                </c:pt>
                <c:pt idx="58">
                  <c:v>0.10836431625262757</c:v>
                </c:pt>
                <c:pt idx="59">
                  <c:v>0.10583494940806826</c:v>
                </c:pt>
              </c:numCache>
            </c:numRef>
          </c:yVal>
          <c:smooth val="0"/>
        </c:ser>
        <c:ser>
          <c:idx val="1"/>
          <c:order val="1"/>
          <c:tx>
            <c:v>Worker Type 2</c:v>
          </c:tx>
          <c:xVal>
            <c:numRef>
              <c:f>'Eqm. Matching Sheet'!$B$34:$B$93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'Eqm. Matching Sheet'!$X$34:$X$93</c:f>
              <c:numCache>
                <c:formatCode>0.00E+00</c:formatCode>
                <c:ptCount val="60"/>
                <c:pt idx="0">
                  <c:v>4.2214849441409833E-6</c:v>
                </c:pt>
                <c:pt idx="1">
                  <c:v>3.7102581378526695E-7</c:v>
                </c:pt>
                <c:pt idx="2">
                  <c:v>2.465624961039345E-7</c:v>
                </c:pt>
                <c:pt idx="3">
                  <c:v>4.0498717382691633E-7</c:v>
                </c:pt>
                <c:pt idx="4">
                  <c:v>1.5323200361638183E-2</c:v>
                </c:pt>
                <c:pt idx="5">
                  <c:v>1.2514887114382414E-2</c:v>
                </c:pt>
                <c:pt idx="6">
                  <c:v>1.2093165624266624E-2</c:v>
                </c:pt>
                <c:pt idx="7">
                  <c:v>1.0767914630395829E-2</c:v>
                </c:pt>
                <c:pt idx="8">
                  <c:v>7.41577249081307E-3</c:v>
                </c:pt>
                <c:pt idx="9">
                  <c:v>3.1917882607702913E-3</c:v>
                </c:pt>
                <c:pt idx="10">
                  <c:v>2.1759709980856642E-4</c:v>
                </c:pt>
                <c:pt idx="11">
                  <c:v>1.4721226900979599E-4</c:v>
                </c:pt>
                <c:pt idx="12">
                  <c:v>4.130698119802617E-5</c:v>
                </c:pt>
                <c:pt idx="13">
                  <c:v>4.1651370025708524E-5</c:v>
                </c:pt>
                <c:pt idx="14">
                  <c:v>2.3699403437161812E-5</c:v>
                </c:pt>
                <c:pt idx="15">
                  <c:v>3.9021843080252994E-5</c:v>
                </c:pt>
                <c:pt idx="16">
                  <c:v>4.1956598616838651E-5</c:v>
                </c:pt>
                <c:pt idx="17">
                  <c:v>1.4450278004597626E-5</c:v>
                </c:pt>
                <c:pt idx="18">
                  <c:v>1.175422176140083E-4</c:v>
                </c:pt>
                <c:pt idx="19">
                  <c:v>8.5498898957764308E-5</c:v>
                </c:pt>
                <c:pt idx="20">
                  <c:v>6.3408480548472868E-5</c:v>
                </c:pt>
                <c:pt idx="21">
                  <c:v>2.3838604492989001E-5</c:v>
                </c:pt>
                <c:pt idx="22">
                  <c:v>7.6586647990731065E-6</c:v>
                </c:pt>
                <c:pt idx="23">
                  <c:v>1.0603437157256731E-5</c:v>
                </c:pt>
                <c:pt idx="24">
                  <c:v>7.1989185387390209E-6</c:v>
                </c:pt>
                <c:pt idx="25">
                  <c:v>1.0847293400919159E-5</c:v>
                </c:pt>
                <c:pt idx="26">
                  <c:v>1.242326253435418E-5</c:v>
                </c:pt>
                <c:pt idx="27">
                  <c:v>7.4776652159159401E-6</c:v>
                </c:pt>
                <c:pt idx="28">
                  <c:v>3.3125336916916572E-5</c:v>
                </c:pt>
                <c:pt idx="29">
                  <c:v>1.4945403879620962E-5</c:v>
                </c:pt>
                <c:pt idx="30">
                  <c:v>1.516386080504623E-4</c:v>
                </c:pt>
                <c:pt idx="31">
                  <c:v>5.6091815114920495E-5</c:v>
                </c:pt>
                <c:pt idx="32">
                  <c:v>4.031926491139934E-5</c:v>
                </c:pt>
                <c:pt idx="33">
                  <c:v>3.0638321592313672E-5</c:v>
                </c:pt>
                <c:pt idx="34">
                  <c:v>1.1354986042128645E-5</c:v>
                </c:pt>
                <c:pt idx="35">
                  <c:v>4.6317188804413685E-6</c:v>
                </c:pt>
                <c:pt idx="36">
                  <c:v>7.5852222740733198E-5</c:v>
                </c:pt>
                <c:pt idx="37">
                  <c:v>5.8044943425031267E-6</c:v>
                </c:pt>
                <c:pt idx="38">
                  <c:v>3.9013816409912885E-6</c:v>
                </c:pt>
                <c:pt idx="39">
                  <c:v>6.8338532975670566E-6</c:v>
                </c:pt>
                <c:pt idx="40">
                  <c:v>6.9163669883642611E-6</c:v>
                </c:pt>
                <c:pt idx="41">
                  <c:v>4.2454804559402195E-6</c:v>
                </c:pt>
                <c:pt idx="42">
                  <c:v>1.9059960434445571E-5</c:v>
                </c:pt>
                <c:pt idx="43">
                  <c:v>8.9058966554021238E-6</c:v>
                </c:pt>
                <c:pt idx="44">
                  <c:v>9.3531627800499652E-5</c:v>
                </c:pt>
                <c:pt idx="45">
                  <c:v>3.5603805655708994E-5</c:v>
                </c:pt>
                <c:pt idx="46">
                  <c:v>2.5240680972918556E-5</c:v>
                </c:pt>
                <c:pt idx="47">
                  <c:v>1.9666064312483464E-5</c:v>
                </c:pt>
                <c:pt idx="48">
                  <c:v>2.935960611819334E-6</c:v>
                </c:pt>
                <c:pt idx="49">
                  <c:v>5.0758834200219004E-5</c:v>
                </c:pt>
                <c:pt idx="50">
                  <c:v>3.9074599373745682E-6</c:v>
                </c:pt>
                <c:pt idx="51">
                  <c:v>2.6441473512170955E-6</c:v>
                </c:pt>
                <c:pt idx="52">
                  <c:v>4.6015068230605093E-6</c:v>
                </c:pt>
                <c:pt idx="53">
                  <c:v>2.81546149559811E-6</c:v>
                </c:pt>
                <c:pt idx="54">
                  <c:v>1.3057541998642331E-5</c:v>
                </c:pt>
                <c:pt idx="55">
                  <c:v>6.2567459434397838E-6</c:v>
                </c:pt>
                <c:pt idx="56">
                  <c:v>6.4996280204431488E-5</c:v>
                </c:pt>
                <c:pt idx="57">
                  <c:v>2.1837480529046047E-6</c:v>
                </c:pt>
                <c:pt idx="58">
                  <c:v>3.7301025694099986E-5</c:v>
                </c:pt>
                <c:pt idx="59">
                  <c:v>3.3954971002648071E-6</c:v>
                </c:pt>
              </c:numCache>
            </c:numRef>
          </c:yVal>
          <c:smooth val="0"/>
        </c:ser>
        <c:ser>
          <c:idx val="2"/>
          <c:order val="2"/>
          <c:tx>
            <c:v>Worker Type 3</c:v>
          </c:tx>
          <c:xVal>
            <c:numRef>
              <c:f>'Eqm. Matching Sheet'!$B$34:$B$93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'Eqm. Matching Sheet'!$Y$34:$Y$93</c:f>
              <c:numCache>
                <c:formatCode>0.00E+00</c:formatCode>
                <c:ptCount val="60"/>
                <c:pt idx="0">
                  <c:v>3.360795934511571E-6</c:v>
                </c:pt>
                <c:pt idx="1">
                  <c:v>2.9512767945950068E-7</c:v>
                </c:pt>
                <c:pt idx="2">
                  <c:v>1.959409338900174E-7</c:v>
                </c:pt>
                <c:pt idx="3">
                  <c:v>3.1821338230211704E-7</c:v>
                </c:pt>
                <c:pt idx="4">
                  <c:v>0.13176307551786659</c:v>
                </c:pt>
                <c:pt idx="5">
                  <c:v>0.1217498933291572</c:v>
                </c:pt>
                <c:pt idx="6">
                  <c:v>0.1192868626567534</c:v>
                </c:pt>
                <c:pt idx="7">
                  <c:v>0.1126614471906147</c:v>
                </c:pt>
                <c:pt idx="8">
                  <c:v>9.6530343500647819E-2</c:v>
                </c:pt>
                <c:pt idx="9">
                  <c:v>7.9338279244224083E-2</c:v>
                </c:pt>
                <c:pt idx="10">
                  <c:v>5.3597463858219112E-2</c:v>
                </c:pt>
                <c:pt idx="11">
                  <c:v>5.2449514035225853E-2</c:v>
                </c:pt>
                <c:pt idx="12">
                  <c:v>5.0806686169799234E-2</c:v>
                </c:pt>
                <c:pt idx="13">
                  <c:v>5.0107926641914505E-2</c:v>
                </c:pt>
                <c:pt idx="14">
                  <c:v>4.8152010112255228E-2</c:v>
                </c:pt>
                <c:pt idx="15">
                  <c:v>4.2939742625259548E-2</c:v>
                </c:pt>
                <c:pt idx="16">
                  <c:v>4.203460354226482E-2</c:v>
                </c:pt>
                <c:pt idx="17">
                  <c:v>3.6529854275304904E-2</c:v>
                </c:pt>
                <c:pt idx="18">
                  <c:v>2.8678184216918381E-2</c:v>
                </c:pt>
                <c:pt idx="19">
                  <c:v>2.8051673581999871E-2</c:v>
                </c:pt>
                <c:pt idx="20">
                  <c:v>2.5985719270445917E-2</c:v>
                </c:pt>
                <c:pt idx="21">
                  <c:v>2.5657875014227463E-2</c:v>
                </c:pt>
                <c:pt idx="22">
                  <c:v>2.4952534832003971E-2</c:v>
                </c:pt>
                <c:pt idx="23">
                  <c:v>2.1991262813092285E-2</c:v>
                </c:pt>
                <c:pt idx="24">
                  <c:v>2.1550220616965418E-2</c:v>
                </c:pt>
                <c:pt idx="25">
                  <c:v>2.1549396883258506E-2</c:v>
                </c:pt>
                <c:pt idx="26">
                  <c:v>2.1144198832615587E-2</c:v>
                </c:pt>
                <c:pt idx="27">
                  <c:v>2.0451534694551108E-2</c:v>
                </c:pt>
                <c:pt idx="28">
                  <c:v>1.956979904068868E-2</c:v>
                </c:pt>
                <c:pt idx="29">
                  <c:v>1.6030422875893784E-2</c:v>
                </c:pt>
                <c:pt idx="30">
                  <c:v>1.566957084062464E-2</c:v>
                </c:pt>
                <c:pt idx="31">
                  <c:v>1.4772393729561999E-2</c:v>
                </c:pt>
                <c:pt idx="32">
                  <c:v>1.4446726292877743E-2</c:v>
                </c:pt>
                <c:pt idx="33">
                  <c:v>1.3378496920401091E-2</c:v>
                </c:pt>
                <c:pt idx="34">
                  <c:v>1.319962524223727E-2</c:v>
                </c:pt>
                <c:pt idx="35">
                  <c:v>1.2419596126410644E-2</c:v>
                </c:pt>
                <c:pt idx="36">
                  <c:v>1.1977840034788282E-2</c:v>
                </c:pt>
                <c:pt idx="37">
                  <c:v>1.1247681575407793E-2</c:v>
                </c:pt>
                <c:pt idx="38">
                  <c:v>1.1005144293108726E-2</c:v>
                </c:pt>
                <c:pt idx="39">
                  <c:v>1.0933828469229462E-2</c:v>
                </c:pt>
                <c:pt idx="40">
                  <c:v>1.0782441613276093E-2</c:v>
                </c:pt>
                <c:pt idx="41">
                  <c:v>1.0406886109918547E-2</c:v>
                </c:pt>
                <c:pt idx="42">
                  <c:v>9.9134576274261636E-3</c:v>
                </c:pt>
                <c:pt idx="43">
                  <c:v>7.9034564481272607E-3</c:v>
                </c:pt>
                <c:pt idx="44">
                  <c:v>7.655729738414537E-3</c:v>
                </c:pt>
                <c:pt idx="45">
                  <c:v>7.1945770208141566E-3</c:v>
                </c:pt>
                <c:pt idx="46">
                  <c:v>7.0044251577378591E-3</c:v>
                </c:pt>
                <c:pt idx="47">
                  <c:v>6.3600199044533193E-3</c:v>
                </c:pt>
                <c:pt idx="48">
                  <c:v>5.7822060915658554E-3</c:v>
                </c:pt>
                <c:pt idx="49">
                  <c:v>5.5454482199945067E-3</c:v>
                </c:pt>
                <c:pt idx="50">
                  <c:v>5.0699339019024438E-3</c:v>
                </c:pt>
                <c:pt idx="51">
                  <c:v>4.9201053555362143E-3</c:v>
                </c:pt>
                <c:pt idx="52">
                  <c:v>4.8747492104962292E-3</c:v>
                </c:pt>
                <c:pt idx="53">
                  <c:v>4.54978735062396E-3</c:v>
                </c:pt>
                <c:pt idx="54">
                  <c:v>4.2341512105558308E-3</c:v>
                </c:pt>
                <c:pt idx="55">
                  <c:v>2.9776317238304154E-3</c:v>
                </c:pt>
                <c:pt idx="56">
                  <c:v>2.9036461356784153E-3</c:v>
                </c:pt>
                <c:pt idx="57">
                  <c:v>1.610029489471114E-3</c:v>
                </c:pt>
                <c:pt idx="58">
                  <c:v>1.5035657704304418E-3</c:v>
                </c:pt>
                <c:pt idx="59">
                  <c:v>1.0223659397365836E-3</c:v>
                </c:pt>
              </c:numCache>
            </c:numRef>
          </c:yVal>
          <c:smooth val="0"/>
        </c:ser>
        <c:ser>
          <c:idx val="3"/>
          <c:order val="3"/>
          <c:tx>
            <c:v>Worker Type 4</c:v>
          </c:tx>
          <c:xVal>
            <c:numRef>
              <c:f>'Eqm. Matching Sheet'!$B$34:$B$93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'Eqm. Matching Sheet'!$Z$34:$Z$93</c:f>
              <c:numCache>
                <c:formatCode>0.00E+00</c:formatCode>
                <c:ptCount val="60"/>
                <c:pt idx="0">
                  <c:v>1.124846733389924E-6</c:v>
                </c:pt>
                <c:pt idx="1">
                  <c:v>9.7158383036844188E-8</c:v>
                </c:pt>
                <c:pt idx="2">
                  <c:v>6.3772454432671936E-8</c:v>
                </c:pt>
                <c:pt idx="3">
                  <c:v>8.5104557160252997E-8</c:v>
                </c:pt>
                <c:pt idx="4">
                  <c:v>0.10755539656820562</c:v>
                </c:pt>
                <c:pt idx="5">
                  <c:v>0.17045759238425054</c:v>
                </c:pt>
                <c:pt idx="6">
                  <c:v>0.18486322949423423</c:v>
                </c:pt>
                <c:pt idx="7">
                  <c:v>0.22450705820677561</c:v>
                </c:pt>
                <c:pt idx="8">
                  <c:v>0.32218216420034002</c:v>
                </c:pt>
                <c:pt idx="9">
                  <c:v>0.43037351233284576</c:v>
                </c:pt>
                <c:pt idx="10">
                  <c:v>0.58154499706604723</c:v>
                </c:pt>
                <c:pt idx="11">
                  <c:v>0.58815743327288605</c:v>
                </c:pt>
                <c:pt idx="12">
                  <c:v>0.59761661335046234</c:v>
                </c:pt>
                <c:pt idx="13">
                  <c:v>0.60144819584180731</c:v>
                </c:pt>
                <c:pt idx="14">
                  <c:v>0.61229624946653494</c:v>
                </c:pt>
                <c:pt idx="15">
                  <c:v>0.64113570905311934</c:v>
                </c:pt>
                <c:pt idx="16">
                  <c:v>0.6461238744321417</c:v>
                </c:pt>
                <c:pt idx="17">
                  <c:v>0.67715632588505592</c:v>
                </c:pt>
                <c:pt idx="18">
                  <c:v>0.72146674751398865</c:v>
                </c:pt>
                <c:pt idx="19">
                  <c:v>0.72520990065998747</c:v>
                </c:pt>
                <c:pt idx="20">
                  <c:v>0.70744814680849866</c:v>
                </c:pt>
                <c:pt idx="21">
                  <c:v>0.70292570306448721</c:v>
                </c:pt>
                <c:pt idx="22">
                  <c:v>0.69401264477894087</c:v>
                </c:pt>
                <c:pt idx="23">
                  <c:v>0.65686805781067059</c:v>
                </c:pt>
                <c:pt idx="24">
                  <c:v>0.65124036097562665</c:v>
                </c:pt>
                <c:pt idx="25">
                  <c:v>0.6511940643676698</c:v>
                </c:pt>
                <c:pt idx="26">
                  <c:v>0.64608823755830536</c:v>
                </c:pt>
                <c:pt idx="27">
                  <c:v>0.63721527476866713</c:v>
                </c:pt>
                <c:pt idx="28">
                  <c:v>0.62602875902061272</c:v>
                </c:pt>
                <c:pt idx="29">
                  <c:v>0.579753139602318</c:v>
                </c:pt>
                <c:pt idx="30">
                  <c:v>0.57650320135871846</c:v>
                </c:pt>
                <c:pt idx="31">
                  <c:v>0.56333124517066469</c:v>
                </c:pt>
                <c:pt idx="32">
                  <c:v>0.55890505448247196</c:v>
                </c:pt>
                <c:pt idx="33">
                  <c:v>0.54450056088555754</c:v>
                </c:pt>
                <c:pt idx="34">
                  <c:v>0.54193295782805218</c:v>
                </c:pt>
                <c:pt idx="35">
                  <c:v>0.53128925522632442</c:v>
                </c:pt>
                <c:pt idx="36">
                  <c:v>0.52578210306323514</c:v>
                </c:pt>
                <c:pt idx="37">
                  <c:v>0.51523731414933116</c:v>
                </c:pt>
                <c:pt idx="38">
                  <c:v>0.51191166027006529</c:v>
                </c:pt>
                <c:pt idx="39">
                  <c:v>0.51092585730545004</c:v>
                </c:pt>
                <c:pt idx="40">
                  <c:v>0.50886075177017287</c:v>
                </c:pt>
                <c:pt idx="41">
                  <c:v>0.50355079600988839</c:v>
                </c:pt>
                <c:pt idx="42">
                  <c:v>0.49683072988502475</c:v>
                </c:pt>
                <c:pt idx="43">
                  <c:v>0.46834444317799007</c:v>
                </c:pt>
                <c:pt idx="44">
                  <c:v>0.4662962323404588</c:v>
                </c:pt>
                <c:pt idx="45">
                  <c:v>0.45795818727344217</c:v>
                </c:pt>
                <c:pt idx="46">
                  <c:v>0.45513873531711824</c:v>
                </c:pt>
                <c:pt idx="47">
                  <c:v>0.44591111415706802</c:v>
                </c:pt>
                <c:pt idx="48">
                  <c:v>0.43734078733271248</c:v>
                </c:pt>
                <c:pt idx="49">
                  <c:v>0.43373580384040744</c:v>
                </c:pt>
                <c:pt idx="50">
                  <c:v>0.42680397222789673</c:v>
                </c:pt>
                <c:pt idx="51">
                  <c:v>0.42459933499243835</c:v>
                </c:pt>
                <c:pt idx="52">
                  <c:v>0.42395087910654772</c:v>
                </c:pt>
                <c:pt idx="53">
                  <c:v>0.41904563298792358</c:v>
                </c:pt>
                <c:pt idx="54">
                  <c:v>0.41455113558150603</c:v>
                </c:pt>
                <c:pt idx="55">
                  <c:v>0.39521257180728553</c:v>
                </c:pt>
                <c:pt idx="56">
                  <c:v>0.39376228396174434</c:v>
                </c:pt>
                <c:pt idx="57">
                  <c:v>0.37363731634217789</c:v>
                </c:pt>
                <c:pt idx="58">
                  <c:v>0.37107115123503837</c:v>
                </c:pt>
                <c:pt idx="59">
                  <c:v>0.3641408148097714</c:v>
                </c:pt>
              </c:numCache>
            </c:numRef>
          </c:yVal>
          <c:smooth val="0"/>
        </c:ser>
        <c:ser>
          <c:idx val="4"/>
          <c:order val="4"/>
          <c:tx>
            <c:v>Worker Type 5</c:v>
          </c:tx>
          <c:xVal>
            <c:numRef>
              <c:f>'Eqm. Matching Sheet'!$B$34:$B$93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'Eqm. Matching Sheet'!$AA$34:$AA$93</c:f>
              <c:numCache>
                <c:formatCode>0.00E+00</c:formatCode>
                <c:ptCount val="60"/>
                <c:pt idx="0">
                  <c:v>8.0966751913825375E-7</c:v>
                </c:pt>
                <c:pt idx="1">
                  <c:v>6.8243206279572704E-8</c:v>
                </c:pt>
                <c:pt idx="2">
                  <c:v>4.4050269924162329E-8</c:v>
                </c:pt>
                <c:pt idx="3">
                  <c:v>4.6210749976480584E-8</c:v>
                </c:pt>
                <c:pt idx="4">
                  <c:v>4.1506804036166666E-7</c:v>
                </c:pt>
                <c:pt idx="5">
                  <c:v>9.4926735751977989E-8</c:v>
                </c:pt>
                <c:pt idx="6">
                  <c:v>9.1821052020371899E-8</c:v>
                </c:pt>
                <c:pt idx="7">
                  <c:v>7.4614103500054224E-8</c:v>
                </c:pt>
                <c:pt idx="8">
                  <c:v>1.7637204126367297E-7</c:v>
                </c:pt>
                <c:pt idx="9">
                  <c:v>1.1350762448989303E-7</c:v>
                </c:pt>
                <c:pt idx="10">
                  <c:v>7.114647024165355E-7</c:v>
                </c:pt>
                <c:pt idx="11">
                  <c:v>4.9722680023108721E-7</c:v>
                </c:pt>
                <c:pt idx="12">
                  <c:v>1.7281501068880826E-7</c:v>
                </c:pt>
                <c:pt idx="13">
                  <c:v>1.6977261744447253E-7</c:v>
                </c:pt>
                <c:pt idx="14">
                  <c:v>1.4457949030289011E-7</c:v>
                </c:pt>
                <c:pt idx="15">
                  <c:v>3.9914251001495904E-7</c:v>
                </c:pt>
                <c:pt idx="16">
                  <c:v>4.9648763680136863E-7</c:v>
                </c:pt>
                <c:pt idx="17">
                  <c:v>3.5528971548982457E-7</c:v>
                </c:pt>
                <c:pt idx="18">
                  <c:v>3.2755976805615324E-5</c:v>
                </c:pt>
                <c:pt idx="19">
                  <c:v>5.8561255459008843E-5</c:v>
                </c:pt>
                <c:pt idx="20">
                  <c:v>2.9860621967412786E-2</c:v>
                </c:pt>
                <c:pt idx="21">
                  <c:v>3.6510628843065433E-2</c:v>
                </c:pt>
                <c:pt idx="22">
                  <c:v>4.9602905955231862E-2</c:v>
                </c:pt>
                <c:pt idx="23">
                  <c:v>0.10409851443111139</c:v>
                </c:pt>
                <c:pt idx="24">
                  <c:v>0.11234467763250887</c:v>
                </c:pt>
                <c:pt idx="25">
                  <c:v>0.11240669729113238</c:v>
                </c:pt>
                <c:pt idx="26">
                  <c:v>0.11988665140059163</c:v>
                </c:pt>
                <c:pt idx="27">
                  <c:v>0.13288843273206805</c:v>
                </c:pt>
                <c:pt idx="28">
                  <c:v>0.1492501945472105</c:v>
                </c:pt>
                <c:pt idx="29">
                  <c:v>0.21688545273276377</c:v>
                </c:pt>
                <c:pt idx="30">
                  <c:v>0.22161181479203312</c:v>
                </c:pt>
                <c:pt idx="31">
                  <c:v>0.2408325692584084</c:v>
                </c:pt>
                <c:pt idx="32">
                  <c:v>0.24729650842067716</c:v>
                </c:pt>
                <c:pt idx="33">
                  <c:v>0.2682798562445996</c:v>
                </c:pt>
                <c:pt idx="34">
                  <c:v>0.27202609783372356</c:v>
                </c:pt>
                <c:pt idx="35">
                  <c:v>0.28752050561137366</c:v>
                </c:pt>
                <c:pt idx="36">
                  <c:v>0.29551406763383958</c:v>
                </c:pt>
                <c:pt idx="37">
                  <c:v>0.31086319099581389</c:v>
                </c:pt>
                <c:pt idx="38">
                  <c:v>0.315697604102187</c:v>
                </c:pt>
                <c:pt idx="39">
                  <c:v>0.31712953671084215</c:v>
                </c:pt>
                <c:pt idx="40">
                  <c:v>0.32013165660653203</c:v>
                </c:pt>
                <c:pt idx="41">
                  <c:v>0.32783873386135526</c:v>
                </c:pt>
                <c:pt idx="42">
                  <c:v>0.33759359661789162</c:v>
                </c:pt>
                <c:pt idx="43">
                  <c:v>0.37889169458759731</c:v>
                </c:pt>
                <c:pt idx="44">
                  <c:v>0.38185323290161904</c:v>
                </c:pt>
                <c:pt idx="45">
                  <c:v>0.39389976167636004</c:v>
                </c:pt>
                <c:pt idx="46">
                  <c:v>0.39798271338074376</c:v>
                </c:pt>
                <c:pt idx="47">
                  <c:v>0.41133082429120621</c:v>
                </c:pt>
                <c:pt idx="48">
                  <c:v>0.42371591171660711</c:v>
                </c:pt>
                <c:pt idx="49">
                  <c:v>0.42889699049151953</c:v>
                </c:pt>
                <c:pt idx="50">
                  <c:v>0.43892303943664651</c:v>
                </c:pt>
                <c:pt idx="51">
                  <c:v>0.44210234832437978</c:v>
                </c:pt>
                <c:pt idx="52">
                  <c:v>0.44303968868026194</c:v>
                </c:pt>
                <c:pt idx="53">
                  <c:v>0.45011019110947548</c:v>
                </c:pt>
                <c:pt idx="54">
                  <c:v>0.45658982434679235</c:v>
                </c:pt>
                <c:pt idx="55">
                  <c:v>0.48441952528664506</c:v>
                </c:pt>
                <c:pt idx="56">
                  <c:v>0.48645170077963018</c:v>
                </c:pt>
                <c:pt idx="57">
                  <c:v>0.51539245410510748</c:v>
                </c:pt>
                <c:pt idx="58">
                  <c:v>0.5190236657162095</c:v>
                </c:pt>
                <c:pt idx="59">
                  <c:v>0.52899847434532354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598976"/>
        <c:axId val="169600896"/>
      </c:scatterChart>
      <c:valAx>
        <c:axId val="16959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0"/>
                  <a:t>Job-Specific Capital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9600896"/>
        <c:crosses val="autoZero"/>
        <c:crossBetween val="midCat"/>
      </c:valAx>
      <c:valAx>
        <c:axId val="169600896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600" b="0"/>
                  <a:t>Share of Filled Jobs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69598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3911282103864"/>
          <c:y val="2.9850597442220343E-2"/>
          <c:w val="0.85837883400119308"/>
          <c:h val="0.8365275642166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'Eqm. Matching Sheet'!$AB$33</c:f>
              <c:strCache>
                <c:ptCount val="1"/>
                <c:pt idx="0">
                  <c:v>expected_h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</c:spPr>
          </c:marker>
          <c:xVal>
            <c:numRef>
              <c:f>'Eqm. Matching Sheet'!$B$34:$B$93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'Eqm. Matching Sheet'!$AB$34:$AB$93</c:f>
              <c:numCache>
                <c:formatCode>0.00E+00</c:formatCode>
                <c:ptCount val="60"/>
                <c:pt idx="0">
                  <c:v>0.14067321902954982</c:v>
                </c:pt>
                <c:pt idx="1">
                  <c:v>0.14067117152321143</c:v>
                </c:pt>
                <c:pt idx="2">
                  <c:v>0.14067110505352587</c:v>
                </c:pt>
                <c:pt idx="3">
                  <c:v>0.14067115463713364</c:v>
                </c:pt>
                <c:pt idx="4">
                  <c:v>0.22689093248374628</c:v>
                </c:pt>
                <c:pt idx="5">
                  <c:v>0.26346732312354842</c:v>
                </c:pt>
                <c:pt idx="6">
                  <c:v>0.27184367772528795</c:v>
                </c:pt>
                <c:pt idx="7">
                  <c:v>0.29489914914788684</c:v>
                </c:pt>
                <c:pt idx="8">
                  <c:v>0.35172199138761062</c:v>
                </c:pt>
                <c:pt idx="9">
                  <c:v>0.41470419260949443</c:v>
                </c:pt>
                <c:pt idx="10">
                  <c:v>0.50277935725233391</c:v>
                </c:pt>
                <c:pt idx="11">
                  <c:v>0.50663505036440493</c:v>
                </c:pt>
                <c:pt idx="12">
                  <c:v>0.51214999116127968</c:v>
                </c:pt>
                <c:pt idx="13">
                  <c:v>0.51438391997661137</c:v>
                </c:pt>
                <c:pt idx="14">
                  <c:v>0.52070981758235257</c:v>
                </c:pt>
                <c:pt idx="15">
                  <c:v>0.53753249798310343</c:v>
                </c:pt>
                <c:pt idx="16">
                  <c:v>0.54044175338854394</c:v>
                </c:pt>
                <c:pt idx="17">
                  <c:v>0.55855351450325075</c:v>
                </c:pt>
                <c:pt idx="18">
                  <c:v>0.58445614197741091</c:v>
                </c:pt>
                <c:pt idx="19">
                  <c:v>0.58666249650749958</c:v>
                </c:pt>
                <c:pt idx="20">
                  <c:v>0.5979723111465064</c:v>
                </c:pt>
                <c:pt idx="21">
                  <c:v>0.6001707180816509</c:v>
                </c:pt>
                <c:pt idx="22">
                  <c:v>0.6044912097113887</c:v>
                </c:pt>
                <c:pt idx="23">
                  <c:v>0.6224517441103018</c:v>
                </c:pt>
                <c:pt idx="24">
                  <c:v>0.62516579296720887</c:v>
                </c:pt>
                <c:pt idx="25">
                  <c:v>0.62518454742059892</c:v>
                </c:pt>
                <c:pt idx="26">
                  <c:v>0.62764555083916851</c:v>
                </c:pt>
                <c:pt idx="27">
                  <c:v>0.63192541145796188</c:v>
                </c:pt>
                <c:pt idx="28">
                  <c:v>0.63730079691436159</c:v>
                </c:pt>
                <c:pt idx="29">
                  <c:v>0.65950247798446426</c:v>
                </c:pt>
                <c:pt idx="30">
                  <c:v>0.66104277657218735</c:v>
                </c:pt>
                <c:pt idx="31">
                  <c:v>0.66734495755667422</c:v>
                </c:pt>
                <c:pt idx="32">
                  <c:v>0.66946487062597115</c:v>
                </c:pt>
                <c:pt idx="33">
                  <c:v>0.67632750605206071</c:v>
                </c:pt>
                <c:pt idx="34">
                  <c:v>0.67755500091293852</c:v>
                </c:pt>
                <c:pt idx="35">
                  <c:v>0.68261938450743731</c:v>
                </c:pt>
                <c:pt idx="36">
                  <c:v>0.68522479905151878</c:v>
                </c:pt>
                <c:pt idx="37">
                  <c:v>0.69024036416641743</c:v>
                </c:pt>
                <c:pt idx="38">
                  <c:v>0.69181777579814718</c:v>
                </c:pt>
                <c:pt idx="39">
                  <c:v>0.69228499392079135</c:v>
                </c:pt>
                <c:pt idx="40">
                  <c:v>0.69326463188665177</c:v>
                </c:pt>
                <c:pt idx="41">
                  <c:v>0.69577602865794486</c:v>
                </c:pt>
                <c:pt idx="42">
                  <c:v>0.69895454871660667</c:v>
                </c:pt>
                <c:pt idx="43">
                  <c:v>0.71239242352514376</c:v>
                </c:pt>
                <c:pt idx="44">
                  <c:v>0.71334715413177807</c:v>
                </c:pt>
                <c:pt idx="45">
                  <c:v>0.71726150966777835</c:v>
                </c:pt>
                <c:pt idx="46">
                  <c:v>0.71858834667008564</c:v>
                </c:pt>
                <c:pt idx="47">
                  <c:v>0.72291969044844406</c:v>
                </c:pt>
                <c:pt idx="48">
                  <c:v>0.72693502934109189</c:v>
                </c:pt>
                <c:pt idx="49">
                  <c:v>0.72860945441801384</c:v>
                </c:pt>
                <c:pt idx="50">
                  <c:v>0.73185891293146266</c:v>
                </c:pt>
                <c:pt idx="51">
                  <c:v>0.73288698393694229</c:v>
                </c:pt>
                <c:pt idx="52">
                  <c:v>0.73319109951211869</c:v>
                </c:pt>
                <c:pt idx="53">
                  <c:v>0.7354773216267213</c:v>
                </c:pt>
                <c:pt idx="54">
                  <c:v>0.73757171812562905</c:v>
                </c:pt>
                <c:pt idx="55">
                  <c:v>0.7465545136352062</c:v>
                </c:pt>
                <c:pt idx="56">
                  <c:v>0.74719624678202057</c:v>
                </c:pt>
                <c:pt idx="57">
                  <c:v>0.75652471475229222</c:v>
                </c:pt>
                <c:pt idx="58">
                  <c:v>0.7576828917984636</c:v>
                </c:pt>
                <c:pt idx="59">
                  <c:v>0.76089528625072878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20832"/>
        <c:axId val="167764352"/>
      </c:scatterChart>
      <c:valAx>
        <c:axId val="16772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 b="0"/>
                  <a:t>Job-specific</a:t>
                </a:r>
                <a:r>
                  <a:rPr lang="en-US" sz="2000" b="0" baseline="0"/>
                  <a:t> Capital (k)</a:t>
                </a:r>
                <a:endParaRPr lang="en-US" sz="2000" b="0"/>
              </a:p>
            </c:rich>
          </c:tx>
          <c:layout>
            <c:manualLayout>
              <c:xMode val="edge"/>
              <c:yMode val="edge"/>
              <c:x val="0.42642712565219776"/>
              <c:y val="0.9225112670295940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67764352"/>
        <c:crosses val="autoZero"/>
        <c:crossBetween val="midCat"/>
      </c:valAx>
      <c:valAx>
        <c:axId val="1677643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2000" b="0"/>
                  <a:t>Expected</a:t>
                </a:r>
                <a:r>
                  <a:rPr lang="en-US" sz="2000" b="0" baseline="0"/>
                  <a:t> Human Capital (h)</a:t>
                </a:r>
                <a:endParaRPr lang="en-US" sz="2000" b="0"/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6772083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'Eqm. Matching Sheet'!$V$2</c:f>
              <c:strCache>
                <c:ptCount val="1"/>
                <c:pt idx="0">
                  <c:v>ranksimple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'Eqm. Matching Sheet'!$U$3:$U$22</c:f>
              <c:numCache>
                <c:formatCode>General</c:formatCode>
                <c:ptCount val="20"/>
                <c:pt idx="0">
                  <c:v>11</c:v>
                </c:pt>
                <c:pt idx="1">
                  <c:v>18</c:v>
                </c:pt>
                <c:pt idx="2">
                  <c:v>1</c:v>
                </c:pt>
                <c:pt idx="3">
                  <c:v>2</c:v>
                </c:pt>
                <c:pt idx="4">
                  <c:v>7</c:v>
                </c:pt>
                <c:pt idx="5">
                  <c:v>9</c:v>
                </c:pt>
                <c:pt idx="6">
                  <c:v>4</c:v>
                </c:pt>
                <c:pt idx="7">
                  <c:v>16</c:v>
                </c:pt>
                <c:pt idx="8">
                  <c:v>13</c:v>
                </c:pt>
                <c:pt idx="9">
                  <c:v>10</c:v>
                </c:pt>
                <c:pt idx="10">
                  <c:v>3</c:v>
                </c:pt>
                <c:pt idx="11">
                  <c:v>12</c:v>
                </c:pt>
                <c:pt idx="12">
                  <c:v>5</c:v>
                </c:pt>
                <c:pt idx="13">
                  <c:v>8</c:v>
                </c:pt>
                <c:pt idx="14">
                  <c:v>20</c:v>
                </c:pt>
                <c:pt idx="15">
                  <c:v>14</c:v>
                </c:pt>
                <c:pt idx="16">
                  <c:v>6</c:v>
                </c:pt>
                <c:pt idx="17">
                  <c:v>19</c:v>
                </c:pt>
                <c:pt idx="18">
                  <c:v>17</c:v>
                </c:pt>
                <c:pt idx="19">
                  <c:v>15</c:v>
                </c:pt>
              </c:numCache>
            </c:numRef>
          </c:xVal>
          <c:yVal>
            <c:numRef>
              <c:f>'Eqm. Matching Sheet'!$V$3:$V$22</c:f>
              <c:numCache>
                <c:formatCode>General</c:formatCode>
                <c:ptCount val="20"/>
                <c:pt idx="0">
                  <c:v>10</c:v>
                </c:pt>
                <c:pt idx="1">
                  <c:v>3</c:v>
                </c:pt>
                <c:pt idx="2">
                  <c:v>20</c:v>
                </c:pt>
                <c:pt idx="3">
                  <c:v>19</c:v>
                </c:pt>
                <c:pt idx="4">
                  <c:v>14</c:v>
                </c:pt>
                <c:pt idx="5">
                  <c:v>12</c:v>
                </c:pt>
                <c:pt idx="6">
                  <c:v>17</c:v>
                </c:pt>
                <c:pt idx="7">
                  <c:v>5</c:v>
                </c:pt>
                <c:pt idx="8">
                  <c:v>8</c:v>
                </c:pt>
                <c:pt idx="9">
                  <c:v>11</c:v>
                </c:pt>
                <c:pt idx="10">
                  <c:v>18</c:v>
                </c:pt>
                <c:pt idx="11">
                  <c:v>9</c:v>
                </c:pt>
                <c:pt idx="12">
                  <c:v>16</c:v>
                </c:pt>
                <c:pt idx="13">
                  <c:v>13</c:v>
                </c:pt>
                <c:pt idx="14">
                  <c:v>1</c:v>
                </c:pt>
                <c:pt idx="15">
                  <c:v>7</c:v>
                </c:pt>
                <c:pt idx="16">
                  <c:v>15</c:v>
                </c:pt>
                <c:pt idx="17">
                  <c:v>2</c:v>
                </c:pt>
                <c:pt idx="18">
                  <c:v>4</c:v>
                </c:pt>
                <c:pt idx="19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52480"/>
        <c:axId val="170454016"/>
      </c:scatterChart>
      <c:valAx>
        <c:axId val="17045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0454016"/>
        <c:crosses val="autoZero"/>
        <c:crossBetween val="midCat"/>
      </c:valAx>
      <c:valAx>
        <c:axId val="17045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4524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'Eqm. Matching Sheet'!$S$2</c:f>
              <c:strCache>
                <c:ptCount val="1"/>
                <c:pt idx="0">
                  <c:v>fracsimple</c:v>
                </c:pt>
              </c:strCache>
            </c:strRef>
          </c:tx>
          <c:spPr>
            <a:ln w="28575">
              <a:noFill/>
            </a:ln>
          </c:spPr>
          <c:xVal>
            <c:numRef>
              <c:f>'Eqm. Matching Sheet'!$R$3:$R$22</c:f>
              <c:numCache>
                <c:formatCode>General</c:formatCode>
                <c:ptCount val="20"/>
                <c:pt idx="0">
                  <c:v>0.18665175618176333</c:v>
                </c:pt>
                <c:pt idx="1">
                  <c:v>0.54344063582420532</c:v>
                </c:pt>
                <c:pt idx="2">
                  <c:v>0.1310666652527403</c:v>
                </c:pt>
                <c:pt idx="3">
                  <c:v>0.13494439655375617</c:v>
                </c:pt>
                <c:pt idx="4">
                  <c:v>0.16340870636417607</c:v>
                </c:pt>
                <c:pt idx="5">
                  <c:v>0.16826368867045371</c:v>
                </c:pt>
                <c:pt idx="6">
                  <c:v>0.14810652956971948</c:v>
                </c:pt>
                <c:pt idx="7">
                  <c:v>0.39985801821789724</c:v>
                </c:pt>
                <c:pt idx="8">
                  <c:v>0.22467204457044479</c:v>
                </c:pt>
                <c:pt idx="9">
                  <c:v>0.18054944695828265</c:v>
                </c:pt>
                <c:pt idx="10">
                  <c:v>0.13642023097888661</c:v>
                </c:pt>
                <c:pt idx="11">
                  <c:v>0.1885411478388001</c:v>
                </c:pt>
                <c:pt idx="12">
                  <c:v>0.14894660234470272</c:v>
                </c:pt>
                <c:pt idx="13">
                  <c:v>0.16688046012897417</c:v>
                </c:pt>
                <c:pt idx="14">
                  <c:v>0.54905057994553141</c:v>
                </c:pt>
                <c:pt idx="15">
                  <c:v>0.25041047575476955</c:v>
                </c:pt>
                <c:pt idx="16">
                  <c:v>0.16062640572069983</c:v>
                </c:pt>
                <c:pt idx="17">
                  <c:v>0.54624241283130393</c:v>
                </c:pt>
                <c:pt idx="18">
                  <c:v>0.51732775178830748</c:v>
                </c:pt>
                <c:pt idx="19">
                  <c:v>0.35143969377204942</c:v>
                </c:pt>
              </c:numCache>
            </c:numRef>
          </c:xVal>
          <c:yVal>
            <c:numRef>
              <c:f>'Eqm. Matching Sheet'!$S$3:$S$22</c:f>
              <c:numCache>
                <c:formatCode>General</c:formatCode>
                <c:ptCount val="20"/>
                <c:pt idx="0">
                  <c:v>0.31442026833489939</c:v>
                </c:pt>
                <c:pt idx="1">
                  <c:v>0.12338936732083014</c:v>
                </c:pt>
                <c:pt idx="2">
                  <c:v>0.32224972825630432</c:v>
                </c:pt>
                <c:pt idx="3">
                  <c:v>0.32174857960696307</c:v>
                </c:pt>
                <c:pt idx="4">
                  <c:v>0.31787312160289866</c:v>
                </c:pt>
                <c:pt idx="5">
                  <c:v>0.3171722263139663</c:v>
                </c:pt>
                <c:pt idx="6">
                  <c:v>0.32000682731505226</c:v>
                </c:pt>
                <c:pt idx="7">
                  <c:v>0.27391373994285434</c:v>
                </c:pt>
                <c:pt idx="8">
                  <c:v>0.30829154363919925</c:v>
                </c:pt>
                <c:pt idx="9">
                  <c:v>0.3153504354735342</c:v>
                </c:pt>
                <c:pt idx="10">
                  <c:v>0.32156170042726534</c:v>
                </c:pt>
                <c:pt idx="11">
                  <c:v>0.31412765685791727</c:v>
                </c:pt>
                <c:pt idx="12">
                  <c:v>0.31989429507383366</c:v>
                </c:pt>
                <c:pt idx="13">
                  <c:v>0.31737335926749755</c:v>
                </c:pt>
                <c:pt idx="14">
                  <c:v>3.7326162252388537E-2</c:v>
                </c:pt>
                <c:pt idx="15">
                  <c:v>0.30382964015193981</c:v>
                </c:pt>
                <c:pt idx="16">
                  <c:v>0.31826933696156107</c:v>
                </c:pt>
                <c:pt idx="17">
                  <c:v>9.7381357226196535E-2</c:v>
                </c:pt>
                <c:pt idx="18">
                  <c:v>0.22267073480797167</c:v>
                </c:pt>
                <c:pt idx="19">
                  <c:v>0.28424475433223889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38496"/>
        <c:axId val="169390848"/>
      </c:scatterChart>
      <c:valAx>
        <c:axId val="16893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9390848"/>
        <c:crosses val="autoZero"/>
        <c:crossBetween val="midCat"/>
      </c:valAx>
      <c:valAx>
        <c:axId val="169390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9384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'Eqm. Matching Sheet'!$W$33</c:f>
              <c:strCache>
                <c:ptCount val="1"/>
                <c:pt idx="0">
                  <c:v>Abil_1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Sheet'!$W$34:$W$93</c:f>
              <c:numCache>
                <c:formatCode>0.00E+00</c:formatCode>
                <c:ptCount val="60"/>
                <c:pt idx="0">
                  <c:v>0.99999048320486872</c:v>
                </c:pt>
                <c:pt idx="1">
                  <c:v>0.99999916844491743</c:v>
                </c:pt>
                <c:pt idx="2">
                  <c:v>0.99999944967384558</c:v>
                </c:pt>
                <c:pt idx="3">
                  <c:v>0.99999914548413671</c:v>
                </c:pt>
                <c:pt idx="4">
                  <c:v>0.74535791248424921</c:v>
                </c:pt>
                <c:pt idx="5">
                  <c:v>0.69527753224547395</c:v>
                </c:pt>
                <c:pt idx="6">
                  <c:v>0.68375665040369382</c:v>
                </c:pt>
                <c:pt idx="7">
                  <c:v>0.65206350535811031</c:v>
                </c:pt>
                <c:pt idx="8">
                  <c:v>0.57387154343615787</c:v>
                </c:pt>
                <c:pt idx="9">
                  <c:v>0.48709630665453546</c:v>
                </c:pt>
                <c:pt idx="10">
                  <c:v>0.36463923051122266</c:v>
                </c:pt>
                <c:pt idx="11">
                  <c:v>0.35924534319607809</c:v>
                </c:pt>
                <c:pt idx="12">
                  <c:v>0.35153522068352966</c:v>
                </c:pt>
                <c:pt idx="13">
                  <c:v>0.34840205637363503</c:v>
                </c:pt>
                <c:pt idx="14">
                  <c:v>0.33952789643828241</c:v>
                </c:pt>
                <c:pt idx="15">
                  <c:v>0.31588512733603091</c:v>
                </c:pt>
                <c:pt idx="16">
                  <c:v>0.3117990689393399</c:v>
                </c:pt>
                <c:pt idx="17">
                  <c:v>0.28629901427191901</c:v>
                </c:pt>
                <c:pt idx="18">
                  <c:v>0.24970477007467329</c:v>
                </c:pt>
                <c:pt idx="19">
                  <c:v>0.24659436560359593</c:v>
                </c:pt>
                <c:pt idx="20">
                  <c:v>0.2366421034730942</c:v>
                </c:pt>
                <c:pt idx="21">
                  <c:v>0.23488195447372684</c:v>
                </c:pt>
                <c:pt idx="22">
                  <c:v>0.23142425576902428</c:v>
                </c:pt>
                <c:pt idx="23">
                  <c:v>0.21703156150796846</c:v>
                </c:pt>
                <c:pt idx="24">
                  <c:v>0.21485754185636038</c:v>
                </c:pt>
                <c:pt idx="25">
                  <c:v>0.21483899416453844</c:v>
                </c:pt>
                <c:pt idx="26">
                  <c:v>0.212868488945953</c:v>
                </c:pt>
                <c:pt idx="27">
                  <c:v>0.20943728013949775</c:v>
                </c:pt>
                <c:pt idx="28">
                  <c:v>0.20511812205457111</c:v>
                </c:pt>
                <c:pt idx="29">
                  <c:v>0.18731603938514482</c:v>
                </c:pt>
                <c:pt idx="30">
                  <c:v>0.18606377440057337</c:v>
                </c:pt>
                <c:pt idx="31">
                  <c:v>0.18100770002625002</c:v>
                </c:pt>
                <c:pt idx="32">
                  <c:v>0.17931139153906181</c:v>
                </c:pt>
                <c:pt idx="33">
                  <c:v>0.17381044762784947</c:v>
                </c:pt>
                <c:pt idx="34">
                  <c:v>0.17282996410994492</c:v>
                </c:pt>
                <c:pt idx="35">
                  <c:v>0.1687660113170108</c:v>
                </c:pt>
                <c:pt idx="36">
                  <c:v>0.16665013704539619</c:v>
                </c:pt>
                <c:pt idx="37">
                  <c:v>0.16264600878510452</c:v>
                </c:pt>
                <c:pt idx="38">
                  <c:v>0.16138168995299809</c:v>
                </c:pt>
                <c:pt idx="39">
                  <c:v>0.16100394366118084</c:v>
                </c:pt>
                <c:pt idx="40">
                  <c:v>0.16021823364303064</c:v>
                </c:pt>
                <c:pt idx="41">
                  <c:v>0.15819933853838186</c:v>
                </c:pt>
                <c:pt idx="42">
                  <c:v>0.15564315590922309</c:v>
                </c:pt>
                <c:pt idx="43">
                  <c:v>0.14485149988963</c:v>
                </c:pt>
                <c:pt idx="44">
                  <c:v>0.1441012733917072</c:v>
                </c:pt>
                <c:pt idx="45">
                  <c:v>0.14091187022372778</c:v>
                </c:pt>
                <c:pt idx="46">
                  <c:v>0.13984888546342714</c:v>
                </c:pt>
                <c:pt idx="47">
                  <c:v>0.13637837558296001</c:v>
                </c:pt>
                <c:pt idx="48">
                  <c:v>0.13315815889850266</c:v>
                </c:pt>
                <c:pt idx="49">
                  <c:v>0.13177099861387837</c:v>
                </c:pt>
                <c:pt idx="50">
                  <c:v>0.12919914697361698</c:v>
                </c:pt>
                <c:pt idx="51">
                  <c:v>0.12837556718029444</c:v>
                </c:pt>
                <c:pt idx="52">
                  <c:v>0.12813008149587107</c:v>
                </c:pt>
                <c:pt idx="53">
                  <c:v>0.12629157309048142</c:v>
                </c:pt>
                <c:pt idx="54">
                  <c:v>0.12461183131914709</c:v>
                </c:pt>
                <c:pt idx="55">
                  <c:v>0.11738401443629559</c:v>
                </c:pt>
                <c:pt idx="56">
                  <c:v>0.11681737284274267</c:v>
                </c:pt>
                <c:pt idx="57">
                  <c:v>0.10935801631519053</c:v>
                </c:pt>
                <c:pt idx="58">
                  <c:v>0.10836431625262757</c:v>
                </c:pt>
                <c:pt idx="59">
                  <c:v>0.10583494940806826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'Eqm. Matching Sheet'!$X$33</c:f>
              <c:strCache>
                <c:ptCount val="1"/>
                <c:pt idx="0">
                  <c:v>Abil_2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Sheet'!$X$34:$X$93</c:f>
              <c:numCache>
                <c:formatCode>0.00E+00</c:formatCode>
                <c:ptCount val="60"/>
                <c:pt idx="0">
                  <c:v>4.2214849441409833E-6</c:v>
                </c:pt>
                <c:pt idx="1">
                  <c:v>3.7102581378526695E-7</c:v>
                </c:pt>
                <c:pt idx="2">
                  <c:v>2.465624961039345E-7</c:v>
                </c:pt>
                <c:pt idx="3">
                  <c:v>4.0498717382691633E-7</c:v>
                </c:pt>
                <c:pt idx="4">
                  <c:v>1.5323200361638183E-2</c:v>
                </c:pt>
                <c:pt idx="5">
                  <c:v>1.2514887114382414E-2</c:v>
                </c:pt>
                <c:pt idx="6">
                  <c:v>1.2093165624266624E-2</c:v>
                </c:pt>
                <c:pt idx="7">
                  <c:v>1.0767914630395829E-2</c:v>
                </c:pt>
                <c:pt idx="8">
                  <c:v>7.41577249081307E-3</c:v>
                </c:pt>
                <c:pt idx="9">
                  <c:v>3.1917882607702913E-3</c:v>
                </c:pt>
                <c:pt idx="10">
                  <c:v>2.1759709980856642E-4</c:v>
                </c:pt>
                <c:pt idx="11">
                  <c:v>1.4721226900979599E-4</c:v>
                </c:pt>
                <c:pt idx="12">
                  <c:v>4.130698119802617E-5</c:v>
                </c:pt>
                <c:pt idx="13">
                  <c:v>4.1651370025708524E-5</c:v>
                </c:pt>
                <c:pt idx="14">
                  <c:v>2.3699403437161812E-5</c:v>
                </c:pt>
                <c:pt idx="15">
                  <c:v>3.9021843080252994E-5</c:v>
                </c:pt>
                <c:pt idx="16">
                  <c:v>4.1956598616838651E-5</c:v>
                </c:pt>
                <c:pt idx="17">
                  <c:v>1.4450278004597626E-5</c:v>
                </c:pt>
                <c:pt idx="18">
                  <c:v>1.175422176140083E-4</c:v>
                </c:pt>
                <c:pt idx="19">
                  <c:v>8.5498898957764308E-5</c:v>
                </c:pt>
                <c:pt idx="20">
                  <c:v>6.3408480548472868E-5</c:v>
                </c:pt>
                <c:pt idx="21">
                  <c:v>2.3838604492989001E-5</c:v>
                </c:pt>
                <c:pt idx="22">
                  <c:v>7.6586647990731065E-6</c:v>
                </c:pt>
                <c:pt idx="23">
                  <c:v>1.0603437157256731E-5</c:v>
                </c:pt>
                <c:pt idx="24">
                  <c:v>7.1989185387390209E-6</c:v>
                </c:pt>
                <c:pt idx="25">
                  <c:v>1.0847293400919159E-5</c:v>
                </c:pt>
                <c:pt idx="26">
                  <c:v>1.242326253435418E-5</c:v>
                </c:pt>
                <c:pt idx="27">
                  <c:v>7.4776652159159401E-6</c:v>
                </c:pt>
                <c:pt idx="28">
                  <c:v>3.3125336916916572E-5</c:v>
                </c:pt>
                <c:pt idx="29">
                  <c:v>1.4945403879620962E-5</c:v>
                </c:pt>
                <c:pt idx="30">
                  <c:v>1.516386080504623E-4</c:v>
                </c:pt>
                <c:pt idx="31">
                  <c:v>5.6091815114920495E-5</c:v>
                </c:pt>
                <c:pt idx="32">
                  <c:v>4.031926491139934E-5</c:v>
                </c:pt>
                <c:pt idx="33">
                  <c:v>3.0638321592313672E-5</c:v>
                </c:pt>
                <c:pt idx="34">
                  <c:v>1.1354986042128645E-5</c:v>
                </c:pt>
                <c:pt idx="35">
                  <c:v>4.6317188804413685E-6</c:v>
                </c:pt>
                <c:pt idx="36">
                  <c:v>7.5852222740733198E-5</c:v>
                </c:pt>
                <c:pt idx="37">
                  <c:v>5.8044943425031267E-6</c:v>
                </c:pt>
                <c:pt idx="38">
                  <c:v>3.9013816409912885E-6</c:v>
                </c:pt>
                <c:pt idx="39">
                  <c:v>6.8338532975670566E-6</c:v>
                </c:pt>
                <c:pt idx="40">
                  <c:v>6.9163669883642611E-6</c:v>
                </c:pt>
                <c:pt idx="41">
                  <c:v>4.2454804559402195E-6</c:v>
                </c:pt>
                <c:pt idx="42">
                  <c:v>1.9059960434445571E-5</c:v>
                </c:pt>
                <c:pt idx="43">
                  <c:v>8.9058966554021238E-6</c:v>
                </c:pt>
                <c:pt idx="44">
                  <c:v>9.3531627800499652E-5</c:v>
                </c:pt>
                <c:pt idx="45">
                  <c:v>3.5603805655708994E-5</c:v>
                </c:pt>
                <c:pt idx="46">
                  <c:v>2.5240680972918556E-5</c:v>
                </c:pt>
                <c:pt idx="47">
                  <c:v>1.9666064312483464E-5</c:v>
                </c:pt>
                <c:pt idx="48">
                  <c:v>2.935960611819334E-6</c:v>
                </c:pt>
                <c:pt idx="49">
                  <c:v>5.0758834200219004E-5</c:v>
                </c:pt>
                <c:pt idx="50">
                  <c:v>3.9074599373745682E-6</c:v>
                </c:pt>
                <c:pt idx="51">
                  <c:v>2.6441473512170955E-6</c:v>
                </c:pt>
                <c:pt idx="52">
                  <c:v>4.6015068230605093E-6</c:v>
                </c:pt>
                <c:pt idx="53">
                  <c:v>2.81546149559811E-6</c:v>
                </c:pt>
                <c:pt idx="54">
                  <c:v>1.3057541998642331E-5</c:v>
                </c:pt>
                <c:pt idx="55">
                  <c:v>6.2567459434397838E-6</c:v>
                </c:pt>
                <c:pt idx="56">
                  <c:v>6.4996280204431488E-5</c:v>
                </c:pt>
                <c:pt idx="57">
                  <c:v>2.1837480529046047E-6</c:v>
                </c:pt>
                <c:pt idx="58">
                  <c:v>3.7301025694099986E-5</c:v>
                </c:pt>
                <c:pt idx="59">
                  <c:v>3.3954971002648071E-6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'Eqm. Matching Sheet'!$Y$33</c:f>
              <c:strCache>
                <c:ptCount val="1"/>
                <c:pt idx="0">
                  <c:v>Abil_3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Sheet'!$Y$34:$Y$93</c:f>
              <c:numCache>
                <c:formatCode>0.00E+00</c:formatCode>
                <c:ptCount val="60"/>
                <c:pt idx="0">
                  <c:v>3.360795934511571E-6</c:v>
                </c:pt>
                <c:pt idx="1">
                  <c:v>2.9512767945950068E-7</c:v>
                </c:pt>
                <c:pt idx="2">
                  <c:v>1.959409338900174E-7</c:v>
                </c:pt>
                <c:pt idx="3">
                  <c:v>3.1821338230211704E-7</c:v>
                </c:pt>
                <c:pt idx="4">
                  <c:v>0.13176307551786659</c:v>
                </c:pt>
                <c:pt idx="5">
                  <c:v>0.1217498933291572</c:v>
                </c:pt>
                <c:pt idx="6">
                  <c:v>0.1192868626567534</c:v>
                </c:pt>
                <c:pt idx="7">
                  <c:v>0.1126614471906147</c:v>
                </c:pt>
                <c:pt idx="8">
                  <c:v>9.6530343500647819E-2</c:v>
                </c:pt>
                <c:pt idx="9">
                  <c:v>7.9338279244224083E-2</c:v>
                </c:pt>
                <c:pt idx="10">
                  <c:v>5.3597463858219112E-2</c:v>
                </c:pt>
                <c:pt idx="11">
                  <c:v>5.2449514035225853E-2</c:v>
                </c:pt>
                <c:pt idx="12">
                  <c:v>5.0806686169799234E-2</c:v>
                </c:pt>
                <c:pt idx="13">
                  <c:v>5.0107926641914505E-2</c:v>
                </c:pt>
                <c:pt idx="14">
                  <c:v>4.8152010112255228E-2</c:v>
                </c:pt>
                <c:pt idx="15">
                  <c:v>4.2939742625259548E-2</c:v>
                </c:pt>
                <c:pt idx="16">
                  <c:v>4.203460354226482E-2</c:v>
                </c:pt>
                <c:pt idx="17">
                  <c:v>3.6529854275304904E-2</c:v>
                </c:pt>
                <c:pt idx="18">
                  <c:v>2.8678184216918381E-2</c:v>
                </c:pt>
                <c:pt idx="19">
                  <c:v>2.8051673581999871E-2</c:v>
                </c:pt>
                <c:pt idx="20">
                  <c:v>2.5985719270445917E-2</c:v>
                </c:pt>
                <c:pt idx="21">
                  <c:v>2.5657875014227463E-2</c:v>
                </c:pt>
                <c:pt idx="22">
                  <c:v>2.4952534832003971E-2</c:v>
                </c:pt>
                <c:pt idx="23">
                  <c:v>2.1991262813092285E-2</c:v>
                </c:pt>
                <c:pt idx="24">
                  <c:v>2.1550220616965418E-2</c:v>
                </c:pt>
                <c:pt idx="25">
                  <c:v>2.1549396883258506E-2</c:v>
                </c:pt>
                <c:pt idx="26">
                  <c:v>2.1144198832615587E-2</c:v>
                </c:pt>
                <c:pt idx="27">
                  <c:v>2.0451534694551108E-2</c:v>
                </c:pt>
                <c:pt idx="28">
                  <c:v>1.956979904068868E-2</c:v>
                </c:pt>
                <c:pt idx="29">
                  <c:v>1.6030422875893784E-2</c:v>
                </c:pt>
                <c:pt idx="30">
                  <c:v>1.566957084062464E-2</c:v>
                </c:pt>
                <c:pt idx="31">
                  <c:v>1.4772393729561999E-2</c:v>
                </c:pt>
                <c:pt idx="32">
                  <c:v>1.4446726292877743E-2</c:v>
                </c:pt>
                <c:pt idx="33">
                  <c:v>1.3378496920401091E-2</c:v>
                </c:pt>
                <c:pt idx="34">
                  <c:v>1.319962524223727E-2</c:v>
                </c:pt>
                <c:pt idx="35">
                  <c:v>1.2419596126410644E-2</c:v>
                </c:pt>
                <c:pt idx="36">
                  <c:v>1.1977840034788282E-2</c:v>
                </c:pt>
                <c:pt idx="37">
                  <c:v>1.1247681575407793E-2</c:v>
                </c:pt>
                <c:pt idx="38">
                  <c:v>1.1005144293108726E-2</c:v>
                </c:pt>
                <c:pt idx="39">
                  <c:v>1.0933828469229462E-2</c:v>
                </c:pt>
                <c:pt idx="40">
                  <c:v>1.0782441613276093E-2</c:v>
                </c:pt>
                <c:pt idx="41">
                  <c:v>1.0406886109918547E-2</c:v>
                </c:pt>
                <c:pt idx="42">
                  <c:v>9.9134576274261636E-3</c:v>
                </c:pt>
                <c:pt idx="43">
                  <c:v>7.9034564481272607E-3</c:v>
                </c:pt>
                <c:pt idx="44">
                  <c:v>7.655729738414537E-3</c:v>
                </c:pt>
                <c:pt idx="45">
                  <c:v>7.1945770208141566E-3</c:v>
                </c:pt>
                <c:pt idx="46">
                  <c:v>7.0044251577378591E-3</c:v>
                </c:pt>
                <c:pt idx="47">
                  <c:v>6.3600199044533193E-3</c:v>
                </c:pt>
                <c:pt idx="48">
                  <c:v>5.7822060915658554E-3</c:v>
                </c:pt>
                <c:pt idx="49">
                  <c:v>5.5454482199945067E-3</c:v>
                </c:pt>
                <c:pt idx="50">
                  <c:v>5.0699339019024438E-3</c:v>
                </c:pt>
                <c:pt idx="51">
                  <c:v>4.9201053555362143E-3</c:v>
                </c:pt>
                <c:pt idx="52">
                  <c:v>4.8747492104962292E-3</c:v>
                </c:pt>
                <c:pt idx="53">
                  <c:v>4.54978735062396E-3</c:v>
                </c:pt>
                <c:pt idx="54">
                  <c:v>4.2341512105558308E-3</c:v>
                </c:pt>
                <c:pt idx="55">
                  <c:v>2.9776317238304154E-3</c:v>
                </c:pt>
                <c:pt idx="56">
                  <c:v>2.9036461356784153E-3</c:v>
                </c:pt>
                <c:pt idx="57">
                  <c:v>1.610029489471114E-3</c:v>
                </c:pt>
                <c:pt idx="58">
                  <c:v>1.5035657704304418E-3</c:v>
                </c:pt>
                <c:pt idx="59">
                  <c:v>1.0223659397365836E-3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'Eqm. Matching Sheet'!$Z$33</c:f>
              <c:strCache>
                <c:ptCount val="1"/>
                <c:pt idx="0">
                  <c:v>Abil_4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Sheet'!$Z$34:$Z$93</c:f>
              <c:numCache>
                <c:formatCode>0.00E+00</c:formatCode>
                <c:ptCount val="60"/>
                <c:pt idx="0">
                  <c:v>1.124846733389924E-6</c:v>
                </c:pt>
                <c:pt idx="1">
                  <c:v>9.7158383036844188E-8</c:v>
                </c:pt>
                <c:pt idx="2">
                  <c:v>6.3772454432671936E-8</c:v>
                </c:pt>
                <c:pt idx="3">
                  <c:v>8.5104557160252997E-8</c:v>
                </c:pt>
                <c:pt idx="4">
                  <c:v>0.10755539656820562</c:v>
                </c:pt>
                <c:pt idx="5">
                  <c:v>0.17045759238425054</c:v>
                </c:pt>
                <c:pt idx="6">
                  <c:v>0.18486322949423423</c:v>
                </c:pt>
                <c:pt idx="7">
                  <c:v>0.22450705820677561</c:v>
                </c:pt>
                <c:pt idx="8">
                  <c:v>0.32218216420034002</c:v>
                </c:pt>
                <c:pt idx="9">
                  <c:v>0.43037351233284576</c:v>
                </c:pt>
                <c:pt idx="10">
                  <c:v>0.58154499706604723</c:v>
                </c:pt>
                <c:pt idx="11">
                  <c:v>0.58815743327288605</c:v>
                </c:pt>
                <c:pt idx="12">
                  <c:v>0.59761661335046234</c:v>
                </c:pt>
                <c:pt idx="13">
                  <c:v>0.60144819584180731</c:v>
                </c:pt>
                <c:pt idx="14">
                  <c:v>0.61229624946653494</c:v>
                </c:pt>
                <c:pt idx="15">
                  <c:v>0.64113570905311934</c:v>
                </c:pt>
                <c:pt idx="16">
                  <c:v>0.6461238744321417</c:v>
                </c:pt>
                <c:pt idx="17">
                  <c:v>0.67715632588505592</c:v>
                </c:pt>
                <c:pt idx="18">
                  <c:v>0.72146674751398865</c:v>
                </c:pt>
                <c:pt idx="19">
                  <c:v>0.72520990065998747</c:v>
                </c:pt>
                <c:pt idx="20">
                  <c:v>0.70744814680849866</c:v>
                </c:pt>
                <c:pt idx="21">
                  <c:v>0.70292570306448721</c:v>
                </c:pt>
                <c:pt idx="22">
                  <c:v>0.69401264477894087</c:v>
                </c:pt>
                <c:pt idx="23">
                  <c:v>0.65686805781067059</c:v>
                </c:pt>
                <c:pt idx="24">
                  <c:v>0.65124036097562665</c:v>
                </c:pt>
                <c:pt idx="25">
                  <c:v>0.6511940643676698</c:v>
                </c:pt>
                <c:pt idx="26">
                  <c:v>0.64608823755830536</c:v>
                </c:pt>
                <c:pt idx="27">
                  <c:v>0.63721527476866713</c:v>
                </c:pt>
                <c:pt idx="28">
                  <c:v>0.62602875902061272</c:v>
                </c:pt>
                <c:pt idx="29">
                  <c:v>0.579753139602318</c:v>
                </c:pt>
                <c:pt idx="30">
                  <c:v>0.57650320135871846</c:v>
                </c:pt>
                <c:pt idx="31">
                  <c:v>0.56333124517066469</c:v>
                </c:pt>
                <c:pt idx="32">
                  <c:v>0.55890505448247196</c:v>
                </c:pt>
                <c:pt idx="33">
                  <c:v>0.54450056088555754</c:v>
                </c:pt>
                <c:pt idx="34">
                  <c:v>0.54193295782805218</c:v>
                </c:pt>
                <c:pt idx="35">
                  <c:v>0.53128925522632442</c:v>
                </c:pt>
                <c:pt idx="36">
                  <c:v>0.52578210306323514</c:v>
                </c:pt>
                <c:pt idx="37">
                  <c:v>0.51523731414933116</c:v>
                </c:pt>
                <c:pt idx="38">
                  <c:v>0.51191166027006529</c:v>
                </c:pt>
                <c:pt idx="39">
                  <c:v>0.51092585730545004</c:v>
                </c:pt>
                <c:pt idx="40">
                  <c:v>0.50886075177017287</c:v>
                </c:pt>
                <c:pt idx="41">
                  <c:v>0.50355079600988839</c:v>
                </c:pt>
                <c:pt idx="42">
                  <c:v>0.49683072988502475</c:v>
                </c:pt>
                <c:pt idx="43">
                  <c:v>0.46834444317799007</c:v>
                </c:pt>
                <c:pt idx="44">
                  <c:v>0.4662962323404588</c:v>
                </c:pt>
                <c:pt idx="45">
                  <c:v>0.45795818727344217</c:v>
                </c:pt>
                <c:pt idx="46">
                  <c:v>0.45513873531711824</c:v>
                </c:pt>
                <c:pt idx="47">
                  <c:v>0.44591111415706802</c:v>
                </c:pt>
                <c:pt idx="48">
                  <c:v>0.43734078733271248</c:v>
                </c:pt>
                <c:pt idx="49">
                  <c:v>0.43373580384040744</c:v>
                </c:pt>
                <c:pt idx="50">
                  <c:v>0.42680397222789673</c:v>
                </c:pt>
                <c:pt idx="51">
                  <c:v>0.42459933499243835</c:v>
                </c:pt>
                <c:pt idx="52">
                  <c:v>0.42395087910654772</c:v>
                </c:pt>
                <c:pt idx="53">
                  <c:v>0.41904563298792358</c:v>
                </c:pt>
                <c:pt idx="54">
                  <c:v>0.41455113558150603</c:v>
                </c:pt>
                <c:pt idx="55">
                  <c:v>0.39521257180728553</c:v>
                </c:pt>
                <c:pt idx="56">
                  <c:v>0.39376228396174434</c:v>
                </c:pt>
                <c:pt idx="57">
                  <c:v>0.37363731634217789</c:v>
                </c:pt>
                <c:pt idx="58">
                  <c:v>0.37107115123503837</c:v>
                </c:pt>
                <c:pt idx="59">
                  <c:v>0.3641408148097714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'Eqm. Matching Sheet'!$AA$33</c:f>
              <c:strCache>
                <c:ptCount val="1"/>
                <c:pt idx="0">
                  <c:v>Abil_5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Sheet'!$AA$34:$AA$93</c:f>
              <c:numCache>
                <c:formatCode>0.00E+00</c:formatCode>
                <c:ptCount val="60"/>
                <c:pt idx="0">
                  <c:v>8.0966751913825375E-7</c:v>
                </c:pt>
                <c:pt idx="1">
                  <c:v>6.8243206279572704E-8</c:v>
                </c:pt>
                <c:pt idx="2">
                  <c:v>4.4050269924162329E-8</c:v>
                </c:pt>
                <c:pt idx="3">
                  <c:v>4.6210749976480584E-8</c:v>
                </c:pt>
                <c:pt idx="4">
                  <c:v>4.1506804036166666E-7</c:v>
                </c:pt>
                <c:pt idx="5">
                  <c:v>9.4926735751977989E-8</c:v>
                </c:pt>
                <c:pt idx="6">
                  <c:v>9.1821052020371899E-8</c:v>
                </c:pt>
                <c:pt idx="7">
                  <c:v>7.4614103500054224E-8</c:v>
                </c:pt>
                <c:pt idx="8">
                  <c:v>1.7637204126367297E-7</c:v>
                </c:pt>
                <c:pt idx="9">
                  <c:v>1.1350762448989303E-7</c:v>
                </c:pt>
                <c:pt idx="10">
                  <c:v>7.114647024165355E-7</c:v>
                </c:pt>
                <c:pt idx="11">
                  <c:v>4.9722680023108721E-7</c:v>
                </c:pt>
                <c:pt idx="12">
                  <c:v>1.7281501068880826E-7</c:v>
                </c:pt>
                <c:pt idx="13">
                  <c:v>1.6977261744447253E-7</c:v>
                </c:pt>
                <c:pt idx="14">
                  <c:v>1.4457949030289011E-7</c:v>
                </c:pt>
                <c:pt idx="15">
                  <c:v>3.9914251001495904E-7</c:v>
                </c:pt>
                <c:pt idx="16">
                  <c:v>4.9648763680136863E-7</c:v>
                </c:pt>
                <c:pt idx="17">
                  <c:v>3.5528971548982457E-7</c:v>
                </c:pt>
                <c:pt idx="18">
                  <c:v>3.2755976805615324E-5</c:v>
                </c:pt>
                <c:pt idx="19">
                  <c:v>5.8561255459008843E-5</c:v>
                </c:pt>
                <c:pt idx="20">
                  <c:v>2.9860621967412786E-2</c:v>
                </c:pt>
                <c:pt idx="21">
                  <c:v>3.6510628843065433E-2</c:v>
                </c:pt>
                <c:pt idx="22">
                  <c:v>4.9602905955231862E-2</c:v>
                </c:pt>
                <c:pt idx="23">
                  <c:v>0.10409851443111139</c:v>
                </c:pt>
                <c:pt idx="24">
                  <c:v>0.11234467763250887</c:v>
                </c:pt>
                <c:pt idx="25">
                  <c:v>0.11240669729113238</c:v>
                </c:pt>
                <c:pt idx="26">
                  <c:v>0.11988665140059163</c:v>
                </c:pt>
                <c:pt idx="27">
                  <c:v>0.13288843273206805</c:v>
                </c:pt>
                <c:pt idx="28">
                  <c:v>0.1492501945472105</c:v>
                </c:pt>
                <c:pt idx="29">
                  <c:v>0.21688545273276377</c:v>
                </c:pt>
                <c:pt idx="30">
                  <c:v>0.22161181479203312</c:v>
                </c:pt>
                <c:pt idx="31">
                  <c:v>0.2408325692584084</c:v>
                </c:pt>
                <c:pt idx="32">
                  <c:v>0.24729650842067716</c:v>
                </c:pt>
                <c:pt idx="33">
                  <c:v>0.2682798562445996</c:v>
                </c:pt>
                <c:pt idx="34">
                  <c:v>0.27202609783372356</c:v>
                </c:pt>
                <c:pt idx="35">
                  <c:v>0.28752050561137366</c:v>
                </c:pt>
                <c:pt idx="36">
                  <c:v>0.29551406763383958</c:v>
                </c:pt>
                <c:pt idx="37">
                  <c:v>0.31086319099581389</c:v>
                </c:pt>
                <c:pt idx="38">
                  <c:v>0.315697604102187</c:v>
                </c:pt>
                <c:pt idx="39">
                  <c:v>0.31712953671084215</c:v>
                </c:pt>
                <c:pt idx="40">
                  <c:v>0.32013165660653203</c:v>
                </c:pt>
                <c:pt idx="41">
                  <c:v>0.32783873386135526</c:v>
                </c:pt>
                <c:pt idx="42">
                  <c:v>0.33759359661789162</c:v>
                </c:pt>
                <c:pt idx="43">
                  <c:v>0.37889169458759731</c:v>
                </c:pt>
                <c:pt idx="44">
                  <c:v>0.38185323290161904</c:v>
                </c:pt>
                <c:pt idx="45">
                  <c:v>0.39389976167636004</c:v>
                </c:pt>
                <c:pt idx="46">
                  <c:v>0.39798271338074376</c:v>
                </c:pt>
                <c:pt idx="47">
                  <c:v>0.41133082429120621</c:v>
                </c:pt>
                <c:pt idx="48">
                  <c:v>0.42371591171660711</c:v>
                </c:pt>
                <c:pt idx="49">
                  <c:v>0.42889699049151953</c:v>
                </c:pt>
                <c:pt idx="50">
                  <c:v>0.43892303943664651</c:v>
                </c:pt>
                <c:pt idx="51">
                  <c:v>0.44210234832437978</c:v>
                </c:pt>
                <c:pt idx="52">
                  <c:v>0.44303968868026194</c:v>
                </c:pt>
                <c:pt idx="53">
                  <c:v>0.45011019110947548</c:v>
                </c:pt>
                <c:pt idx="54">
                  <c:v>0.45658982434679235</c:v>
                </c:pt>
                <c:pt idx="55">
                  <c:v>0.48441952528664506</c:v>
                </c:pt>
                <c:pt idx="56">
                  <c:v>0.48645170077963018</c:v>
                </c:pt>
                <c:pt idx="57">
                  <c:v>0.51539245410510748</c:v>
                </c:pt>
                <c:pt idx="58">
                  <c:v>0.5190236657162095</c:v>
                </c:pt>
                <c:pt idx="59">
                  <c:v>0.52899847434532354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61120"/>
        <c:axId val="169862656"/>
      </c:lineChart>
      <c:catAx>
        <c:axId val="169861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9862656"/>
        <c:crosses val="autoZero"/>
        <c:auto val="1"/>
        <c:lblAlgn val="ctr"/>
        <c:lblOffset val="100"/>
        <c:noMultiLvlLbl val="0"/>
      </c:catAx>
      <c:valAx>
        <c:axId val="169862656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69861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'Eqm. Matching Sheet'!$R$33</c:f>
              <c:strCache>
                <c:ptCount val="1"/>
                <c:pt idx="0">
                  <c:v>Abil_1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Sheet'!$R$34:$R$93</c:f>
              <c:numCache>
                <c:formatCode>General</c:formatCode>
                <c:ptCount val="60"/>
                <c:pt idx="0">
                  <c:v>1.7219781312059603E-3</c:v>
                </c:pt>
                <c:pt idx="1">
                  <c:v>2.4257226819385708E-2</c:v>
                </c:pt>
                <c:pt idx="2">
                  <c:v>6.1356891203049185E-2</c:v>
                </c:pt>
                <c:pt idx="3">
                  <c:v>0.12334140322719567</c:v>
                </c:pt>
                <c:pt idx="4">
                  <c:v>0.1378553160046144</c:v>
                </c:pt>
                <c:pt idx="5">
                  <c:v>0.19956626002992897</c:v>
                </c:pt>
                <c:pt idx="6">
                  <c:v>0.26297385469412071</c:v>
                </c:pt>
                <c:pt idx="7">
                  <c:v>0.33976773867614851</c:v>
                </c:pt>
                <c:pt idx="8">
                  <c:v>0.37126952512911837</c:v>
                </c:pt>
                <c:pt idx="9">
                  <c:v>0.41996229643065919</c:v>
                </c:pt>
                <c:pt idx="10">
                  <c:v>0.42905614831659844</c:v>
                </c:pt>
                <c:pt idx="11">
                  <c:v>0.44230477285252157</c:v>
                </c:pt>
                <c:pt idx="12">
                  <c:v>0.48154627428891411</c:v>
                </c:pt>
                <c:pt idx="13">
                  <c:v>0.52201077628500758</c:v>
                </c:pt>
                <c:pt idx="14">
                  <c:v>0.57151442116764273</c:v>
                </c:pt>
                <c:pt idx="15">
                  <c:v>0.59237158038639071</c:v>
                </c:pt>
                <c:pt idx="16">
                  <c:v>0.6097317405354028</c:v>
                </c:pt>
                <c:pt idx="17">
                  <c:v>0.64306231562897787</c:v>
                </c:pt>
                <c:pt idx="18">
                  <c:v>0.64531696513944248</c:v>
                </c:pt>
                <c:pt idx="19">
                  <c:v>0.64839004930021982</c:v>
                </c:pt>
                <c:pt idx="20">
                  <c:v>0.65203895541582269</c:v>
                </c:pt>
                <c:pt idx="21">
                  <c:v>0.6616608694959818</c:v>
                </c:pt>
                <c:pt idx="22">
                  <c:v>0.69027589628363706</c:v>
                </c:pt>
                <c:pt idx="23">
                  <c:v>0.70622601406447116</c:v>
                </c:pt>
                <c:pt idx="24">
                  <c:v>0.72954708436572446</c:v>
                </c:pt>
                <c:pt idx="25">
                  <c:v>0.74505829453742312</c:v>
                </c:pt>
                <c:pt idx="26">
                  <c:v>0.75799901938376479</c:v>
                </c:pt>
                <c:pt idx="27">
                  <c:v>0.77839641745857313</c:v>
                </c:pt>
                <c:pt idx="28">
                  <c:v>0.78267618877033884</c:v>
                </c:pt>
                <c:pt idx="29">
                  <c:v>0.79020216957166922</c:v>
                </c:pt>
                <c:pt idx="30">
                  <c:v>0.7908937962608058</c:v>
                </c:pt>
                <c:pt idx="31">
                  <c:v>0.79263965385163526</c:v>
                </c:pt>
                <c:pt idx="32">
                  <c:v>0.79502411153955255</c:v>
                </c:pt>
                <c:pt idx="33">
                  <c:v>0.7978741582069282</c:v>
                </c:pt>
                <c:pt idx="34">
                  <c:v>0.80539860920350392</c:v>
                </c:pt>
                <c:pt idx="35">
                  <c:v>0.82317891695566536</c:v>
                </c:pt>
                <c:pt idx="36">
                  <c:v>0.8241842982049945</c:v>
                </c:pt>
                <c:pt idx="37">
                  <c:v>0.83681144994171752</c:v>
                </c:pt>
                <c:pt idx="38">
                  <c:v>0.85530228810764131</c:v>
                </c:pt>
                <c:pt idx="39">
                  <c:v>0.86578928800407329</c:v>
                </c:pt>
                <c:pt idx="40">
                  <c:v>0.87606413267987304</c:v>
                </c:pt>
                <c:pt idx="41">
                  <c:v>0.89229886722770979</c:v>
                </c:pt>
                <c:pt idx="42">
                  <c:v>0.89571587536899377</c:v>
                </c:pt>
                <c:pt idx="43">
                  <c:v>0.90180399384394394</c:v>
                </c:pt>
                <c:pt idx="44">
                  <c:v>0.90236410598258188</c:v>
                </c:pt>
                <c:pt idx="45">
                  <c:v>0.90378301093284585</c:v>
                </c:pt>
                <c:pt idx="46">
                  <c:v>0.90572344394913273</c:v>
                </c:pt>
                <c:pt idx="47">
                  <c:v>0.90805271629771933</c:v>
                </c:pt>
                <c:pt idx="48">
                  <c:v>0.92264186945458615</c:v>
                </c:pt>
                <c:pt idx="49">
                  <c:v>0.92346803512479025</c:v>
                </c:pt>
                <c:pt idx="50">
                  <c:v>0.93387924109593412</c:v>
                </c:pt>
                <c:pt idx="51">
                  <c:v>0.94914062091564833</c:v>
                </c:pt>
                <c:pt idx="52">
                  <c:v>0.95779876494307969</c:v>
                </c:pt>
                <c:pt idx="53">
                  <c:v>0.97123254844277451</c:v>
                </c:pt>
                <c:pt idx="54">
                  <c:v>0.97406601878673915</c:v>
                </c:pt>
                <c:pt idx="55">
                  <c:v>0.97915926838334189</c:v>
                </c:pt>
                <c:pt idx="56">
                  <c:v>0.97962791151175199</c:v>
                </c:pt>
                <c:pt idx="57">
                  <c:v>0.99195446018533551</c:v>
                </c:pt>
                <c:pt idx="58">
                  <c:v>0.99265316262378211</c:v>
                </c:pt>
                <c:pt idx="59">
                  <c:v>0.99999999999999978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'Eqm. Matching Sheet'!$S$33</c:f>
              <c:strCache>
                <c:ptCount val="1"/>
                <c:pt idx="0">
                  <c:v>Abil_2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Sheet'!$S$34:$S$93</c:f>
              <c:numCache>
                <c:formatCode>General</c:formatCode>
                <c:ptCount val="60"/>
                <c:pt idx="0">
                  <c:v>1.5882766408554445E-6</c:v>
                </c:pt>
                <c:pt idx="1">
                  <c:v>3.4150975835281508E-6</c:v>
                </c:pt>
                <c:pt idx="2">
                  <c:v>5.4136998567788678E-6</c:v>
                </c:pt>
                <c:pt idx="3">
                  <c:v>1.0898413599897078E-5</c:v>
                </c:pt>
                <c:pt idx="4">
                  <c:v>6.52034924560113E-2</c:v>
                </c:pt>
                <c:pt idx="5">
                  <c:v>0.30789806846255929</c:v>
                </c:pt>
                <c:pt idx="6">
                  <c:v>0.55292219819845356</c:v>
                </c:pt>
                <c:pt idx="7">
                  <c:v>0.82999728752016944</c:v>
                </c:pt>
                <c:pt idx="8">
                  <c:v>0.91893911118040383</c:v>
                </c:pt>
                <c:pt idx="9">
                  <c:v>0.98865196606332528</c:v>
                </c:pt>
                <c:pt idx="10">
                  <c:v>0.98983764396840856</c:v>
                </c:pt>
                <c:pt idx="11">
                  <c:v>0.99102382996036453</c:v>
                </c:pt>
                <c:pt idx="12">
                  <c:v>0.99203129356975583</c:v>
                </c:pt>
                <c:pt idx="13">
                  <c:v>0.99308823743025509</c:v>
                </c:pt>
                <c:pt idx="14">
                  <c:v>0.99384320494870337</c:v>
                </c:pt>
                <c:pt idx="15">
                  <c:v>0.99440614596788501</c:v>
                </c:pt>
                <c:pt idx="16">
                  <c:v>0.99491654321759115</c:v>
                </c:pt>
                <c:pt idx="17">
                  <c:v>0.99528410326256744</c:v>
                </c:pt>
                <c:pt idx="18">
                  <c:v>0.99551598963151633</c:v>
                </c:pt>
                <c:pt idx="19">
                  <c:v>0.99574878855413662</c:v>
                </c:pt>
                <c:pt idx="20">
                  <c:v>0.99596241113508099</c:v>
                </c:pt>
                <c:pt idx="21">
                  <c:v>0.99617577545211544</c:v>
                </c:pt>
                <c:pt idx="22">
                  <c:v>0.99638267878291442</c:v>
                </c:pt>
                <c:pt idx="23">
                  <c:v>0.99655294042015197</c:v>
                </c:pt>
                <c:pt idx="24">
                  <c:v>0.99672366430073034</c:v>
                </c:pt>
                <c:pt idx="25">
                  <c:v>0.99689477733732734</c:v>
                </c:pt>
                <c:pt idx="26">
                  <c:v>0.997059788007431</c:v>
                </c:pt>
                <c:pt idx="27">
                  <c:v>0.99721890477182151</c:v>
                </c:pt>
                <c:pt idx="28">
                  <c:v>0.99736991486476745</c:v>
                </c:pt>
                <c:pt idx="29">
                  <c:v>0.99750111217596749</c:v>
                </c:pt>
                <c:pt idx="30">
                  <c:v>0.99762426626771028</c:v>
                </c:pt>
                <c:pt idx="31">
                  <c:v>0.99774247250644588</c:v>
                </c:pt>
                <c:pt idx="32">
                  <c:v>0.99785961743293017</c:v>
                </c:pt>
                <c:pt idx="33">
                  <c:v>0.99796938403055369</c:v>
                </c:pt>
                <c:pt idx="34">
                  <c:v>0.9980773959098157</c:v>
                </c:pt>
                <c:pt idx="35">
                  <c:v>0.99818401270379409</c:v>
                </c:pt>
                <c:pt idx="36">
                  <c:v>0.99828399487346309</c:v>
                </c:pt>
                <c:pt idx="37">
                  <c:v>0.99838245389605862</c:v>
                </c:pt>
                <c:pt idx="38">
                  <c:v>0.99848012136064712</c:v>
                </c:pt>
                <c:pt idx="39">
                  <c:v>0.99857737582373363</c:v>
                </c:pt>
                <c:pt idx="40">
                  <c:v>0.99867428624788046</c:v>
                </c:pt>
                <c:pt idx="41">
                  <c:v>0.99876947738477206</c:v>
                </c:pt>
                <c:pt idx="42">
                  <c:v>0.99886090283742968</c:v>
                </c:pt>
                <c:pt idx="43">
                  <c:v>0.99894268656273721</c:v>
                </c:pt>
                <c:pt idx="44">
                  <c:v>0.99902211843477284</c:v>
                </c:pt>
                <c:pt idx="45">
                  <c:v>0.99910044900457884</c:v>
                </c:pt>
                <c:pt idx="46">
                  <c:v>0.99917696810447487</c:v>
                </c:pt>
                <c:pt idx="47">
                  <c:v>0.99925035547921393</c:v>
                </c:pt>
                <c:pt idx="48">
                  <c:v>0.99932063708340635</c:v>
                </c:pt>
                <c:pt idx="49">
                  <c:v>0.99939016962200833</c:v>
                </c:pt>
                <c:pt idx="50">
                  <c:v>0.99945896591941996</c:v>
                </c:pt>
                <c:pt idx="51">
                  <c:v>0.99952764527608673</c:v>
                </c:pt>
                <c:pt idx="52">
                  <c:v>0.99959558173608465</c:v>
                </c:pt>
                <c:pt idx="53">
                  <c:v>0.99966101562064402</c:v>
                </c:pt>
                <c:pt idx="54">
                  <c:v>0.99972588652666317</c:v>
                </c:pt>
                <c:pt idx="55">
                  <c:v>0.99978520140738381</c:v>
                </c:pt>
                <c:pt idx="56">
                  <c:v>0.99984217222600613</c:v>
                </c:pt>
                <c:pt idx="57">
                  <c:v>0.99989595244186869</c:v>
                </c:pt>
                <c:pt idx="58">
                  <c:v>0.99994850040386163</c:v>
                </c:pt>
                <c:pt idx="59">
                  <c:v>0.99999999999999978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'Eqm. Matching Sheet'!$T$33</c:f>
              <c:strCache>
                <c:ptCount val="1"/>
                <c:pt idx="0">
                  <c:v>Abil_3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Sheet'!$T$34:$T$93</c:f>
              <c:numCache>
                <c:formatCode>General</c:formatCode>
                <c:ptCount val="60"/>
                <c:pt idx="0">
                  <c:v>5.3518851455102617E-8</c:v>
                </c:pt>
                <c:pt idx="1">
                  <c:v>1.150231593788534E-7</c:v>
                </c:pt>
                <c:pt idx="2">
                  <c:v>1.8224776609902824E-7</c:v>
                </c:pt>
                <c:pt idx="3">
                  <c:v>3.6465198289331569E-7</c:v>
                </c:pt>
                <c:pt idx="4">
                  <c:v>2.3727551080838575E-2</c:v>
                </c:pt>
                <c:pt idx="5">
                  <c:v>0.12365975388933526</c:v>
                </c:pt>
                <c:pt idx="6">
                  <c:v>0.22595729819661597</c:v>
                </c:pt>
                <c:pt idx="7">
                  <c:v>0.34865740516398092</c:v>
                </c:pt>
                <c:pt idx="8">
                  <c:v>0.39765979054531603</c:v>
                </c:pt>
                <c:pt idx="9">
                  <c:v>0.47100391180973572</c:v>
                </c:pt>
                <c:pt idx="10">
                  <c:v>0.48336513938008868</c:v>
                </c:pt>
                <c:pt idx="11">
                  <c:v>0.50125281829040258</c:v>
                </c:pt>
                <c:pt idx="12">
                  <c:v>0.5537010098097932</c:v>
                </c:pt>
                <c:pt idx="13">
                  <c:v>0.60751965982749923</c:v>
                </c:pt>
                <c:pt idx="14">
                  <c:v>0.67244421937289545</c:v>
                </c:pt>
                <c:pt idx="15">
                  <c:v>0.69866335025071824</c:v>
                </c:pt>
                <c:pt idx="16">
                  <c:v>0.72030641434438403</c:v>
                </c:pt>
                <c:pt idx="17">
                  <c:v>0.75963458727017719</c:v>
                </c:pt>
                <c:pt idx="18">
                  <c:v>0.76202920794426809</c:v>
                </c:pt>
                <c:pt idx="19">
                  <c:v>0.76526203861922393</c:v>
                </c:pt>
                <c:pt idx="20">
                  <c:v>0.76896746587185927</c:v>
                </c:pt>
                <c:pt idx="21">
                  <c:v>0.77868744616421381</c:v>
                </c:pt>
                <c:pt idx="22">
                  <c:v>0.80721948642809027</c:v>
                </c:pt>
                <c:pt idx="23">
                  <c:v>0.82216545431157273</c:v>
                </c:pt>
                <c:pt idx="24">
                  <c:v>0.84379674694522533</c:v>
                </c:pt>
                <c:pt idx="25">
                  <c:v>0.85818475156093987</c:v>
                </c:pt>
                <c:pt idx="26">
                  <c:v>0.87007172621053963</c:v>
                </c:pt>
                <c:pt idx="27">
                  <c:v>0.88849129938428595</c:v>
                </c:pt>
                <c:pt idx="28">
                  <c:v>0.8922673323243524</c:v>
                </c:pt>
                <c:pt idx="29">
                  <c:v>0.8982234873823649</c:v>
                </c:pt>
                <c:pt idx="30">
                  <c:v>0.89876212898806629</c:v>
                </c:pt>
                <c:pt idx="31">
                  <c:v>0.90007976518402477</c:v>
                </c:pt>
                <c:pt idx="32">
                  <c:v>0.90185634228833256</c:v>
                </c:pt>
                <c:pt idx="33">
                  <c:v>0.90388503511213458</c:v>
                </c:pt>
                <c:pt idx="34">
                  <c:v>0.9091993863697958</c:v>
                </c:pt>
                <c:pt idx="35">
                  <c:v>0.92129964456531832</c:v>
                </c:pt>
                <c:pt idx="36">
                  <c:v>0.92196789075563845</c:v>
                </c:pt>
                <c:pt idx="37">
                  <c:v>0.93004317611966958</c:v>
                </c:pt>
                <c:pt idx="38">
                  <c:v>0.94170404619366488</c:v>
                </c:pt>
                <c:pt idx="39">
                  <c:v>0.94829001823771308</c:v>
                </c:pt>
                <c:pt idx="40">
                  <c:v>0.95468461727174958</c:v>
                </c:pt>
                <c:pt idx="41">
                  <c:v>0.96456091576197567</c:v>
                </c:pt>
                <c:pt idx="42">
                  <c:v>0.96657359245121477</c:v>
                </c:pt>
                <c:pt idx="43">
                  <c:v>0.96964551342991268</c:v>
                </c:pt>
                <c:pt idx="44">
                  <c:v>0.96992069962056859</c:v>
                </c:pt>
                <c:pt idx="45">
                  <c:v>0.97059065189795857</c:v>
                </c:pt>
                <c:pt idx="46">
                  <c:v>0.97148941455979232</c:v>
                </c:pt>
                <c:pt idx="47">
                  <c:v>0.97249395195689581</c:v>
                </c:pt>
                <c:pt idx="48">
                  <c:v>0.97835248313249923</c:v>
                </c:pt>
                <c:pt idx="49">
                  <c:v>0.97867400968109985</c:v>
                </c:pt>
                <c:pt idx="50">
                  <c:v>0.98245213680101917</c:v>
                </c:pt>
                <c:pt idx="51">
                  <c:v>0.98786115826587473</c:v>
                </c:pt>
                <c:pt idx="52">
                  <c:v>0.99090736138093138</c:v>
                </c:pt>
                <c:pt idx="53">
                  <c:v>0.99538292719228982</c:v>
                </c:pt>
                <c:pt idx="54">
                  <c:v>0.99627327282592326</c:v>
                </c:pt>
                <c:pt idx="55">
                  <c:v>0.99746805809940131</c:v>
                </c:pt>
                <c:pt idx="56">
                  <c:v>0.99757578182957263</c:v>
                </c:pt>
                <c:pt idx="57">
                  <c:v>0.99925403539494062</c:v>
                </c:pt>
                <c:pt idx="58">
                  <c:v>0.99934368766087944</c:v>
                </c:pt>
                <c:pt idx="59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'Eqm. Matching Sheet'!$U$33</c:f>
              <c:strCache>
                <c:ptCount val="1"/>
                <c:pt idx="0">
                  <c:v>Abil_4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Sheet'!$U$34:$U$93</c:f>
              <c:numCache>
                <c:formatCode>General</c:formatCode>
                <c:ptCount val="60"/>
                <c:pt idx="0">
                  <c:v>1.162680388728568E-9</c:v>
                </c:pt>
                <c:pt idx="1">
                  <c:v>2.4769311146387088E-9</c:v>
                </c:pt>
                <c:pt idx="2">
                  <c:v>3.8970953875994822E-9</c:v>
                </c:pt>
                <c:pt idx="3">
                  <c:v>7.0635378786747597E-9</c:v>
                </c:pt>
                <c:pt idx="4">
                  <c:v>1.2571570049399986E-3</c:v>
                </c:pt>
                <c:pt idx="5">
                  <c:v>1.0338614937288227E-2</c:v>
                </c:pt>
                <c:pt idx="6">
                  <c:v>2.0628854416037012E-2</c:v>
                </c:pt>
                <c:pt idx="7">
                  <c:v>3.6499769540762485E-2</c:v>
                </c:pt>
                <c:pt idx="8">
                  <c:v>4.7115679311319762E-2</c:v>
                </c:pt>
                <c:pt idx="9">
                  <c:v>7.2940090104519267E-2</c:v>
                </c:pt>
                <c:pt idx="10">
                  <c:v>8.1645776928613259E-2</c:v>
                </c:pt>
                <c:pt idx="11">
                  <c:v>9.4665701440289393E-2</c:v>
                </c:pt>
                <c:pt idx="12">
                  <c:v>0.13470944438171351</c:v>
                </c:pt>
                <c:pt idx="13">
                  <c:v>0.17663964569459994</c:v>
                </c:pt>
                <c:pt idx="14">
                  <c:v>0.23022653460256881</c:v>
                </c:pt>
                <c:pt idx="15">
                  <c:v>0.25563691548891515</c:v>
                </c:pt>
                <c:pt idx="16">
                  <c:v>0.27723075815612153</c:v>
                </c:pt>
                <c:pt idx="17">
                  <c:v>0.32455101848801782</c:v>
                </c:pt>
                <c:pt idx="18">
                  <c:v>0.32846126152167943</c:v>
                </c:pt>
                <c:pt idx="19">
                  <c:v>0.33388614307629538</c:v>
                </c:pt>
                <c:pt idx="20">
                  <c:v>0.34043402013292567</c:v>
                </c:pt>
                <c:pt idx="21">
                  <c:v>0.35771850645651759</c:v>
                </c:pt>
                <c:pt idx="22">
                  <c:v>0.40922807299430408</c:v>
                </c:pt>
                <c:pt idx="23">
                  <c:v>0.43820513657329679</c:v>
                </c:pt>
                <c:pt idx="24">
                  <c:v>0.48063527167853515</c:v>
                </c:pt>
                <c:pt idx="25">
                  <c:v>0.5088566510071999</c:v>
                </c:pt>
                <c:pt idx="26">
                  <c:v>0.53243287728875044</c:v>
                </c:pt>
                <c:pt idx="27">
                  <c:v>0.5696842422764351</c:v>
                </c:pt>
                <c:pt idx="28">
                  <c:v>0.57752478358158588</c:v>
                </c:pt>
                <c:pt idx="29">
                  <c:v>0.59150669285523039</c:v>
                </c:pt>
                <c:pt idx="30">
                  <c:v>0.59279300648514188</c:v>
                </c:pt>
                <c:pt idx="31">
                  <c:v>0.59605445732256013</c:v>
                </c:pt>
                <c:pt idx="32">
                  <c:v>0.60051569136488392</c:v>
                </c:pt>
                <c:pt idx="33">
                  <c:v>0.60587501095137974</c:v>
                </c:pt>
                <c:pt idx="34">
                  <c:v>0.62003740170769117</c:v>
                </c:pt>
                <c:pt idx="35">
                  <c:v>0.65363595295621246</c:v>
                </c:pt>
                <c:pt idx="36">
                  <c:v>0.65553994941454607</c:v>
                </c:pt>
                <c:pt idx="37">
                  <c:v>0.67955063315190956</c:v>
                </c:pt>
                <c:pt idx="38">
                  <c:v>0.71475792266282523</c:v>
                </c:pt>
                <c:pt idx="39">
                  <c:v>0.7347338920176838</c:v>
                </c:pt>
                <c:pt idx="40">
                  <c:v>0.75432222653580483</c:v>
                </c:pt>
                <c:pt idx="41">
                  <c:v>0.78534060183869625</c:v>
                </c:pt>
                <c:pt idx="42">
                  <c:v>0.79188786302174285</c:v>
                </c:pt>
                <c:pt idx="43">
                  <c:v>0.80370359691127047</c:v>
                </c:pt>
                <c:pt idx="44">
                  <c:v>0.80479153530492631</c:v>
                </c:pt>
                <c:pt idx="45">
                  <c:v>0.80755953975117933</c:v>
                </c:pt>
                <c:pt idx="46">
                  <c:v>0.81135023329192046</c:v>
                </c:pt>
                <c:pt idx="47">
                  <c:v>0.81592172867909063</c:v>
                </c:pt>
                <c:pt idx="48">
                  <c:v>0.84468362491266569</c:v>
                </c:pt>
                <c:pt idx="49">
                  <c:v>0.84631595434717966</c:v>
                </c:pt>
                <c:pt idx="50">
                  <c:v>0.86696048794920011</c:v>
                </c:pt>
                <c:pt idx="51">
                  <c:v>0.89725932547129628</c:v>
                </c:pt>
                <c:pt idx="52">
                  <c:v>0.91445520819949533</c:v>
                </c:pt>
                <c:pt idx="53">
                  <c:v>0.9412111672136203</c:v>
                </c:pt>
                <c:pt idx="54">
                  <c:v>0.94686929475840353</c:v>
                </c:pt>
                <c:pt idx="55">
                  <c:v>0.95716253202200163</c:v>
                </c:pt>
                <c:pt idx="56">
                  <c:v>0.95811074122216888</c:v>
                </c:pt>
                <c:pt idx="57">
                  <c:v>0.98339069910859911</c:v>
                </c:pt>
                <c:pt idx="58">
                  <c:v>0.98482684442555191</c:v>
                </c:pt>
                <c:pt idx="59">
                  <c:v>0.99999999999999967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'Eqm. Matching Sheet'!$V$33</c:f>
              <c:strCache>
                <c:ptCount val="1"/>
                <c:pt idx="0">
                  <c:v>Abil_5</c:v>
                </c:pt>
              </c:strCache>
            </c:strRef>
          </c:tx>
          <c:cat>
            <c:strRef>
              <c:f>'Eqm. Matching Sheet'!$A$34:$A$93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'Eqm. Matching Sheet'!$V$34:$V$93</c:f>
              <c:numCache>
                <c:formatCode>General</c:formatCode>
                <c:ptCount val="60"/>
                <c:pt idx="0">
                  <c:v>2.1592668810851827E-9</c:v>
                </c:pt>
                <c:pt idx="1">
                  <c:v>4.5409829174639941E-9</c:v>
                </c:pt>
                <c:pt idx="2">
                  <c:v>7.0719508068074189E-9</c:v>
                </c:pt>
                <c:pt idx="3">
                  <c:v>1.1507980209424687E-8</c:v>
                </c:pt>
                <c:pt idx="4">
                  <c:v>2.402516831382433E-8</c:v>
                </c:pt>
                <c:pt idx="5">
                  <c:v>3.7073662100495294E-8</c:v>
                </c:pt>
                <c:pt idx="6">
                  <c:v>5.0260777936441908E-8</c:v>
                </c:pt>
                <c:pt idx="7">
                  <c:v>6.3869755738267114E-8</c:v>
                </c:pt>
                <c:pt idx="8">
                  <c:v>7.886377539842327E-8</c:v>
                </c:pt>
                <c:pt idx="9">
                  <c:v>9.643663876514375E-8</c:v>
                </c:pt>
                <c:pt idx="10">
                  <c:v>1.2391594000511981E-7</c:v>
                </c:pt>
                <c:pt idx="11">
                  <c:v>1.523148725062819E-7</c:v>
                </c:pt>
                <c:pt idx="12">
                  <c:v>1.8219112187949142E-7</c:v>
                </c:pt>
                <c:pt idx="13">
                  <c:v>2.1272830517983316E-7</c:v>
                </c:pt>
                <c:pt idx="14">
                  <c:v>2.4537477637477777E-7</c:v>
                </c:pt>
                <c:pt idx="15">
                  <c:v>2.8618996456186154E-7</c:v>
                </c:pt>
                <c:pt idx="16">
                  <c:v>3.2900094689081961E-7</c:v>
                </c:pt>
                <c:pt idx="17">
                  <c:v>3.9305895528845677E-7</c:v>
                </c:pt>
                <c:pt idx="18">
                  <c:v>8.5110653976506154E-7</c:v>
                </c:pt>
                <c:pt idx="19">
                  <c:v>1.981343551822345E-6</c:v>
                </c:pt>
                <c:pt idx="20">
                  <c:v>7.150598778673271E-4</c:v>
                </c:pt>
                <c:pt idx="21">
                  <c:v>3.0313821176683551E-3</c:v>
                </c:pt>
                <c:pt idx="22">
                  <c:v>1.2529996187527967E-2</c:v>
                </c:pt>
                <c:pt idx="23">
                  <c:v>2.4378223359502026E-2</c:v>
                </c:pt>
                <c:pt idx="24">
                  <c:v>4.3263276847624751E-2</c:v>
                </c:pt>
                <c:pt idx="25">
                  <c:v>5.5832041698761298E-2</c:v>
                </c:pt>
                <c:pt idx="26">
                  <c:v>6.7119233295123246E-2</c:v>
                </c:pt>
                <c:pt idx="27">
                  <c:v>8.7162836807258962E-2</c:v>
                </c:pt>
                <c:pt idx="28">
                  <c:v>9.198563710313222E-2</c:v>
                </c:pt>
                <c:pt idx="29">
                  <c:v>0.10548105708251505</c:v>
                </c:pt>
                <c:pt idx="30">
                  <c:v>0.10675682204028733</c:v>
                </c:pt>
                <c:pt idx="31">
                  <c:v>0.11035427253110593</c:v>
                </c:pt>
                <c:pt idx="32">
                  <c:v>0.11544720087073987</c:v>
                </c:pt>
                <c:pt idx="33">
                  <c:v>0.12226010063963415</c:v>
                </c:pt>
                <c:pt idx="34">
                  <c:v>0.14060157282453178</c:v>
                </c:pt>
                <c:pt idx="35">
                  <c:v>0.18751432937296159</c:v>
                </c:pt>
                <c:pt idx="36">
                  <c:v>0.19027535925776712</c:v>
                </c:pt>
                <c:pt idx="37">
                  <c:v>0.22765190229692886</c:v>
                </c:pt>
                <c:pt idx="38">
                  <c:v>0.28367169094932432</c:v>
                </c:pt>
                <c:pt idx="39">
                  <c:v>0.31566206251376122</c:v>
                </c:pt>
                <c:pt idx="40">
                  <c:v>0.34745713279999918</c:v>
                </c:pt>
                <c:pt idx="41">
                  <c:v>0.39956084110589429</c:v>
                </c:pt>
                <c:pt idx="42">
                  <c:v>0.41103915315284389</c:v>
                </c:pt>
                <c:pt idx="43">
                  <c:v>0.43570198975669638</c:v>
                </c:pt>
                <c:pt idx="44">
                  <c:v>0.43800063250656607</c:v>
                </c:pt>
                <c:pt idx="45">
                  <c:v>0.44414333220624275</c:v>
                </c:pt>
                <c:pt idx="46">
                  <c:v>0.4526954110482112</c:v>
                </c:pt>
                <c:pt idx="47">
                  <c:v>0.46357553530304424</c:v>
                </c:pt>
                <c:pt idx="48">
                  <c:v>0.53547156638976023</c:v>
                </c:pt>
                <c:pt idx="49">
                  <c:v>0.53963611703385972</c:v>
                </c:pt>
                <c:pt idx="50">
                  <c:v>0.59441303734769124</c:v>
                </c:pt>
                <c:pt idx="51">
                  <c:v>0.67580885475432295</c:v>
                </c:pt>
                <c:pt idx="52">
                  <c:v>0.72217320503817783</c:v>
                </c:pt>
                <c:pt idx="53">
                  <c:v>0.79632312038047381</c:v>
                </c:pt>
                <c:pt idx="54">
                  <c:v>0.81240191407733642</c:v>
                </c:pt>
                <c:pt idx="55">
                  <c:v>0.84495374961816161</c:v>
                </c:pt>
                <c:pt idx="56">
                  <c:v>0.84797608312597472</c:v>
                </c:pt>
                <c:pt idx="57">
                  <c:v>0.93794588586890437</c:v>
                </c:pt>
                <c:pt idx="58">
                  <c:v>0.94312864428993326</c:v>
                </c:pt>
                <c:pt idx="59">
                  <c:v>0.99999999999999989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885504"/>
        <c:axId val="170887040"/>
      </c:lineChart>
      <c:catAx>
        <c:axId val="170885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887040"/>
        <c:crosses val="autoZero"/>
        <c:auto val="1"/>
        <c:lblAlgn val="ctr"/>
        <c:lblOffset val="100"/>
        <c:noMultiLvlLbl val="0"/>
      </c:catAx>
      <c:valAx>
        <c:axId val="170887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885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dPt>
            <c:idx val="3"/>
            <c:bubble3D val="0"/>
            <c:spPr>
              <a:ln>
                <a:noFill/>
              </a:ln>
            </c:spPr>
          </c:dPt>
          <c:dPt>
            <c:idx val="6"/>
            <c:bubble3D val="0"/>
            <c:spPr>
              <a:ln>
                <a:noFill/>
              </a:ln>
            </c:spPr>
          </c:dPt>
          <c:dPt>
            <c:idx val="9"/>
            <c:bubble3D val="0"/>
            <c:spPr>
              <a:ln>
                <a:noFill/>
              </a:ln>
            </c:spPr>
          </c:dPt>
          <c:dPt>
            <c:idx val="12"/>
            <c:bubble3D val="0"/>
            <c:spPr>
              <a:ln>
                <a:noFill/>
              </a:ln>
            </c:spPr>
          </c:dPt>
          <c:dPt>
            <c:idx val="15"/>
            <c:bubble3D val="0"/>
            <c:spPr>
              <a:ln>
                <a:noFill/>
              </a:ln>
            </c:spPr>
          </c:dPt>
          <c:dPt>
            <c:idx val="18"/>
            <c:bubble3D val="0"/>
            <c:spPr>
              <a:ln>
                <a:noFill/>
              </a:ln>
            </c:spPr>
          </c:dPt>
          <c:dPt>
            <c:idx val="21"/>
            <c:bubble3D val="0"/>
            <c:spPr>
              <a:ln>
                <a:noFill/>
              </a:ln>
            </c:spPr>
          </c:dPt>
          <c:dPt>
            <c:idx val="24"/>
            <c:bubble3D val="0"/>
            <c:spPr>
              <a:ln>
                <a:noFill/>
              </a:ln>
            </c:spPr>
          </c:dPt>
          <c:dPt>
            <c:idx val="27"/>
            <c:bubble3D val="0"/>
            <c:spPr>
              <a:ln>
                <a:noFill/>
              </a:ln>
            </c:spPr>
          </c:dPt>
          <c:dPt>
            <c:idx val="30"/>
            <c:bubble3D val="0"/>
            <c:spPr>
              <a:ln>
                <a:noFill/>
              </a:ln>
            </c:spPr>
          </c:dPt>
          <c:dPt>
            <c:idx val="33"/>
            <c:bubble3D val="0"/>
            <c:spPr>
              <a:ln>
                <a:noFill/>
              </a:ln>
            </c:spPr>
          </c:dPt>
          <c:dPt>
            <c:idx val="36"/>
            <c:bubble3D val="0"/>
            <c:spPr>
              <a:ln>
                <a:noFill/>
              </a:ln>
            </c:spPr>
          </c:dPt>
          <c:dPt>
            <c:idx val="39"/>
            <c:bubble3D val="0"/>
            <c:spPr>
              <a:ln>
                <a:noFill/>
              </a:ln>
            </c:spPr>
          </c:dPt>
          <c:dPt>
            <c:idx val="42"/>
            <c:bubble3D val="0"/>
            <c:spPr>
              <a:ln>
                <a:noFill/>
              </a:ln>
            </c:spPr>
          </c:dPt>
          <c:dPt>
            <c:idx val="45"/>
            <c:bubble3D val="0"/>
            <c:spPr>
              <a:ln>
                <a:noFill/>
              </a:ln>
            </c:spPr>
          </c:dPt>
          <c:dPt>
            <c:idx val="48"/>
            <c:bubble3D val="0"/>
            <c:spPr>
              <a:ln>
                <a:noFill/>
              </a:ln>
            </c:spPr>
          </c:dPt>
          <c:dPt>
            <c:idx val="51"/>
            <c:bubble3D val="0"/>
            <c:spPr>
              <a:ln>
                <a:noFill/>
              </a:ln>
            </c:spPr>
          </c:dPt>
          <c:dPt>
            <c:idx val="54"/>
            <c:bubble3D val="0"/>
            <c:spPr>
              <a:ln>
                <a:noFill/>
              </a:ln>
            </c:spPr>
          </c:dPt>
          <c:dPt>
            <c:idx val="57"/>
            <c:bubble3D val="0"/>
            <c:spPr>
              <a:ln>
                <a:noFill/>
              </a:ln>
            </c:spPr>
          </c:dPt>
          <c:cat>
            <c:strRef>
              <c:f>'Eqm. Matching Sheet'!$A$113:$A$172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'Eqm. Matching Sheet'!$G$113:$G$172</c:f>
              <c:numCache>
                <c:formatCode>General</c:formatCode>
                <c:ptCount val="60"/>
                <c:pt idx="0">
                  <c:v>0.24659436560359593</c:v>
                </c:pt>
                <c:pt idx="1">
                  <c:v>0.17931139153906181</c:v>
                </c:pt>
                <c:pt idx="2">
                  <c:v>0.13984888546342714</c:v>
                </c:pt>
                <c:pt idx="3">
                  <c:v>0.99999944967384558</c:v>
                </c:pt>
                <c:pt idx="4">
                  <c:v>0.65206350535811031</c:v>
                </c:pt>
                <c:pt idx="5">
                  <c:v>0.33952789643828241</c:v>
                </c:pt>
                <c:pt idx="6">
                  <c:v>0.16100394366118084</c:v>
                </c:pt>
                <c:pt idx="7">
                  <c:v>0.12813008149587107</c:v>
                </c:pt>
                <c:pt idx="8">
                  <c:v>0.10583494940806826</c:v>
                </c:pt>
                <c:pt idx="9">
                  <c:v>0.16665013704539619</c:v>
                </c:pt>
                <c:pt idx="10">
                  <c:v>0.13177099861387837</c:v>
                </c:pt>
                <c:pt idx="11">
                  <c:v>0.10836431625262757</c:v>
                </c:pt>
                <c:pt idx="12">
                  <c:v>0.20943728013949775</c:v>
                </c:pt>
                <c:pt idx="13">
                  <c:v>0.15819933853838186</c:v>
                </c:pt>
                <c:pt idx="14">
                  <c:v>0.12629157309048142</c:v>
                </c:pt>
                <c:pt idx="15">
                  <c:v>0.21703156150796846</c:v>
                </c:pt>
                <c:pt idx="16">
                  <c:v>0.16264600878510452</c:v>
                </c:pt>
                <c:pt idx="17">
                  <c:v>0.12919914697361698</c:v>
                </c:pt>
                <c:pt idx="18">
                  <c:v>0.18606377440057337</c:v>
                </c:pt>
                <c:pt idx="19">
                  <c:v>0.1441012733917072</c:v>
                </c:pt>
                <c:pt idx="20">
                  <c:v>0.11681737284274267</c:v>
                </c:pt>
                <c:pt idx="21">
                  <c:v>0.69527753224547395</c:v>
                </c:pt>
                <c:pt idx="22">
                  <c:v>0.35153522068352966</c:v>
                </c:pt>
                <c:pt idx="23">
                  <c:v>0.23142425576902428</c:v>
                </c:pt>
                <c:pt idx="24">
                  <c:v>0.3117990689393399</c:v>
                </c:pt>
                <c:pt idx="25">
                  <c:v>0.212868488945953</c:v>
                </c:pt>
                <c:pt idx="26">
                  <c:v>0.16021823364303064</c:v>
                </c:pt>
                <c:pt idx="27">
                  <c:v>0.2366421034730942</c:v>
                </c:pt>
                <c:pt idx="28">
                  <c:v>0.17381044762784947</c:v>
                </c:pt>
                <c:pt idx="29">
                  <c:v>0.13637837558296001</c:v>
                </c:pt>
                <c:pt idx="30">
                  <c:v>0.1687660113170108</c:v>
                </c:pt>
                <c:pt idx="31">
                  <c:v>0.13315815889850266</c:v>
                </c:pt>
                <c:pt idx="32">
                  <c:v>0.10935801631519053</c:v>
                </c:pt>
                <c:pt idx="33">
                  <c:v>0.24970477007467329</c:v>
                </c:pt>
                <c:pt idx="34">
                  <c:v>0.18100770002625002</c:v>
                </c:pt>
                <c:pt idx="35">
                  <c:v>0.14091187022372778</c:v>
                </c:pt>
                <c:pt idx="36">
                  <c:v>0.18731603938514482</c:v>
                </c:pt>
                <c:pt idx="37">
                  <c:v>0.14485149988963</c:v>
                </c:pt>
                <c:pt idx="38">
                  <c:v>0.11738401443629559</c:v>
                </c:pt>
                <c:pt idx="39">
                  <c:v>0.21485754185636038</c:v>
                </c:pt>
                <c:pt idx="40">
                  <c:v>0.16138168995299809</c:v>
                </c:pt>
                <c:pt idx="41">
                  <c:v>0.12837556718029444</c:v>
                </c:pt>
                <c:pt idx="42">
                  <c:v>0.99999048320486872</c:v>
                </c:pt>
                <c:pt idx="43">
                  <c:v>0.74535791248424921</c:v>
                </c:pt>
                <c:pt idx="44">
                  <c:v>0.36463923051122266</c:v>
                </c:pt>
                <c:pt idx="45">
                  <c:v>0.35924534319607809</c:v>
                </c:pt>
                <c:pt idx="46">
                  <c:v>0.23488195447372684</c:v>
                </c:pt>
                <c:pt idx="47">
                  <c:v>0.17282996410994492</c:v>
                </c:pt>
                <c:pt idx="48">
                  <c:v>0.20511812205457111</c:v>
                </c:pt>
                <c:pt idx="49">
                  <c:v>0.15564315590922309</c:v>
                </c:pt>
                <c:pt idx="50">
                  <c:v>0.12461183131914709</c:v>
                </c:pt>
                <c:pt idx="51">
                  <c:v>0.99999916844491743</c:v>
                </c:pt>
                <c:pt idx="52">
                  <c:v>0.68375665040369382</c:v>
                </c:pt>
                <c:pt idx="53">
                  <c:v>0.34840205637363503</c:v>
                </c:pt>
                <c:pt idx="54">
                  <c:v>0.99999914548413671</c:v>
                </c:pt>
                <c:pt idx="55">
                  <c:v>0.48709630665453546</c:v>
                </c:pt>
                <c:pt idx="56">
                  <c:v>0.28629901427191901</c:v>
                </c:pt>
                <c:pt idx="57">
                  <c:v>0.57387154343615787</c:v>
                </c:pt>
                <c:pt idx="58">
                  <c:v>0.31588512733603091</c:v>
                </c:pt>
                <c:pt idx="59">
                  <c:v>0.21483899416453844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31712"/>
        <c:axId val="170933248"/>
      </c:lineChart>
      <c:catAx>
        <c:axId val="17093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0933248"/>
        <c:crosses val="autoZero"/>
        <c:auto val="1"/>
        <c:lblAlgn val="ctr"/>
        <c:lblOffset val="100"/>
        <c:noMultiLvlLbl val="0"/>
      </c:catAx>
      <c:valAx>
        <c:axId val="170933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931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601231776720981E-2"/>
          <c:y val="5.9947825852888579E-3"/>
          <c:w val="0.92776835321327411"/>
          <c:h val="0.9479072251277475"/>
        </c:manualLayout>
      </c:layout>
      <c:lineChart>
        <c:grouping val="standard"/>
        <c:varyColors val="0"/>
        <c:ser>
          <c:idx val="0"/>
          <c:order val="0"/>
          <c:dPt>
            <c:idx val="3"/>
            <c:bubble3D val="0"/>
            <c:spPr>
              <a:ln>
                <a:noFill/>
              </a:ln>
            </c:spPr>
          </c:dPt>
          <c:dPt>
            <c:idx val="6"/>
            <c:bubble3D val="0"/>
            <c:spPr>
              <a:ln>
                <a:noFill/>
              </a:ln>
            </c:spPr>
          </c:dPt>
          <c:dPt>
            <c:idx val="9"/>
            <c:bubble3D val="0"/>
            <c:spPr>
              <a:ln>
                <a:noFill/>
              </a:ln>
            </c:spPr>
          </c:dPt>
          <c:dPt>
            <c:idx val="12"/>
            <c:bubble3D val="0"/>
            <c:spPr>
              <a:ln>
                <a:noFill/>
              </a:ln>
            </c:spPr>
          </c:dPt>
          <c:dPt>
            <c:idx val="15"/>
            <c:bubble3D val="0"/>
            <c:spPr>
              <a:ln>
                <a:noFill/>
              </a:ln>
            </c:spPr>
          </c:dPt>
          <c:dPt>
            <c:idx val="18"/>
            <c:bubble3D val="0"/>
            <c:spPr>
              <a:ln>
                <a:noFill/>
              </a:ln>
            </c:spPr>
          </c:dPt>
          <c:dPt>
            <c:idx val="21"/>
            <c:bubble3D val="0"/>
            <c:spPr>
              <a:ln>
                <a:noFill/>
              </a:ln>
            </c:spPr>
          </c:dPt>
          <c:dPt>
            <c:idx val="24"/>
            <c:bubble3D val="0"/>
            <c:spPr>
              <a:ln>
                <a:noFill/>
              </a:ln>
            </c:spPr>
          </c:dPt>
          <c:dPt>
            <c:idx val="27"/>
            <c:bubble3D val="0"/>
            <c:spPr>
              <a:ln>
                <a:noFill/>
              </a:ln>
            </c:spPr>
          </c:dPt>
          <c:dPt>
            <c:idx val="30"/>
            <c:bubble3D val="0"/>
            <c:spPr>
              <a:ln>
                <a:noFill/>
              </a:ln>
            </c:spPr>
          </c:dPt>
          <c:dPt>
            <c:idx val="33"/>
            <c:bubble3D val="0"/>
            <c:spPr>
              <a:ln>
                <a:noFill/>
              </a:ln>
            </c:spPr>
          </c:dPt>
          <c:dPt>
            <c:idx val="36"/>
            <c:bubble3D val="0"/>
            <c:spPr>
              <a:ln>
                <a:noFill/>
              </a:ln>
            </c:spPr>
          </c:dPt>
          <c:dPt>
            <c:idx val="39"/>
            <c:bubble3D val="0"/>
            <c:spPr>
              <a:ln>
                <a:noFill/>
              </a:ln>
            </c:spPr>
          </c:dPt>
          <c:dPt>
            <c:idx val="42"/>
            <c:bubble3D val="0"/>
            <c:spPr>
              <a:ln>
                <a:noFill/>
              </a:ln>
            </c:spPr>
          </c:dPt>
          <c:dPt>
            <c:idx val="45"/>
            <c:bubble3D val="0"/>
            <c:spPr>
              <a:ln>
                <a:noFill/>
              </a:ln>
            </c:spPr>
          </c:dPt>
          <c:dPt>
            <c:idx val="48"/>
            <c:bubble3D val="0"/>
            <c:spPr>
              <a:ln>
                <a:noFill/>
              </a:ln>
            </c:spPr>
          </c:dPt>
          <c:dPt>
            <c:idx val="51"/>
            <c:bubble3D val="0"/>
            <c:spPr>
              <a:ln>
                <a:noFill/>
              </a:ln>
            </c:spPr>
          </c:dPt>
          <c:dPt>
            <c:idx val="54"/>
            <c:bubble3D val="0"/>
            <c:spPr>
              <a:ln>
                <a:noFill/>
              </a:ln>
            </c:spPr>
          </c:dPt>
          <c:dPt>
            <c:idx val="57"/>
            <c:bubble3D val="0"/>
            <c:spPr>
              <a:ln>
                <a:noFill/>
              </a:ln>
            </c:spPr>
          </c:dPt>
          <c:cat>
            <c:strRef>
              <c:f>'Eqm. Matching Sheet'!$A$113:$A$172</c:f>
              <c:strCache>
                <c:ptCount val="60"/>
                <c:pt idx="0">
                  <c:v>Agri0</c:v>
                </c:pt>
                <c:pt idx="1">
                  <c:v>Agri1</c:v>
                </c:pt>
                <c:pt idx="2">
                  <c:v>Agri2</c:v>
                </c:pt>
                <c:pt idx="3">
                  <c:v>Mini0</c:v>
                </c:pt>
                <c:pt idx="4">
                  <c:v>Mini1</c:v>
                </c:pt>
                <c:pt idx="5">
                  <c:v>Mini2</c:v>
                </c:pt>
                <c:pt idx="6">
                  <c:v>Util0</c:v>
                </c:pt>
                <c:pt idx="7">
                  <c:v>Util1</c:v>
                </c:pt>
                <c:pt idx="8">
                  <c:v>Util2</c:v>
                </c:pt>
                <c:pt idx="9">
                  <c:v>Cons0</c:v>
                </c:pt>
                <c:pt idx="10">
                  <c:v>Cons1</c:v>
                </c:pt>
                <c:pt idx="11">
                  <c:v>Cons2</c:v>
                </c:pt>
                <c:pt idx="12">
                  <c:v>Manu0</c:v>
                </c:pt>
                <c:pt idx="13">
                  <c:v>Manu1</c:v>
                </c:pt>
                <c:pt idx="14">
                  <c:v>Manu2</c:v>
                </c:pt>
                <c:pt idx="15">
                  <c:v>Whol0</c:v>
                </c:pt>
                <c:pt idx="16">
                  <c:v>Whol1</c:v>
                </c:pt>
                <c:pt idx="17">
                  <c:v>Whol2</c:v>
                </c:pt>
                <c:pt idx="18">
                  <c:v>Reta0</c:v>
                </c:pt>
                <c:pt idx="19">
                  <c:v>Reta1</c:v>
                </c:pt>
                <c:pt idx="20">
                  <c:v>Reta2</c:v>
                </c:pt>
                <c:pt idx="21">
                  <c:v>Tran0</c:v>
                </c:pt>
                <c:pt idx="22">
                  <c:v>Tran1</c:v>
                </c:pt>
                <c:pt idx="23">
                  <c:v>Tran2</c:v>
                </c:pt>
                <c:pt idx="24">
                  <c:v>Info0</c:v>
                </c:pt>
                <c:pt idx="25">
                  <c:v>Info1</c:v>
                </c:pt>
                <c:pt idx="26">
                  <c:v>Info2</c:v>
                </c:pt>
                <c:pt idx="27">
                  <c:v>Fina0</c:v>
                </c:pt>
                <c:pt idx="28">
                  <c:v>Fina1</c:v>
                </c:pt>
                <c:pt idx="29">
                  <c:v>Fina2</c:v>
                </c:pt>
                <c:pt idx="30">
                  <c:v>Real0</c:v>
                </c:pt>
                <c:pt idx="31">
                  <c:v>Real1</c:v>
                </c:pt>
                <c:pt idx="32">
                  <c:v>Real2</c:v>
                </c:pt>
                <c:pt idx="33">
                  <c:v>Prof0</c:v>
                </c:pt>
                <c:pt idx="34">
                  <c:v>Prof1</c:v>
                </c:pt>
                <c:pt idx="35">
                  <c:v>Prof2</c:v>
                </c:pt>
                <c:pt idx="36">
                  <c:v>Mana0</c:v>
                </c:pt>
                <c:pt idx="37">
                  <c:v>Mana1</c:v>
                </c:pt>
                <c:pt idx="38">
                  <c:v>Mana2</c:v>
                </c:pt>
                <c:pt idx="39">
                  <c:v>Admi0</c:v>
                </c:pt>
                <c:pt idx="40">
                  <c:v>Admi1</c:v>
                </c:pt>
                <c:pt idx="41">
                  <c:v>Admi2</c:v>
                </c:pt>
                <c:pt idx="42">
                  <c:v>Educ0</c:v>
                </c:pt>
                <c:pt idx="43">
                  <c:v>Educ1</c:v>
                </c:pt>
                <c:pt idx="44">
                  <c:v>Educ2</c:v>
                </c:pt>
                <c:pt idx="45">
                  <c:v>Heal0</c:v>
                </c:pt>
                <c:pt idx="46">
                  <c:v>Heal1</c:v>
                </c:pt>
                <c:pt idx="47">
                  <c:v>Heal2</c:v>
                </c:pt>
                <c:pt idx="48">
                  <c:v>Arts0</c:v>
                </c:pt>
                <c:pt idx="49">
                  <c:v>Arts1</c:v>
                </c:pt>
                <c:pt idx="50">
                  <c:v>Arts2</c:v>
                </c:pt>
                <c:pt idx="51">
                  <c:v>Acco0</c:v>
                </c:pt>
                <c:pt idx="52">
                  <c:v>Acco1</c:v>
                </c:pt>
                <c:pt idx="53">
                  <c:v>Acco2</c:v>
                </c:pt>
                <c:pt idx="54">
                  <c:v>Othe0</c:v>
                </c:pt>
                <c:pt idx="55">
                  <c:v>Othe1</c:v>
                </c:pt>
                <c:pt idx="56">
                  <c:v>Othe2</c:v>
                </c:pt>
                <c:pt idx="57">
                  <c:v>Gove0</c:v>
                </c:pt>
                <c:pt idx="58">
                  <c:v>Gove1</c:v>
                </c:pt>
                <c:pt idx="59">
                  <c:v>Gove2</c:v>
                </c:pt>
              </c:strCache>
            </c:strRef>
          </c:cat>
          <c:val>
            <c:numRef>
              <c:f>'Eqm. Matching Sheet'!$M$113:$M$172</c:f>
              <c:numCache>
                <c:formatCode>General</c:formatCode>
                <c:ptCount val="60"/>
                <c:pt idx="0">
                  <c:v>3.0730841607773821E-3</c:v>
                </c:pt>
                <c:pt idx="1">
                  <c:v>2.3844576879173099E-3</c:v>
                </c:pt>
                <c:pt idx="2">
                  <c:v>1.9404330162869235E-3</c:v>
                </c:pt>
                <c:pt idx="3">
                  <c:v>3.7099664383663467E-2</c:v>
                </c:pt>
                <c:pt idx="4">
                  <c:v>7.6793883982027786E-2</c:v>
                </c:pt>
                <c:pt idx="5">
                  <c:v>4.9503644882635187E-2</c:v>
                </c:pt>
                <c:pt idx="6">
                  <c:v>1.0486999896432004E-2</c:v>
                </c:pt>
                <c:pt idx="7">
                  <c:v>8.6581440274313779E-3</c:v>
                </c:pt>
                <c:pt idx="8">
                  <c:v>7.3468373762177004E-3</c:v>
                </c:pt>
                <c:pt idx="9">
                  <c:v>1.0053812493291449E-3</c:v>
                </c:pt>
                <c:pt idx="10">
                  <c:v>8.2616567020415239E-4</c:v>
                </c:pt>
                <c:pt idx="11">
                  <c:v>6.9870243844656784E-4</c:v>
                </c:pt>
                <c:pt idx="12">
                  <c:v>2.0397398074808316E-2</c:v>
                </c:pt>
                <c:pt idx="13">
                  <c:v>1.6234734547836787E-2</c:v>
                </c:pt>
                <c:pt idx="14">
                  <c:v>1.3433783499694865E-2</c:v>
                </c:pt>
                <c:pt idx="15">
                  <c:v>1.5950117780834119E-2</c:v>
                </c:pt>
                <c:pt idx="16">
                  <c:v>1.2627151736723049E-2</c:v>
                </c:pt>
                <c:pt idx="17">
                  <c:v>1.0411205971143814E-2</c:v>
                </c:pt>
                <c:pt idx="18">
                  <c:v>6.9162668913656843E-4</c:v>
                </c:pt>
                <c:pt idx="19">
                  <c:v>5.6011213863791439E-4</c:v>
                </c:pt>
                <c:pt idx="20">
                  <c:v>4.6864312841016112E-4</c:v>
                </c:pt>
                <c:pt idx="21">
                  <c:v>6.1710944025314553E-2</c:v>
                </c:pt>
                <c:pt idx="22">
                  <c:v>3.9241501436392531E-2</c:v>
                </c:pt>
                <c:pt idx="23">
                  <c:v>2.8615026787655276E-2</c:v>
                </c:pt>
                <c:pt idx="24">
                  <c:v>1.7360160149012056E-2</c:v>
                </c:pt>
                <c:pt idx="25">
                  <c:v>1.2940724846341657E-2</c:v>
                </c:pt>
                <c:pt idx="26">
                  <c:v>1.0274844675799758E-2</c:v>
                </c:pt>
                <c:pt idx="27">
                  <c:v>3.6489061156028428E-3</c:v>
                </c:pt>
                <c:pt idx="28">
                  <c:v>2.8500466673756449E-3</c:v>
                </c:pt>
                <c:pt idx="29">
                  <c:v>2.3292723485866008E-3</c:v>
                </c:pt>
                <c:pt idx="30">
                  <c:v>1.7780307752161481E-2</c:v>
                </c:pt>
                <c:pt idx="31">
                  <c:v>1.4589153156866822E-2</c:v>
                </c:pt>
                <c:pt idx="32">
                  <c:v>1.2326548673583545E-2</c:v>
                </c:pt>
                <c:pt idx="33">
                  <c:v>2.2546495104646485E-3</c:v>
                </c:pt>
                <c:pt idx="34">
                  <c:v>1.7458575908294606E-3</c:v>
                </c:pt>
                <c:pt idx="35">
                  <c:v>1.4189049502639575E-3</c:v>
                </c:pt>
                <c:pt idx="36">
                  <c:v>7.52598080133033E-3</c:v>
                </c:pt>
                <c:pt idx="37">
                  <c:v>6.0881184749501703E-3</c:v>
                </c:pt>
                <c:pt idx="38">
                  <c:v>5.0932495966027856E-3</c:v>
                </c:pt>
                <c:pt idx="39">
                  <c:v>2.3321070301253348E-2</c:v>
                </c:pt>
                <c:pt idx="40">
                  <c:v>1.8490838165923749E-2</c:v>
                </c:pt>
                <c:pt idx="41">
                  <c:v>1.5261379819714255E-2</c:v>
                </c:pt>
                <c:pt idx="42">
                  <c:v>1.72197813120596E-3</c:v>
                </c:pt>
                <c:pt idx="43">
                  <c:v>1.4513912777418718E-2</c:v>
                </c:pt>
                <c:pt idx="44">
                  <c:v>9.0938518859392751E-3</c:v>
                </c:pt>
                <c:pt idx="45">
                  <c:v>1.3248624535923102E-2</c:v>
                </c:pt>
                <c:pt idx="46">
                  <c:v>9.621914080159057E-3</c:v>
                </c:pt>
                <c:pt idx="47">
                  <c:v>7.5244509965757779E-3</c:v>
                </c:pt>
                <c:pt idx="48">
                  <c:v>4.2797713117657243E-3</c:v>
                </c:pt>
                <c:pt idx="49">
                  <c:v>3.4170081412839407E-3</c:v>
                </c:pt>
                <c:pt idx="50">
                  <c:v>2.8334703439645836E-3</c:v>
                </c:pt>
                <c:pt idx="51">
                  <c:v>2.2535248688179743E-2</c:v>
                </c:pt>
                <c:pt idx="52">
                  <c:v>6.3407594664191741E-2</c:v>
                </c:pt>
                <c:pt idx="53">
                  <c:v>4.0464501996093444E-2</c:v>
                </c:pt>
                <c:pt idx="54">
                  <c:v>6.1984512024146475E-2</c:v>
                </c:pt>
                <c:pt idx="55">
                  <c:v>4.8692771301540823E-2</c:v>
                </c:pt>
                <c:pt idx="56">
                  <c:v>3.3330575093575093E-2</c:v>
                </c:pt>
                <c:pt idx="57">
                  <c:v>3.1501786452969867E-2</c:v>
                </c:pt>
                <c:pt idx="58">
                  <c:v>2.0857159218747926E-2</c:v>
                </c:pt>
                <c:pt idx="59">
                  <c:v>1.5511210171698606E-2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69344"/>
        <c:axId val="170971136"/>
      </c:lineChart>
      <c:catAx>
        <c:axId val="17096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971136"/>
        <c:crosses val="autoZero"/>
        <c:auto val="1"/>
        <c:lblAlgn val="ctr"/>
        <c:lblOffset val="100"/>
        <c:noMultiLvlLbl val="0"/>
      </c:catAx>
      <c:valAx>
        <c:axId val="170971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969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'Eqm. Matching Sheet'!$A$3:$A$22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'Eqm. Matching Sheet'!$R$3:$R$22</c:f>
              <c:numCache>
                <c:formatCode>General</c:formatCode>
                <c:ptCount val="20"/>
                <c:pt idx="0">
                  <c:v>0.18665175618176333</c:v>
                </c:pt>
                <c:pt idx="1">
                  <c:v>0.54344063582420532</c:v>
                </c:pt>
                <c:pt idx="2">
                  <c:v>0.1310666652527403</c:v>
                </c:pt>
                <c:pt idx="3">
                  <c:v>0.13494439655375617</c:v>
                </c:pt>
                <c:pt idx="4">
                  <c:v>0.16340870636417607</c:v>
                </c:pt>
                <c:pt idx="5">
                  <c:v>0.16826368867045371</c:v>
                </c:pt>
                <c:pt idx="6">
                  <c:v>0.14810652956971948</c:v>
                </c:pt>
                <c:pt idx="7">
                  <c:v>0.39985801821789724</c:v>
                </c:pt>
                <c:pt idx="8">
                  <c:v>0.22467204457044479</c:v>
                </c:pt>
                <c:pt idx="9">
                  <c:v>0.18054944695828265</c:v>
                </c:pt>
                <c:pt idx="10">
                  <c:v>0.13642023097888661</c:v>
                </c:pt>
                <c:pt idx="11">
                  <c:v>0.1885411478388001</c:v>
                </c:pt>
                <c:pt idx="12">
                  <c:v>0.14894660234470272</c:v>
                </c:pt>
                <c:pt idx="13">
                  <c:v>0.16688046012897417</c:v>
                </c:pt>
                <c:pt idx="14">
                  <c:v>0.54905057994553141</c:v>
                </c:pt>
                <c:pt idx="15">
                  <c:v>0.25041047575476955</c:v>
                </c:pt>
                <c:pt idx="16">
                  <c:v>0.16062640572069983</c:v>
                </c:pt>
                <c:pt idx="17">
                  <c:v>0.54624241283130393</c:v>
                </c:pt>
                <c:pt idx="18">
                  <c:v>0.51732775178830748</c:v>
                </c:pt>
                <c:pt idx="19">
                  <c:v>0.35143969377204942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82784"/>
        <c:axId val="170747008"/>
      </c:lineChart>
      <c:catAx>
        <c:axId val="170982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747008"/>
        <c:crosses val="autoZero"/>
        <c:auto val="1"/>
        <c:lblAlgn val="ctr"/>
        <c:lblOffset val="100"/>
        <c:noMultiLvlLbl val="0"/>
      </c:catAx>
      <c:valAx>
        <c:axId val="170747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982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Worker Type 1</c:v>
          </c:tx>
          <c:cat>
            <c:strRef>
              <c:f>Eqm.Wage!$AZ$3:$AZ$62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Eqm.Wage!$BF$3:$BF$62</c:f>
              <c:numCache>
                <c:formatCode>General</c:formatCode>
                <c:ptCount val="60"/>
                <c:pt idx="0">
                  <c:v>28739.040703730854</c:v>
                </c:pt>
                <c:pt idx="1">
                  <c:v>29945.496781265927</c:v>
                </c:pt>
                <c:pt idx="2">
                  <c:v>30594.415634452635</c:v>
                </c:pt>
                <c:pt idx="3">
                  <c:v>34422.454019497287</c:v>
                </c:pt>
                <c:pt idx="4">
                  <c:v>40750.684134203781</c:v>
                </c:pt>
                <c:pt idx="5">
                  <c:v>41955.650610142053</c:v>
                </c:pt>
                <c:pt idx="6">
                  <c:v>42253.413093807081</c:v>
                </c:pt>
                <c:pt idx="7">
                  <c:v>43118.786281997767</c:v>
                </c:pt>
                <c:pt idx="8">
                  <c:v>45594.052610534811</c:v>
                </c:pt>
                <c:pt idx="9">
                  <c:v>49104.60502486919</c:v>
                </c:pt>
                <c:pt idx="10">
                  <c:v>56286.278639849334</c:v>
                </c:pt>
                <c:pt idx="11">
                  <c:v>56692.198609199273</c:v>
                </c:pt>
                <c:pt idx="12">
                  <c:v>57290.318522754264</c:v>
                </c:pt>
                <c:pt idx="13">
                  <c:v>57539.005432443708</c:v>
                </c:pt>
                <c:pt idx="14">
                  <c:v>58263.658532281435</c:v>
                </c:pt>
                <c:pt idx="15">
                  <c:v>60351.436167252548</c:v>
                </c:pt>
                <c:pt idx="16">
                  <c:v>60738.160639989408</c:v>
                </c:pt>
                <c:pt idx="17">
                  <c:v>63346.801556198414</c:v>
                </c:pt>
                <c:pt idx="18">
                  <c:v>67807.990845790075</c:v>
                </c:pt>
                <c:pt idx="19">
                  <c:v>68235.673700799278</c:v>
                </c:pt>
                <c:pt idx="20">
                  <c:v>69661.379215672147</c:v>
                </c:pt>
                <c:pt idx="21">
                  <c:v>69923.569503564533</c:v>
                </c:pt>
                <c:pt idx="22">
                  <c:v>70447.374239103447</c:v>
                </c:pt>
                <c:pt idx="23">
                  <c:v>72764.293256282559</c:v>
                </c:pt>
                <c:pt idx="24">
                  <c:v>73135.346236610509</c:v>
                </c:pt>
                <c:pt idx="25">
                  <c:v>73138.119151499181</c:v>
                </c:pt>
                <c:pt idx="26">
                  <c:v>73479.504598844112</c:v>
                </c:pt>
                <c:pt idx="27">
                  <c:v>74085.664645006487</c:v>
                </c:pt>
                <c:pt idx="28">
                  <c:v>74869.43299905656</c:v>
                </c:pt>
                <c:pt idx="29">
                  <c:v>78395.402085681781</c:v>
                </c:pt>
                <c:pt idx="30">
                  <c:v>78660.661829971752</c:v>
                </c:pt>
                <c:pt idx="31">
                  <c:v>79768.454468895114</c:v>
                </c:pt>
                <c:pt idx="32">
                  <c:v>80151.762221694036</c:v>
                </c:pt>
                <c:pt idx="33">
                  <c:v>81431.461984415175</c:v>
                </c:pt>
                <c:pt idx="34">
                  <c:v>81666.862352986398</c:v>
                </c:pt>
                <c:pt idx="35">
                  <c:v>82660.736030481203</c:v>
                </c:pt>
                <c:pt idx="36">
                  <c:v>83188.53264862021</c:v>
                </c:pt>
                <c:pt idx="37">
                  <c:v>84227.486823579209</c:v>
                </c:pt>
                <c:pt idx="38">
                  <c:v>84562.755217177342</c:v>
                </c:pt>
                <c:pt idx="39">
                  <c:v>84663.135205405939</c:v>
                </c:pt>
                <c:pt idx="40">
                  <c:v>84874.041677575617</c:v>
                </c:pt>
                <c:pt idx="41">
                  <c:v>85422.760288320787</c:v>
                </c:pt>
                <c:pt idx="42">
                  <c:v>86132.5185553997</c:v>
                </c:pt>
                <c:pt idx="43">
                  <c:v>89337.081143762887</c:v>
                </c:pt>
                <c:pt idx="44">
                  <c:v>89576.583011016715</c:v>
                </c:pt>
                <c:pt idx="45">
                  <c:v>90590.944547063991</c:v>
                </c:pt>
                <c:pt idx="46">
                  <c:v>90940.922475539337</c:v>
                </c:pt>
                <c:pt idx="47">
                  <c:v>92110.271091552364</c:v>
                </c:pt>
                <c:pt idx="48">
                  <c:v>93235.565583425516</c:v>
                </c:pt>
                <c:pt idx="49">
                  <c:v>93722.007855401665</c:v>
                </c:pt>
                <c:pt idx="50">
                  <c:v>94672.793995375105</c:v>
                </c:pt>
                <c:pt idx="51">
                  <c:v>94980.617914762508</c:v>
                </c:pt>
                <c:pt idx="52">
                  <c:v>95072.650076280886</c:v>
                </c:pt>
                <c:pt idx="53">
                  <c:v>95770.852652555841</c:v>
                </c:pt>
                <c:pt idx="54">
                  <c:v>96423.115327784035</c:v>
                </c:pt>
                <c:pt idx="55">
                  <c:v>99378.353576819194</c:v>
                </c:pt>
                <c:pt idx="56">
                  <c:v>99606.541723681803</c:v>
                </c:pt>
                <c:pt idx="57">
                  <c:v>102986.92621567669</c:v>
                </c:pt>
                <c:pt idx="58">
                  <c:v>103441.65474720429</c:v>
                </c:pt>
                <c:pt idx="59">
                  <c:v>104693.22353658434</c:v>
                </c:pt>
              </c:numCache>
            </c:numRef>
          </c:val>
          <c:smooth val="0"/>
        </c:ser>
        <c:ser>
          <c:idx val="1"/>
          <c:order val="1"/>
          <c:tx>
            <c:v>Worker Type 2</c:v>
          </c:tx>
          <c:cat>
            <c:strRef>
              <c:f>Eqm.Wage!$AZ$3:$AZ$62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Eqm.Wage!$BG$3:$BG$62</c:f>
              <c:numCache>
                <c:formatCode>General</c:formatCode>
                <c:ptCount val="60"/>
                <c:pt idx="0">
                  <c:v>34163.75979455858</c:v>
                </c:pt>
                <c:pt idx="1">
                  <c:v>34816.641815973264</c:v>
                </c:pt>
                <c:pt idx="2">
                  <c:v>35188.832985689289</c:v>
                </c:pt>
                <c:pt idx="3">
                  <c:v>37713.116869055579</c:v>
                </c:pt>
                <c:pt idx="4">
                  <c:v>44301.092537328608</c:v>
                </c:pt>
                <c:pt idx="5">
                  <c:v>45763.230889776089</c:v>
                </c:pt>
                <c:pt idx="6">
                  <c:v>46122.656543512006</c:v>
                </c:pt>
                <c:pt idx="7">
                  <c:v>47171.138693067165</c:v>
                </c:pt>
                <c:pt idx="8">
                  <c:v>50185.901583761304</c:v>
                </c:pt>
                <c:pt idx="9">
                  <c:v>54507.43912495672</c:v>
                </c:pt>
                <c:pt idx="10">
                  <c:v>63390.435020926263</c:v>
                </c:pt>
                <c:pt idx="11">
                  <c:v>63894.972885983399</c:v>
                </c:pt>
                <c:pt idx="12">
                  <c:v>64639.235426223524</c:v>
                </c:pt>
                <c:pt idx="13">
                  <c:v>64947.620562681834</c:v>
                </c:pt>
                <c:pt idx="14">
                  <c:v>65847.58492191603</c:v>
                </c:pt>
                <c:pt idx="15">
                  <c:v>68444.893951192906</c:v>
                </c:pt>
                <c:pt idx="16">
                  <c:v>68926.972937043829</c:v>
                </c:pt>
                <c:pt idx="17">
                  <c:v>72189.391552577712</c:v>
                </c:pt>
                <c:pt idx="18">
                  <c:v>77794.751745258196</c:v>
                </c:pt>
                <c:pt idx="19">
                  <c:v>78336.110829667698</c:v>
                </c:pt>
                <c:pt idx="20">
                  <c:v>80139.5017423237</c:v>
                </c:pt>
                <c:pt idx="21">
                  <c:v>80473.527055580707</c:v>
                </c:pt>
                <c:pt idx="22">
                  <c:v>81137.852762703624</c:v>
                </c:pt>
                <c:pt idx="23">
                  <c:v>84078.754128965345</c:v>
                </c:pt>
                <c:pt idx="24">
                  <c:v>84550.870499547236</c:v>
                </c:pt>
                <c:pt idx="25">
                  <c:v>84554.22942962317</c:v>
                </c:pt>
                <c:pt idx="26">
                  <c:v>84988.546690431409</c:v>
                </c:pt>
                <c:pt idx="27">
                  <c:v>85760.747667392541</c:v>
                </c:pt>
                <c:pt idx="28">
                  <c:v>86758.314282364197</c:v>
                </c:pt>
                <c:pt idx="29">
                  <c:v>91267.749862449025</c:v>
                </c:pt>
                <c:pt idx="30">
                  <c:v>91597.715534524687</c:v>
                </c:pt>
                <c:pt idx="31">
                  <c:v>93026.372564286474</c:v>
                </c:pt>
                <c:pt idx="32">
                  <c:v>93519.792858156885</c:v>
                </c:pt>
                <c:pt idx="33">
                  <c:v>95165.933873964474</c:v>
                </c:pt>
                <c:pt idx="34">
                  <c:v>95470.383999139056</c:v>
                </c:pt>
                <c:pt idx="35">
                  <c:v>96751.269538741966</c:v>
                </c:pt>
                <c:pt idx="36">
                  <c:v>97426.173317061475</c:v>
                </c:pt>
                <c:pt idx="37">
                  <c:v>98772.872796940501</c:v>
                </c:pt>
                <c:pt idx="38">
                  <c:v>99206.13769810721</c:v>
                </c:pt>
                <c:pt idx="39">
                  <c:v>99335.655968242369</c:v>
                </c:pt>
                <c:pt idx="40">
                  <c:v>99608.255572039285</c:v>
                </c:pt>
                <c:pt idx="41">
                  <c:v>100318.12704231692</c:v>
                </c:pt>
                <c:pt idx="42">
                  <c:v>101235.38331613832</c:v>
                </c:pt>
                <c:pt idx="43">
                  <c:v>105393.72836596471</c:v>
                </c:pt>
                <c:pt idx="44">
                  <c:v>105695.73625344153</c:v>
                </c:pt>
                <c:pt idx="45">
                  <c:v>107022.75497091567</c:v>
                </c:pt>
                <c:pt idx="46">
                  <c:v>107479.44372426192</c:v>
                </c:pt>
                <c:pt idx="47">
                  <c:v>109003.77661594887</c:v>
                </c:pt>
                <c:pt idx="48">
                  <c:v>110474.02471418612</c:v>
                </c:pt>
                <c:pt idx="49">
                  <c:v>111105.13047296696</c:v>
                </c:pt>
                <c:pt idx="50">
                  <c:v>112352.43339739981</c:v>
                </c:pt>
                <c:pt idx="51">
                  <c:v>112755.24521987679</c:v>
                </c:pt>
                <c:pt idx="52">
                  <c:v>112875.44711763476</c:v>
                </c:pt>
                <c:pt idx="53">
                  <c:v>113789.80611507347</c:v>
                </c:pt>
                <c:pt idx="54">
                  <c:v>114643.0024079344</c:v>
                </c:pt>
                <c:pt idx="55">
                  <c:v>118523.82969037599</c:v>
                </c:pt>
                <c:pt idx="56">
                  <c:v>118817.62655428986</c:v>
                </c:pt>
                <c:pt idx="57">
                  <c:v>123279.24806802729</c:v>
                </c:pt>
                <c:pt idx="58">
                  <c:v>123876.74903979417</c:v>
                </c:pt>
                <c:pt idx="59">
                  <c:v>125533.89647316546</c:v>
                </c:pt>
              </c:numCache>
            </c:numRef>
          </c:val>
          <c:smooth val="0"/>
        </c:ser>
        <c:ser>
          <c:idx val="2"/>
          <c:order val="2"/>
          <c:tx>
            <c:v>Worker Type 3</c:v>
          </c:tx>
          <c:cat>
            <c:strRef>
              <c:f>Eqm.Wage!$AZ$3:$AZ$62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Eqm.Wage!$BH$3:$BH$62</c:f>
              <c:numCache>
                <c:formatCode>General</c:formatCode>
                <c:ptCount val="60"/>
                <c:pt idx="0">
                  <c:v>35621.499720089821</c:v>
                </c:pt>
                <c:pt idx="1">
                  <c:v>36436.239833913016</c:v>
                </c:pt>
                <c:pt idx="2">
                  <c:v>36900.89282929297</c:v>
                </c:pt>
                <c:pt idx="3">
                  <c:v>40055.626167801391</c:v>
                </c:pt>
                <c:pt idx="4">
                  <c:v>45631.514988346942</c:v>
                </c:pt>
                <c:pt idx="5">
                  <c:v>47189.529122939981</c:v>
                </c:pt>
                <c:pt idx="6">
                  <c:v>47572.691404030549</c:v>
                </c:pt>
                <c:pt idx="7">
                  <c:v>48691.17831052182</c:v>
                </c:pt>
                <c:pt idx="8">
                  <c:v>51912.919069386073</c:v>
                </c:pt>
                <c:pt idx="9">
                  <c:v>56545.256689905131</c:v>
                </c:pt>
                <c:pt idx="10">
                  <c:v>66109.445266089984</c:v>
                </c:pt>
                <c:pt idx="11">
                  <c:v>66654.180435356524</c:v>
                </c:pt>
                <c:pt idx="12">
                  <c:v>67458.414636916161</c:v>
                </c:pt>
                <c:pt idx="13">
                  <c:v>67791.681147474708</c:v>
                </c:pt>
                <c:pt idx="14">
                  <c:v>68764.549269965384</c:v>
                </c:pt>
                <c:pt idx="15">
                  <c:v>71574.962079931836</c:v>
                </c:pt>
                <c:pt idx="16">
                  <c:v>72097.480259326505</c:v>
                </c:pt>
                <c:pt idx="17">
                  <c:v>75635.058211138763</c:v>
                </c:pt>
                <c:pt idx="18">
                  <c:v>81728.238206613838</c:v>
                </c:pt>
                <c:pt idx="19">
                  <c:v>82317.823461209482</c:v>
                </c:pt>
                <c:pt idx="20">
                  <c:v>84283.46812395638</c:v>
                </c:pt>
                <c:pt idx="21">
                  <c:v>84647.38766452526</c:v>
                </c:pt>
                <c:pt idx="22">
                  <c:v>85372.073595975191</c:v>
                </c:pt>
                <c:pt idx="23">
                  <c:v>88582.737360677798</c:v>
                </c:pt>
                <c:pt idx="24">
                  <c:v>89098.643685279196</c:v>
                </c:pt>
                <c:pt idx="25">
                  <c:v>89101.937626501982</c:v>
                </c:pt>
                <c:pt idx="26">
                  <c:v>89576.803508176599</c:v>
                </c:pt>
                <c:pt idx="27">
                  <c:v>90421.057201757765</c:v>
                </c:pt>
                <c:pt idx="28">
                  <c:v>91511.33430192704</c:v>
                </c:pt>
                <c:pt idx="29">
                  <c:v>96450.283751468378</c:v>
                </c:pt>
                <c:pt idx="30">
                  <c:v>96812.238232411619</c:v>
                </c:pt>
                <c:pt idx="31">
                  <c:v>98378.000301896871</c:v>
                </c:pt>
                <c:pt idx="32">
                  <c:v>98920.052059111709</c:v>
                </c:pt>
                <c:pt idx="33">
                  <c:v>100727.99047193385</c:v>
                </c:pt>
                <c:pt idx="34">
                  <c:v>101062.83973608485</c:v>
                </c:pt>
                <c:pt idx="35">
                  <c:v>102470.53558043019</c:v>
                </c:pt>
                <c:pt idx="36">
                  <c:v>103210.46675348221</c:v>
                </c:pt>
                <c:pt idx="37">
                  <c:v>104693.6966041494</c:v>
                </c:pt>
                <c:pt idx="38">
                  <c:v>105170.76041243525</c:v>
                </c:pt>
                <c:pt idx="39">
                  <c:v>105313.02089118114</c:v>
                </c:pt>
                <c:pt idx="40">
                  <c:v>105613.2384947353</c:v>
                </c:pt>
                <c:pt idx="41">
                  <c:v>106394.22650366119</c:v>
                </c:pt>
                <c:pt idx="42">
                  <c:v>107404.20745497648</c:v>
                </c:pt>
                <c:pt idx="43">
                  <c:v>111989.10753783838</c:v>
                </c:pt>
                <c:pt idx="44">
                  <c:v>112326.71128216849</c:v>
                </c:pt>
                <c:pt idx="45">
                  <c:v>113783.02731198876</c:v>
                </c:pt>
                <c:pt idx="46">
                  <c:v>114287.77953289445</c:v>
                </c:pt>
                <c:pt idx="47">
                  <c:v>115973.66895809304</c:v>
                </c:pt>
                <c:pt idx="48">
                  <c:v>117600.01616323164</c:v>
                </c:pt>
                <c:pt idx="49">
                  <c:v>118291.54013349056</c:v>
                </c:pt>
                <c:pt idx="50">
                  <c:v>119678.06552801665</c:v>
                </c:pt>
                <c:pt idx="51">
                  <c:v>120124.36634077145</c:v>
                </c:pt>
                <c:pt idx="52">
                  <c:v>120257.41469230049</c:v>
                </c:pt>
                <c:pt idx="53">
                  <c:v>121269.63170595375</c:v>
                </c:pt>
                <c:pt idx="54">
                  <c:v>122215.83644498022</c:v>
                </c:pt>
                <c:pt idx="55">
                  <c:v>126517.51512892867</c:v>
                </c:pt>
                <c:pt idx="56">
                  <c:v>126833.0181348474</c:v>
                </c:pt>
                <c:pt idx="57">
                  <c:v>131797.2700082371</c:v>
                </c:pt>
                <c:pt idx="58">
                  <c:v>132446.96926169391</c:v>
                </c:pt>
                <c:pt idx="59">
                  <c:v>134303.07610576021</c:v>
                </c:pt>
              </c:numCache>
            </c:numRef>
          </c:val>
          <c:smooth val="0"/>
        </c:ser>
        <c:ser>
          <c:idx val="3"/>
          <c:order val="3"/>
          <c:tx>
            <c:v>Worker Type 4</c:v>
          </c:tx>
          <c:cat>
            <c:strRef>
              <c:f>Eqm.Wage!$AZ$3:$AZ$62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Eqm.Wage!$BI$3:$BI$62</c:f>
              <c:numCache>
                <c:formatCode>General</c:formatCode>
                <c:ptCount val="60"/>
                <c:pt idx="0">
                  <c:v>47322.21520907955</c:v>
                </c:pt>
                <c:pt idx="1">
                  <c:v>49484.53096887932</c:v>
                </c:pt>
                <c:pt idx="2">
                  <c:v>50721.590256144395</c:v>
                </c:pt>
                <c:pt idx="3">
                  <c:v>59187.161944874919</c:v>
                </c:pt>
                <c:pt idx="4">
                  <c:v>67799.685769614865</c:v>
                </c:pt>
                <c:pt idx="5">
                  <c:v>68953.587503615636</c:v>
                </c:pt>
                <c:pt idx="6">
                  <c:v>69235.076424812054</c:v>
                </c:pt>
                <c:pt idx="7">
                  <c:v>70046.879467190214</c:v>
                </c:pt>
                <c:pt idx="8">
                  <c:v>72316.104122654535</c:v>
                </c:pt>
                <c:pt idx="9">
                  <c:v>75410.144514271829</c:v>
                </c:pt>
                <c:pt idx="10">
                  <c:v>81320.925166908521</c:v>
                </c:pt>
                <c:pt idx="11">
                  <c:v>81639.86495381323</c:v>
                </c:pt>
                <c:pt idx="12">
                  <c:v>82107.491076826409</c:v>
                </c:pt>
                <c:pt idx="13">
                  <c:v>82300.7683808414</c:v>
                </c:pt>
                <c:pt idx="14">
                  <c:v>82860.947253916776</c:v>
                </c:pt>
                <c:pt idx="15">
                  <c:v>84449.41554181822</c:v>
                </c:pt>
                <c:pt idx="16">
                  <c:v>84739.971719110152</c:v>
                </c:pt>
                <c:pt idx="17">
                  <c:v>86667.301743281423</c:v>
                </c:pt>
                <c:pt idx="18">
                  <c:v>89845.253643165255</c:v>
                </c:pt>
                <c:pt idx="19">
                  <c:v>90143.463027240869</c:v>
                </c:pt>
                <c:pt idx="20">
                  <c:v>92152.871373891656</c:v>
                </c:pt>
                <c:pt idx="21">
                  <c:v>92570.587023273038</c:v>
                </c:pt>
                <c:pt idx="22">
                  <c:v>93407.543935867667</c:v>
                </c:pt>
                <c:pt idx="23">
                  <c:v>97125.901103750133</c:v>
                </c:pt>
                <c:pt idx="24">
                  <c:v>97724.140275134676</c:v>
                </c:pt>
                <c:pt idx="25">
                  <c:v>97728.378751510114</c:v>
                </c:pt>
                <c:pt idx="26">
                  <c:v>98279.669812106862</c:v>
                </c:pt>
                <c:pt idx="27">
                  <c:v>99258.820690644512</c:v>
                </c:pt>
                <c:pt idx="28">
                  <c:v>100527.64641686228</c:v>
                </c:pt>
                <c:pt idx="29">
                  <c:v>106276.48825682729</c:v>
                </c:pt>
                <c:pt idx="30">
                  <c:v>106710.90616453932</c:v>
                </c:pt>
                <c:pt idx="31">
                  <c:v>108529.67154660074</c:v>
                </c:pt>
                <c:pt idx="32">
                  <c:v>109160.82222175176</c:v>
                </c:pt>
                <c:pt idx="33">
                  <c:v>111274.51047981251</c:v>
                </c:pt>
                <c:pt idx="34">
                  <c:v>111664.04304059196</c:v>
                </c:pt>
                <c:pt idx="35">
                  <c:v>113311.16017670554</c:v>
                </c:pt>
                <c:pt idx="36">
                  <c:v>114184.73646477345</c:v>
                </c:pt>
                <c:pt idx="37">
                  <c:v>115916.67234855637</c:v>
                </c:pt>
                <c:pt idx="38">
                  <c:v>116476.14634528846</c:v>
                </c:pt>
                <c:pt idx="39">
                  <c:v>116643.17349388493</c:v>
                </c:pt>
                <c:pt idx="40">
                  <c:v>116995.41323887582</c:v>
                </c:pt>
                <c:pt idx="41">
                  <c:v>117912.15674440579</c:v>
                </c:pt>
                <c:pt idx="42">
                  <c:v>119099.88439483217</c:v>
                </c:pt>
                <c:pt idx="43">
                  <c:v>124493.94806781104</c:v>
                </c:pt>
                <c:pt idx="44">
                  <c:v>124905.13471049863</c:v>
                </c:pt>
                <c:pt idx="45">
                  <c:v>126612.34077774639</c:v>
                </c:pt>
                <c:pt idx="46">
                  <c:v>127206.31256120797</c:v>
                </c:pt>
                <c:pt idx="47">
                  <c:v>129196.5589172191</c:v>
                </c:pt>
                <c:pt idx="48">
                  <c:v>131116.64938389434</c:v>
                </c:pt>
                <c:pt idx="49">
                  <c:v>131939.21028689799</c:v>
                </c:pt>
                <c:pt idx="50">
                  <c:v>133575.4453659502</c:v>
                </c:pt>
                <c:pt idx="51">
                  <c:v>134104.21487399025</c:v>
                </c:pt>
                <c:pt idx="52">
                  <c:v>134261.58422195856</c:v>
                </c:pt>
                <c:pt idx="53">
                  <c:v>135460.70063558337</c:v>
                </c:pt>
                <c:pt idx="54">
                  <c:v>136584.14508371725</c:v>
                </c:pt>
                <c:pt idx="55">
                  <c:v>141689.89955452489</c:v>
                </c:pt>
                <c:pt idx="56">
                  <c:v>142075.19582554259</c:v>
                </c:pt>
                <c:pt idx="57">
                  <c:v>147974.64419524666</c:v>
                </c:pt>
                <c:pt idx="58">
                  <c:v>148753.57975590206</c:v>
                </c:pt>
                <c:pt idx="59">
                  <c:v>150963.93629888006</c:v>
                </c:pt>
              </c:numCache>
            </c:numRef>
          </c:val>
          <c:smooth val="0"/>
        </c:ser>
        <c:ser>
          <c:idx val="4"/>
          <c:order val="4"/>
          <c:tx>
            <c:v>Worker Type 5</c:v>
          </c:tx>
          <c:cat>
            <c:strRef>
              <c:f>Eqm.Wage!$AZ$3:$AZ$62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Eqm.Wage!$BJ$3:$BJ$62</c:f>
              <c:numCache>
                <c:formatCode>General</c:formatCode>
                <c:ptCount val="60"/>
                <c:pt idx="0">
                  <c:v>49592.163795393382</c:v>
                </c:pt>
                <c:pt idx="1">
                  <c:v>52025.008803695389</c:v>
                </c:pt>
                <c:pt idx="2">
                  <c:v>53417.624353251304</c:v>
                </c:pt>
                <c:pt idx="3">
                  <c:v>62961.257981845192</c:v>
                </c:pt>
                <c:pt idx="4">
                  <c:v>71146.778455855805</c:v>
                </c:pt>
                <c:pt idx="5">
                  <c:v>71330.023483781231</c:v>
                </c:pt>
                <c:pt idx="6">
                  <c:v>71375.307930763985</c:v>
                </c:pt>
                <c:pt idx="7">
                  <c:v>71507.526818378916</c:v>
                </c:pt>
                <c:pt idx="8">
                  <c:v>71889.27207927483</c:v>
                </c:pt>
                <c:pt idx="9">
                  <c:v>72439.759948635241</c:v>
                </c:pt>
                <c:pt idx="10">
                  <c:v>73593.668985687473</c:v>
                </c:pt>
                <c:pt idx="11">
                  <c:v>73659.922592495699</c:v>
                </c:pt>
                <c:pt idx="12">
                  <c:v>73757.871222288362</c:v>
                </c:pt>
                <c:pt idx="13">
                  <c:v>73798.604061393416</c:v>
                </c:pt>
                <c:pt idx="14">
                  <c:v>73917.622996536433</c:v>
                </c:pt>
                <c:pt idx="15">
                  <c:v>74262.444452228025</c:v>
                </c:pt>
                <c:pt idx="16">
                  <c:v>74326.65674843872</c:v>
                </c:pt>
                <c:pt idx="17">
                  <c:v>74762.421202114987</c:v>
                </c:pt>
                <c:pt idx="18">
                  <c:v>75518.667449856206</c:v>
                </c:pt>
                <c:pt idx="19">
                  <c:v>75592.255594902352</c:v>
                </c:pt>
                <c:pt idx="20">
                  <c:v>76407.461549794985</c:v>
                </c:pt>
                <c:pt idx="21">
                  <c:v>76582.829572609349</c:v>
                </c:pt>
                <c:pt idx="22">
                  <c:v>76932.691595142649</c:v>
                </c:pt>
                <c:pt idx="23">
                  <c:v>78462.641482351173</c:v>
                </c:pt>
                <c:pt idx="24">
                  <c:v>78705.172823932589</c:v>
                </c:pt>
                <c:pt idx="25">
                  <c:v>78706.974777887386</c:v>
                </c:pt>
                <c:pt idx="26">
                  <c:v>78929.572292958328</c:v>
                </c:pt>
                <c:pt idx="27">
                  <c:v>79322.782359846373</c:v>
                </c:pt>
                <c:pt idx="28">
                  <c:v>79828.79390430612</c:v>
                </c:pt>
                <c:pt idx="29">
                  <c:v>82068.343687724802</c:v>
                </c:pt>
                <c:pt idx="30">
                  <c:v>82234.535417412553</c:v>
                </c:pt>
                <c:pt idx="31">
                  <c:v>82924.014006187936</c:v>
                </c:pt>
                <c:pt idx="32">
                  <c:v>83161.299410087362</c:v>
                </c:pt>
                <c:pt idx="33">
                  <c:v>83949.859973616665</c:v>
                </c:pt>
                <c:pt idx="34">
                  <c:v>84093.908987405768</c:v>
                </c:pt>
                <c:pt idx="35">
                  <c:v>84699.863671551211</c:v>
                </c:pt>
                <c:pt idx="36">
                  <c:v>85019.082588190329</c:v>
                </c:pt>
                <c:pt idx="37">
                  <c:v>85646.255482401524</c:v>
                </c:pt>
                <c:pt idx="38">
                  <c:v>85847.529210973647</c:v>
                </c:pt>
                <c:pt idx="39">
                  <c:v>85907.52449983274</c:v>
                </c:pt>
                <c:pt idx="40">
                  <c:v>86033.74989161946</c:v>
                </c:pt>
                <c:pt idx="41">
                  <c:v>86361.311314372069</c:v>
                </c:pt>
                <c:pt idx="42">
                  <c:v>86782.949954048876</c:v>
                </c:pt>
                <c:pt idx="43">
                  <c:v>88662.154556035617</c:v>
                </c:pt>
                <c:pt idx="44">
                  <c:v>88803.326707904853</c:v>
                </c:pt>
                <c:pt idx="45">
                  <c:v>89385.222339771208</c:v>
                </c:pt>
                <c:pt idx="46">
                  <c:v>89586.243736718141</c:v>
                </c:pt>
                <c:pt idx="47">
                  <c:v>90254.998323056498</c:v>
                </c:pt>
                <c:pt idx="48">
                  <c:v>90893.649057436545</c:v>
                </c:pt>
                <c:pt idx="49">
                  <c:v>91165.995813997783</c:v>
                </c:pt>
                <c:pt idx="50">
                  <c:v>91702.056191120646</c:v>
                </c:pt>
                <c:pt idx="51">
                  <c:v>91874.528467873373</c:v>
                </c:pt>
                <c:pt idx="52">
                  <c:v>91925.692921001217</c:v>
                </c:pt>
                <c:pt idx="53">
                  <c:v>92314.836346296885</c:v>
                </c:pt>
                <c:pt idx="54">
                  <c:v>92677.071995982609</c:v>
                </c:pt>
                <c:pt idx="55">
                  <c:v>94297.771915630859</c:v>
                </c:pt>
                <c:pt idx="56">
                  <c:v>94419.704114972716</c:v>
                </c:pt>
                <c:pt idx="57">
                  <c:v>96237.038267738666</c:v>
                </c:pt>
                <c:pt idx="58">
                  <c:v>96475.273851871403</c:v>
                </c:pt>
                <c:pt idx="59">
                  <c:v>97138.940940115586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848640"/>
        <c:axId val="170850560"/>
      </c:lineChart>
      <c:catAx>
        <c:axId val="17084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0"/>
                  <a:t>Job Type (sorted</a:t>
                </a:r>
                <a:r>
                  <a:rPr lang="en-US" sz="1600" b="0" baseline="0"/>
                  <a:t> by capital)</a:t>
                </a:r>
                <a:endParaRPr lang="en-US" sz="1600" b="0"/>
              </a:p>
            </c:rich>
          </c:tx>
          <c:overlay val="0"/>
        </c:title>
        <c:majorTickMark val="out"/>
        <c:minorTickMark val="none"/>
        <c:tickLblPos val="nextTo"/>
        <c:crossAx val="170850560"/>
        <c:crosses val="autoZero"/>
        <c:auto val="1"/>
        <c:lblAlgn val="ctr"/>
        <c:lblOffset val="100"/>
        <c:noMultiLvlLbl val="0"/>
      </c:catAx>
      <c:valAx>
        <c:axId val="1708505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600" b="0"/>
                  <a:t>Wage</a:t>
                </a:r>
                <a:r>
                  <a:rPr lang="en-US" sz="1600" b="0" baseline="0"/>
                  <a:t> Offer ($)</a:t>
                </a:r>
                <a:endParaRPr lang="en-US" sz="1600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70848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Worker Type 1</c:v>
          </c:tx>
          <c:xVal>
            <c:numRef>
              <c:f>Eqm.Wage!$AX$3:$AX$62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Eqm.Wage!$BF$3:$BF$62</c:f>
              <c:numCache>
                <c:formatCode>General</c:formatCode>
                <c:ptCount val="60"/>
                <c:pt idx="0">
                  <c:v>28739.040703730854</c:v>
                </c:pt>
                <c:pt idx="1">
                  <c:v>29945.496781265927</c:v>
                </c:pt>
                <c:pt idx="2">
                  <c:v>30594.415634452635</c:v>
                </c:pt>
                <c:pt idx="3">
                  <c:v>34422.454019497287</c:v>
                </c:pt>
                <c:pt idx="4">
                  <c:v>40750.684134203781</c:v>
                </c:pt>
                <c:pt idx="5">
                  <c:v>41955.650610142053</c:v>
                </c:pt>
                <c:pt idx="6">
                  <c:v>42253.413093807081</c:v>
                </c:pt>
                <c:pt idx="7">
                  <c:v>43118.786281997767</c:v>
                </c:pt>
                <c:pt idx="8">
                  <c:v>45594.052610534811</c:v>
                </c:pt>
                <c:pt idx="9">
                  <c:v>49104.60502486919</c:v>
                </c:pt>
                <c:pt idx="10">
                  <c:v>56286.278639849334</c:v>
                </c:pt>
                <c:pt idx="11">
                  <c:v>56692.198609199273</c:v>
                </c:pt>
                <c:pt idx="12">
                  <c:v>57290.318522754264</c:v>
                </c:pt>
                <c:pt idx="13">
                  <c:v>57539.005432443708</c:v>
                </c:pt>
                <c:pt idx="14">
                  <c:v>58263.658532281435</c:v>
                </c:pt>
                <c:pt idx="15">
                  <c:v>60351.436167252548</c:v>
                </c:pt>
                <c:pt idx="16">
                  <c:v>60738.160639989408</c:v>
                </c:pt>
                <c:pt idx="17">
                  <c:v>63346.801556198414</c:v>
                </c:pt>
                <c:pt idx="18">
                  <c:v>67807.990845790075</c:v>
                </c:pt>
                <c:pt idx="19">
                  <c:v>68235.673700799278</c:v>
                </c:pt>
                <c:pt idx="20">
                  <c:v>69661.379215672147</c:v>
                </c:pt>
                <c:pt idx="21">
                  <c:v>69923.569503564533</c:v>
                </c:pt>
                <c:pt idx="22">
                  <c:v>70447.374239103447</c:v>
                </c:pt>
                <c:pt idx="23">
                  <c:v>72764.293256282559</c:v>
                </c:pt>
                <c:pt idx="24">
                  <c:v>73135.346236610509</c:v>
                </c:pt>
                <c:pt idx="25">
                  <c:v>73138.119151499181</c:v>
                </c:pt>
                <c:pt idx="26">
                  <c:v>73479.504598844112</c:v>
                </c:pt>
                <c:pt idx="27">
                  <c:v>74085.664645006487</c:v>
                </c:pt>
                <c:pt idx="28">
                  <c:v>74869.43299905656</c:v>
                </c:pt>
                <c:pt idx="29">
                  <c:v>78395.402085681781</c:v>
                </c:pt>
                <c:pt idx="30">
                  <c:v>78660.661829971752</c:v>
                </c:pt>
                <c:pt idx="31">
                  <c:v>79768.454468895114</c:v>
                </c:pt>
                <c:pt idx="32">
                  <c:v>80151.762221694036</c:v>
                </c:pt>
                <c:pt idx="33">
                  <c:v>81431.461984415175</c:v>
                </c:pt>
                <c:pt idx="34">
                  <c:v>81666.862352986398</c:v>
                </c:pt>
                <c:pt idx="35">
                  <c:v>82660.736030481203</c:v>
                </c:pt>
                <c:pt idx="36">
                  <c:v>83188.53264862021</c:v>
                </c:pt>
                <c:pt idx="37">
                  <c:v>84227.486823579209</c:v>
                </c:pt>
                <c:pt idx="38">
                  <c:v>84562.755217177342</c:v>
                </c:pt>
                <c:pt idx="39">
                  <c:v>84663.135205405939</c:v>
                </c:pt>
                <c:pt idx="40">
                  <c:v>84874.041677575617</c:v>
                </c:pt>
                <c:pt idx="41">
                  <c:v>85422.760288320787</c:v>
                </c:pt>
                <c:pt idx="42">
                  <c:v>86132.5185553997</c:v>
                </c:pt>
                <c:pt idx="43">
                  <c:v>89337.081143762887</c:v>
                </c:pt>
                <c:pt idx="44">
                  <c:v>89576.583011016715</c:v>
                </c:pt>
                <c:pt idx="45">
                  <c:v>90590.944547063991</c:v>
                </c:pt>
                <c:pt idx="46">
                  <c:v>90940.922475539337</c:v>
                </c:pt>
                <c:pt idx="47">
                  <c:v>92110.271091552364</c:v>
                </c:pt>
                <c:pt idx="48">
                  <c:v>93235.565583425516</c:v>
                </c:pt>
                <c:pt idx="49">
                  <c:v>93722.007855401665</c:v>
                </c:pt>
                <c:pt idx="50">
                  <c:v>94672.793995375105</c:v>
                </c:pt>
                <c:pt idx="51">
                  <c:v>94980.617914762508</c:v>
                </c:pt>
                <c:pt idx="52">
                  <c:v>95072.650076280886</c:v>
                </c:pt>
                <c:pt idx="53">
                  <c:v>95770.852652555841</c:v>
                </c:pt>
                <c:pt idx="54">
                  <c:v>96423.115327784035</c:v>
                </c:pt>
                <c:pt idx="55">
                  <c:v>99378.353576819194</c:v>
                </c:pt>
                <c:pt idx="56">
                  <c:v>99606.541723681803</c:v>
                </c:pt>
                <c:pt idx="57">
                  <c:v>102986.92621567669</c:v>
                </c:pt>
                <c:pt idx="58">
                  <c:v>103441.65474720429</c:v>
                </c:pt>
                <c:pt idx="59">
                  <c:v>104693.22353658434</c:v>
                </c:pt>
              </c:numCache>
            </c:numRef>
          </c:yVal>
          <c:smooth val="0"/>
        </c:ser>
        <c:ser>
          <c:idx val="1"/>
          <c:order val="1"/>
          <c:tx>
            <c:v>Worker Type 2</c:v>
          </c:tx>
          <c:xVal>
            <c:numRef>
              <c:f>Eqm.Wage!$AX$3:$AX$62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Eqm.Wage!$BG$3:$BG$62</c:f>
              <c:numCache>
                <c:formatCode>General</c:formatCode>
                <c:ptCount val="60"/>
                <c:pt idx="0">
                  <c:v>34163.75979455858</c:v>
                </c:pt>
                <c:pt idx="1">
                  <c:v>34816.641815973264</c:v>
                </c:pt>
                <c:pt idx="2">
                  <c:v>35188.832985689289</c:v>
                </c:pt>
                <c:pt idx="3">
                  <c:v>37713.116869055579</c:v>
                </c:pt>
                <c:pt idx="4">
                  <c:v>44301.092537328608</c:v>
                </c:pt>
                <c:pt idx="5">
                  <c:v>45763.230889776089</c:v>
                </c:pt>
                <c:pt idx="6">
                  <c:v>46122.656543512006</c:v>
                </c:pt>
                <c:pt idx="7">
                  <c:v>47171.138693067165</c:v>
                </c:pt>
                <c:pt idx="8">
                  <c:v>50185.901583761304</c:v>
                </c:pt>
                <c:pt idx="9">
                  <c:v>54507.43912495672</c:v>
                </c:pt>
                <c:pt idx="10">
                  <c:v>63390.435020926263</c:v>
                </c:pt>
                <c:pt idx="11">
                  <c:v>63894.972885983399</c:v>
                </c:pt>
                <c:pt idx="12">
                  <c:v>64639.235426223524</c:v>
                </c:pt>
                <c:pt idx="13">
                  <c:v>64947.620562681834</c:v>
                </c:pt>
                <c:pt idx="14">
                  <c:v>65847.58492191603</c:v>
                </c:pt>
                <c:pt idx="15">
                  <c:v>68444.893951192906</c:v>
                </c:pt>
                <c:pt idx="16">
                  <c:v>68926.972937043829</c:v>
                </c:pt>
                <c:pt idx="17">
                  <c:v>72189.391552577712</c:v>
                </c:pt>
                <c:pt idx="18">
                  <c:v>77794.751745258196</c:v>
                </c:pt>
                <c:pt idx="19">
                  <c:v>78336.110829667698</c:v>
                </c:pt>
                <c:pt idx="20">
                  <c:v>80139.5017423237</c:v>
                </c:pt>
                <c:pt idx="21">
                  <c:v>80473.527055580707</c:v>
                </c:pt>
                <c:pt idx="22">
                  <c:v>81137.852762703624</c:v>
                </c:pt>
                <c:pt idx="23">
                  <c:v>84078.754128965345</c:v>
                </c:pt>
                <c:pt idx="24">
                  <c:v>84550.870499547236</c:v>
                </c:pt>
                <c:pt idx="25">
                  <c:v>84554.22942962317</c:v>
                </c:pt>
                <c:pt idx="26">
                  <c:v>84988.546690431409</c:v>
                </c:pt>
                <c:pt idx="27">
                  <c:v>85760.747667392541</c:v>
                </c:pt>
                <c:pt idx="28">
                  <c:v>86758.314282364197</c:v>
                </c:pt>
                <c:pt idx="29">
                  <c:v>91267.749862449025</c:v>
                </c:pt>
                <c:pt idx="30">
                  <c:v>91597.715534524687</c:v>
                </c:pt>
                <c:pt idx="31">
                  <c:v>93026.372564286474</c:v>
                </c:pt>
                <c:pt idx="32">
                  <c:v>93519.792858156885</c:v>
                </c:pt>
                <c:pt idx="33">
                  <c:v>95165.933873964474</c:v>
                </c:pt>
                <c:pt idx="34">
                  <c:v>95470.383999139056</c:v>
                </c:pt>
                <c:pt idx="35">
                  <c:v>96751.269538741966</c:v>
                </c:pt>
                <c:pt idx="36">
                  <c:v>97426.173317061475</c:v>
                </c:pt>
                <c:pt idx="37">
                  <c:v>98772.872796940501</c:v>
                </c:pt>
                <c:pt idx="38">
                  <c:v>99206.13769810721</c:v>
                </c:pt>
                <c:pt idx="39">
                  <c:v>99335.655968242369</c:v>
                </c:pt>
                <c:pt idx="40">
                  <c:v>99608.255572039285</c:v>
                </c:pt>
                <c:pt idx="41">
                  <c:v>100318.12704231692</c:v>
                </c:pt>
                <c:pt idx="42">
                  <c:v>101235.38331613832</c:v>
                </c:pt>
                <c:pt idx="43">
                  <c:v>105393.72836596471</c:v>
                </c:pt>
                <c:pt idx="44">
                  <c:v>105695.73625344153</c:v>
                </c:pt>
                <c:pt idx="45">
                  <c:v>107022.75497091567</c:v>
                </c:pt>
                <c:pt idx="46">
                  <c:v>107479.44372426192</c:v>
                </c:pt>
                <c:pt idx="47">
                  <c:v>109003.77661594887</c:v>
                </c:pt>
                <c:pt idx="48">
                  <c:v>110474.02471418612</c:v>
                </c:pt>
                <c:pt idx="49">
                  <c:v>111105.13047296696</c:v>
                </c:pt>
                <c:pt idx="50">
                  <c:v>112352.43339739981</c:v>
                </c:pt>
                <c:pt idx="51">
                  <c:v>112755.24521987679</c:v>
                </c:pt>
                <c:pt idx="52">
                  <c:v>112875.44711763476</c:v>
                </c:pt>
                <c:pt idx="53">
                  <c:v>113789.80611507347</c:v>
                </c:pt>
                <c:pt idx="54">
                  <c:v>114643.0024079344</c:v>
                </c:pt>
                <c:pt idx="55">
                  <c:v>118523.82969037599</c:v>
                </c:pt>
                <c:pt idx="56">
                  <c:v>118817.62655428986</c:v>
                </c:pt>
                <c:pt idx="57">
                  <c:v>123279.24806802729</c:v>
                </c:pt>
                <c:pt idx="58">
                  <c:v>123876.74903979417</c:v>
                </c:pt>
                <c:pt idx="59">
                  <c:v>125533.89647316546</c:v>
                </c:pt>
              </c:numCache>
            </c:numRef>
          </c:yVal>
          <c:smooth val="0"/>
        </c:ser>
        <c:ser>
          <c:idx val="2"/>
          <c:order val="2"/>
          <c:tx>
            <c:v>Worker Type 3</c:v>
          </c:tx>
          <c:xVal>
            <c:numRef>
              <c:f>Eqm.Wage!$AX$3:$AX$62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Eqm.Wage!$BH$3:$BH$62</c:f>
              <c:numCache>
                <c:formatCode>General</c:formatCode>
                <c:ptCount val="60"/>
                <c:pt idx="0">
                  <c:v>35621.499720089821</c:v>
                </c:pt>
                <c:pt idx="1">
                  <c:v>36436.239833913016</c:v>
                </c:pt>
                <c:pt idx="2">
                  <c:v>36900.89282929297</c:v>
                </c:pt>
                <c:pt idx="3">
                  <c:v>40055.626167801391</c:v>
                </c:pt>
                <c:pt idx="4">
                  <c:v>45631.514988346942</c:v>
                </c:pt>
                <c:pt idx="5">
                  <c:v>47189.529122939981</c:v>
                </c:pt>
                <c:pt idx="6">
                  <c:v>47572.691404030549</c:v>
                </c:pt>
                <c:pt idx="7">
                  <c:v>48691.17831052182</c:v>
                </c:pt>
                <c:pt idx="8">
                  <c:v>51912.919069386073</c:v>
                </c:pt>
                <c:pt idx="9">
                  <c:v>56545.256689905131</c:v>
                </c:pt>
                <c:pt idx="10">
                  <c:v>66109.445266089984</c:v>
                </c:pt>
                <c:pt idx="11">
                  <c:v>66654.180435356524</c:v>
                </c:pt>
                <c:pt idx="12">
                  <c:v>67458.414636916161</c:v>
                </c:pt>
                <c:pt idx="13">
                  <c:v>67791.681147474708</c:v>
                </c:pt>
                <c:pt idx="14">
                  <c:v>68764.549269965384</c:v>
                </c:pt>
                <c:pt idx="15">
                  <c:v>71574.962079931836</c:v>
                </c:pt>
                <c:pt idx="16">
                  <c:v>72097.480259326505</c:v>
                </c:pt>
                <c:pt idx="17">
                  <c:v>75635.058211138763</c:v>
                </c:pt>
                <c:pt idx="18">
                  <c:v>81728.238206613838</c:v>
                </c:pt>
                <c:pt idx="19">
                  <c:v>82317.823461209482</c:v>
                </c:pt>
                <c:pt idx="20">
                  <c:v>84283.46812395638</c:v>
                </c:pt>
                <c:pt idx="21">
                  <c:v>84647.38766452526</c:v>
                </c:pt>
                <c:pt idx="22">
                  <c:v>85372.073595975191</c:v>
                </c:pt>
                <c:pt idx="23">
                  <c:v>88582.737360677798</c:v>
                </c:pt>
                <c:pt idx="24">
                  <c:v>89098.643685279196</c:v>
                </c:pt>
                <c:pt idx="25">
                  <c:v>89101.937626501982</c:v>
                </c:pt>
                <c:pt idx="26">
                  <c:v>89576.803508176599</c:v>
                </c:pt>
                <c:pt idx="27">
                  <c:v>90421.057201757765</c:v>
                </c:pt>
                <c:pt idx="28">
                  <c:v>91511.33430192704</c:v>
                </c:pt>
                <c:pt idx="29">
                  <c:v>96450.283751468378</c:v>
                </c:pt>
                <c:pt idx="30">
                  <c:v>96812.238232411619</c:v>
                </c:pt>
                <c:pt idx="31">
                  <c:v>98378.000301896871</c:v>
                </c:pt>
                <c:pt idx="32">
                  <c:v>98920.052059111709</c:v>
                </c:pt>
                <c:pt idx="33">
                  <c:v>100727.99047193385</c:v>
                </c:pt>
                <c:pt idx="34">
                  <c:v>101062.83973608485</c:v>
                </c:pt>
                <c:pt idx="35">
                  <c:v>102470.53558043019</c:v>
                </c:pt>
                <c:pt idx="36">
                  <c:v>103210.46675348221</c:v>
                </c:pt>
                <c:pt idx="37">
                  <c:v>104693.6966041494</c:v>
                </c:pt>
                <c:pt idx="38">
                  <c:v>105170.76041243525</c:v>
                </c:pt>
                <c:pt idx="39">
                  <c:v>105313.02089118114</c:v>
                </c:pt>
                <c:pt idx="40">
                  <c:v>105613.2384947353</c:v>
                </c:pt>
                <c:pt idx="41">
                  <c:v>106394.22650366119</c:v>
                </c:pt>
                <c:pt idx="42">
                  <c:v>107404.20745497648</c:v>
                </c:pt>
                <c:pt idx="43">
                  <c:v>111989.10753783838</c:v>
                </c:pt>
                <c:pt idx="44">
                  <c:v>112326.71128216849</c:v>
                </c:pt>
                <c:pt idx="45">
                  <c:v>113783.02731198876</c:v>
                </c:pt>
                <c:pt idx="46">
                  <c:v>114287.77953289445</c:v>
                </c:pt>
                <c:pt idx="47">
                  <c:v>115973.66895809304</c:v>
                </c:pt>
                <c:pt idx="48">
                  <c:v>117600.01616323164</c:v>
                </c:pt>
                <c:pt idx="49">
                  <c:v>118291.54013349056</c:v>
                </c:pt>
                <c:pt idx="50">
                  <c:v>119678.06552801665</c:v>
                </c:pt>
                <c:pt idx="51">
                  <c:v>120124.36634077145</c:v>
                </c:pt>
                <c:pt idx="52">
                  <c:v>120257.41469230049</c:v>
                </c:pt>
                <c:pt idx="53">
                  <c:v>121269.63170595375</c:v>
                </c:pt>
                <c:pt idx="54">
                  <c:v>122215.83644498022</c:v>
                </c:pt>
                <c:pt idx="55">
                  <c:v>126517.51512892867</c:v>
                </c:pt>
                <c:pt idx="56">
                  <c:v>126833.0181348474</c:v>
                </c:pt>
                <c:pt idx="57">
                  <c:v>131797.2700082371</c:v>
                </c:pt>
                <c:pt idx="58">
                  <c:v>132446.96926169391</c:v>
                </c:pt>
                <c:pt idx="59">
                  <c:v>134303.07610576021</c:v>
                </c:pt>
              </c:numCache>
            </c:numRef>
          </c:yVal>
          <c:smooth val="0"/>
        </c:ser>
        <c:ser>
          <c:idx val="3"/>
          <c:order val="3"/>
          <c:tx>
            <c:v>Worker Type 4</c:v>
          </c:tx>
          <c:xVal>
            <c:numRef>
              <c:f>Eqm.Wage!$AX$3:$AX$62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Eqm.Wage!$BI$3:$BI$62</c:f>
              <c:numCache>
                <c:formatCode>General</c:formatCode>
                <c:ptCount val="60"/>
                <c:pt idx="0">
                  <c:v>47322.21520907955</c:v>
                </c:pt>
                <c:pt idx="1">
                  <c:v>49484.53096887932</c:v>
                </c:pt>
                <c:pt idx="2">
                  <c:v>50721.590256144395</c:v>
                </c:pt>
                <c:pt idx="3">
                  <c:v>59187.161944874919</c:v>
                </c:pt>
                <c:pt idx="4">
                  <c:v>67799.685769614865</c:v>
                </c:pt>
                <c:pt idx="5">
                  <c:v>68953.587503615636</c:v>
                </c:pt>
                <c:pt idx="6">
                  <c:v>69235.076424812054</c:v>
                </c:pt>
                <c:pt idx="7">
                  <c:v>70046.879467190214</c:v>
                </c:pt>
                <c:pt idx="8">
                  <c:v>72316.104122654535</c:v>
                </c:pt>
                <c:pt idx="9">
                  <c:v>75410.144514271829</c:v>
                </c:pt>
                <c:pt idx="10">
                  <c:v>81320.925166908521</c:v>
                </c:pt>
                <c:pt idx="11">
                  <c:v>81639.86495381323</c:v>
                </c:pt>
                <c:pt idx="12">
                  <c:v>82107.491076826409</c:v>
                </c:pt>
                <c:pt idx="13">
                  <c:v>82300.7683808414</c:v>
                </c:pt>
                <c:pt idx="14">
                  <c:v>82860.947253916776</c:v>
                </c:pt>
                <c:pt idx="15">
                  <c:v>84449.41554181822</c:v>
                </c:pt>
                <c:pt idx="16">
                  <c:v>84739.971719110152</c:v>
                </c:pt>
                <c:pt idx="17">
                  <c:v>86667.301743281423</c:v>
                </c:pt>
                <c:pt idx="18">
                  <c:v>89845.253643165255</c:v>
                </c:pt>
                <c:pt idx="19">
                  <c:v>90143.463027240869</c:v>
                </c:pt>
                <c:pt idx="20">
                  <c:v>92152.871373891656</c:v>
                </c:pt>
                <c:pt idx="21">
                  <c:v>92570.587023273038</c:v>
                </c:pt>
                <c:pt idx="22">
                  <c:v>93407.543935867667</c:v>
                </c:pt>
                <c:pt idx="23">
                  <c:v>97125.901103750133</c:v>
                </c:pt>
                <c:pt idx="24">
                  <c:v>97724.140275134676</c:v>
                </c:pt>
                <c:pt idx="25">
                  <c:v>97728.378751510114</c:v>
                </c:pt>
                <c:pt idx="26">
                  <c:v>98279.669812106862</c:v>
                </c:pt>
                <c:pt idx="27">
                  <c:v>99258.820690644512</c:v>
                </c:pt>
                <c:pt idx="28">
                  <c:v>100527.64641686228</c:v>
                </c:pt>
                <c:pt idx="29">
                  <c:v>106276.48825682729</c:v>
                </c:pt>
                <c:pt idx="30">
                  <c:v>106710.90616453932</c:v>
                </c:pt>
                <c:pt idx="31">
                  <c:v>108529.67154660074</c:v>
                </c:pt>
                <c:pt idx="32">
                  <c:v>109160.82222175176</c:v>
                </c:pt>
                <c:pt idx="33">
                  <c:v>111274.51047981251</c:v>
                </c:pt>
                <c:pt idx="34">
                  <c:v>111664.04304059196</c:v>
                </c:pt>
                <c:pt idx="35">
                  <c:v>113311.16017670554</c:v>
                </c:pt>
                <c:pt idx="36">
                  <c:v>114184.73646477345</c:v>
                </c:pt>
                <c:pt idx="37">
                  <c:v>115916.67234855637</c:v>
                </c:pt>
                <c:pt idx="38">
                  <c:v>116476.14634528846</c:v>
                </c:pt>
                <c:pt idx="39">
                  <c:v>116643.17349388493</c:v>
                </c:pt>
                <c:pt idx="40">
                  <c:v>116995.41323887582</c:v>
                </c:pt>
                <c:pt idx="41">
                  <c:v>117912.15674440579</c:v>
                </c:pt>
                <c:pt idx="42">
                  <c:v>119099.88439483217</c:v>
                </c:pt>
                <c:pt idx="43">
                  <c:v>124493.94806781104</c:v>
                </c:pt>
                <c:pt idx="44">
                  <c:v>124905.13471049863</c:v>
                </c:pt>
                <c:pt idx="45">
                  <c:v>126612.34077774639</c:v>
                </c:pt>
                <c:pt idx="46">
                  <c:v>127206.31256120797</c:v>
                </c:pt>
                <c:pt idx="47">
                  <c:v>129196.5589172191</c:v>
                </c:pt>
                <c:pt idx="48">
                  <c:v>131116.64938389434</c:v>
                </c:pt>
                <c:pt idx="49">
                  <c:v>131939.21028689799</c:v>
                </c:pt>
                <c:pt idx="50">
                  <c:v>133575.4453659502</c:v>
                </c:pt>
                <c:pt idx="51">
                  <c:v>134104.21487399025</c:v>
                </c:pt>
                <c:pt idx="52">
                  <c:v>134261.58422195856</c:v>
                </c:pt>
                <c:pt idx="53">
                  <c:v>135460.70063558337</c:v>
                </c:pt>
                <c:pt idx="54">
                  <c:v>136584.14508371725</c:v>
                </c:pt>
                <c:pt idx="55">
                  <c:v>141689.89955452489</c:v>
                </c:pt>
                <c:pt idx="56">
                  <c:v>142075.19582554259</c:v>
                </c:pt>
                <c:pt idx="57">
                  <c:v>147974.64419524666</c:v>
                </c:pt>
                <c:pt idx="58">
                  <c:v>148753.57975590206</c:v>
                </c:pt>
                <c:pt idx="59">
                  <c:v>150963.93629888006</c:v>
                </c:pt>
              </c:numCache>
            </c:numRef>
          </c:yVal>
          <c:smooth val="0"/>
        </c:ser>
        <c:ser>
          <c:idx val="4"/>
          <c:order val="4"/>
          <c:tx>
            <c:v>Worker Type 5</c:v>
          </c:tx>
          <c:xVal>
            <c:numRef>
              <c:f>Eqm.Wage!$AX$3:$AX$62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Eqm.Wage!$BJ$3:$BJ$62</c:f>
              <c:numCache>
                <c:formatCode>General</c:formatCode>
                <c:ptCount val="60"/>
                <c:pt idx="0">
                  <c:v>49592.163795393382</c:v>
                </c:pt>
                <c:pt idx="1">
                  <c:v>52025.008803695389</c:v>
                </c:pt>
                <c:pt idx="2">
                  <c:v>53417.624353251304</c:v>
                </c:pt>
                <c:pt idx="3">
                  <c:v>62961.257981845192</c:v>
                </c:pt>
                <c:pt idx="4">
                  <c:v>71146.778455855805</c:v>
                </c:pt>
                <c:pt idx="5">
                  <c:v>71330.023483781231</c:v>
                </c:pt>
                <c:pt idx="6">
                  <c:v>71375.307930763985</c:v>
                </c:pt>
                <c:pt idx="7">
                  <c:v>71507.526818378916</c:v>
                </c:pt>
                <c:pt idx="8">
                  <c:v>71889.27207927483</c:v>
                </c:pt>
                <c:pt idx="9">
                  <c:v>72439.759948635241</c:v>
                </c:pt>
                <c:pt idx="10">
                  <c:v>73593.668985687473</c:v>
                </c:pt>
                <c:pt idx="11">
                  <c:v>73659.922592495699</c:v>
                </c:pt>
                <c:pt idx="12">
                  <c:v>73757.871222288362</c:v>
                </c:pt>
                <c:pt idx="13">
                  <c:v>73798.604061393416</c:v>
                </c:pt>
                <c:pt idx="14">
                  <c:v>73917.622996536433</c:v>
                </c:pt>
                <c:pt idx="15">
                  <c:v>74262.444452228025</c:v>
                </c:pt>
                <c:pt idx="16">
                  <c:v>74326.65674843872</c:v>
                </c:pt>
                <c:pt idx="17">
                  <c:v>74762.421202114987</c:v>
                </c:pt>
                <c:pt idx="18">
                  <c:v>75518.667449856206</c:v>
                </c:pt>
                <c:pt idx="19">
                  <c:v>75592.255594902352</c:v>
                </c:pt>
                <c:pt idx="20">
                  <c:v>76407.461549794985</c:v>
                </c:pt>
                <c:pt idx="21">
                  <c:v>76582.829572609349</c:v>
                </c:pt>
                <c:pt idx="22">
                  <c:v>76932.691595142649</c:v>
                </c:pt>
                <c:pt idx="23">
                  <c:v>78462.641482351173</c:v>
                </c:pt>
                <c:pt idx="24">
                  <c:v>78705.172823932589</c:v>
                </c:pt>
                <c:pt idx="25">
                  <c:v>78706.974777887386</c:v>
                </c:pt>
                <c:pt idx="26">
                  <c:v>78929.572292958328</c:v>
                </c:pt>
                <c:pt idx="27">
                  <c:v>79322.782359846373</c:v>
                </c:pt>
                <c:pt idx="28">
                  <c:v>79828.79390430612</c:v>
                </c:pt>
                <c:pt idx="29">
                  <c:v>82068.343687724802</c:v>
                </c:pt>
                <c:pt idx="30">
                  <c:v>82234.535417412553</c:v>
                </c:pt>
                <c:pt idx="31">
                  <c:v>82924.014006187936</c:v>
                </c:pt>
                <c:pt idx="32">
                  <c:v>83161.299410087362</c:v>
                </c:pt>
                <c:pt idx="33">
                  <c:v>83949.859973616665</c:v>
                </c:pt>
                <c:pt idx="34">
                  <c:v>84093.908987405768</c:v>
                </c:pt>
                <c:pt idx="35">
                  <c:v>84699.863671551211</c:v>
                </c:pt>
                <c:pt idx="36">
                  <c:v>85019.082588190329</c:v>
                </c:pt>
                <c:pt idx="37">
                  <c:v>85646.255482401524</c:v>
                </c:pt>
                <c:pt idx="38">
                  <c:v>85847.529210973647</c:v>
                </c:pt>
                <c:pt idx="39">
                  <c:v>85907.52449983274</c:v>
                </c:pt>
                <c:pt idx="40">
                  <c:v>86033.74989161946</c:v>
                </c:pt>
                <c:pt idx="41">
                  <c:v>86361.311314372069</c:v>
                </c:pt>
                <c:pt idx="42">
                  <c:v>86782.949954048876</c:v>
                </c:pt>
                <c:pt idx="43">
                  <c:v>88662.154556035617</c:v>
                </c:pt>
                <c:pt idx="44">
                  <c:v>88803.326707904853</c:v>
                </c:pt>
                <c:pt idx="45">
                  <c:v>89385.222339771208</c:v>
                </c:pt>
                <c:pt idx="46">
                  <c:v>89586.243736718141</c:v>
                </c:pt>
                <c:pt idx="47">
                  <c:v>90254.998323056498</c:v>
                </c:pt>
                <c:pt idx="48">
                  <c:v>90893.649057436545</c:v>
                </c:pt>
                <c:pt idx="49">
                  <c:v>91165.995813997783</c:v>
                </c:pt>
                <c:pt idx="50">
                  <c:v>91702.056191120646</c:v>
                </c:pt>
                <c:pt idx="51">
                  <c:v>91874.528467873373</c:v>
                </c:pt>
                <c:pt idx="52">
                  <c:v>91925.692921001217</c:v>
                </c:pt>
                <c:pt idx="53">
                  <c:v>92314.836346296885</c:v>
                </c:pt>
                <c:pt idx="54">
                  <c:v>92677.071995982609</c:v>
                </c:pt>
                <c:pt idx="55">
                  <c:v>94297.771915630859</c:v>
                </c:pt>
                <c:pt idx="56">
                  <c:v>94419.704114972716</c:v>
                </c:pt>
                <c:pt idx="57">
                  <c:v>96237.038267738666</c:v>
                </c:pt>
                <c:pt idx="58">
                  <c:v>96475.273851871403</c:v>
                </c:pt>
                <c:pt idx="59">
                  <c:v>97138.940940115586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10912"/>
        <c:axId val="170000384"/>
      </c:scatterChart>
      <c:valAx>
        <c:axId val="17071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0"/>
                  <a:t>Job</a:t>
                </a:r>
                <a:r>
                  <a:rPr lang="en-US" sz="1600" b="0" baseline="0"/>
                  <a:t>-Specific </a:t>
                </a:r>
                <a:r>
                  <a:rPr lang="en-US" sz="1600" b="0"/>
                  <a:t>Capital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0000384"/>
        <c:crosses val="autoZero"/>
        <c:crossBetween val="midCat"/>
      </c:valAx>
      <c:valAx>
        <c:axId val="1700003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 b="0"/>
                  <a:t>Wage Offer ($)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07109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4763418599077755E-2"/>
          <c:y val="2.0378254533614464E-2"/>
          <c:w val="0.95247894343240103"/>
          <c:h val="0.95520919945521177"/>
        </c:manualLayout>
      </c:layout>
      <c:bubbleChart>
        <c:varyColors val="0"/>
        <c:ser>
          <c:idx val="0"/>
          <c:order val="0"/>
          <c:spPr>
            <a:noFill/>
            <a:ln w="25400">
              <a:solidFill>
                <a:schemeClr val="tx1"/>
              </a:solidFill>
            </a:ln>
          </c:spPr>
          <c:invertIfNegative val="0"/>
          <c:xVal>
            <c:numRef>
              <c:f>FirmEffects!$H$3:$H$62</c:f>
              <c:numCache>
                <c:formatCode>General</c:formatCode>
                <c:ptCount val="60"/>
                <c:pt idx="0">
                  <c:v>-5.8974323624172202E-2</c:v>
                </c:pt>
                <c:pt idx="1">
                  <c:v>-0.81238513382188304</c:v>
                </c:pt>
                <c:pt idx="2">
                  <c:v>0.194725519194202</c:v>
                </c:pt>
                <c:pt idx="3">
                  <c:v>0.17681839908345001</c:v>
                </c:pt>
                <c:pt idx="4">
                  <c:v>4.6262094158247502E-2</c:v>
                </c:pt>
                <c:pt idx="5">
                  <c:v>2.3763672789196898E-2</c:v>
                </c:pt>
                <c:pt idx="6">
                  <c:v>0.11666771861629301</c:v>
                </c:pt>
                <c:pt idx="7">
                  <c:v>-0.474651517660438</c:v>
                </c:pt>
                <c:pt idx="8">
                  <c:v>-0.1348213332872</c:v>
                </c:pt>
                <c:pt idx="9">
                  <c:v>-3.3592606055639199E-2</c:v>
                </c:pt>
                <c:pt idx="10">
                  <c:v>0.17023689756213201</c:v>
                </c:pt>
                <c:pt idx="11">
                  <c:v>-6.2860824650674205E-2</c:v>
                </c:pt>
                <c:pt idx="12">
                  <c:v>0.112870391438813</c:v>
                </c:pt>
                <c:pt idx="13">
                  <c:v>3.0191588167107299E-2</c:v>
                </c:pt>
                <c:pt idx="14">
                  <c:v>-0.87494490747662801</c:v>
                </c:pt>
                <c:pt idx="15">
                  <c:v>-0.18457758965206</c:v>
                </c:pt>
                <c:pt idx="16">
                  <c:v>5.9114689215133298E-2</c:v>
                </c:pt>
                <c:pt idx="17">
                  <c:v>-0.83382363751056399</c:v>
                </c:pt>
                <c:pt idx="18">
                  <c:v>-0.69449355068809904</c:v>
                </c:pt>
                <c:pt idx="19">
                  <c:v>-0.37829793546256102</c:v>
                </c:pt>
                <c:pt idx="20">
                  <c:v>0.13740518930491299</c:v>
                </c:pt>
                <c:pt idx="21">
                  <c:v>-0.44109421109976799</c:v>
                </c:pt>
                <c:pt idx="22">
                  <c:v>0.30261863915551301</c:v>
                </c:pt>
                <c:pt idx="23">
                  <c:v>0.29014370394620798</c:v>
                </c:pt>
                <c:pt idx="24">
                  <c:v>0.203653227500627</c:v>
                </c:pt>
                <c:pt idx="25">
                  <c:v>0.18951827712177499</c:v>
                </c:pt>
                <c:pt idx="26">
                  <c:v>0.24933441223671499</c:v>
                </c:pt>
                <c:pt idx="27">
                  <c:v>-0.176725920494332</c:v>
                </c:pt>
                <c:pt idx="28">
                  <c:v>3.6078323044543802E-2</c:v>
                </c:pt>
                <c:pt idx="29">
                  <c:v>0.15446881509768601</c:v>
                </c:pt>
                <c:pt idx="30">
                  <c:v>0.28559428597539799</c:v>
                </c:pt>
                <c:pt idx="31">
                  <c:v>0.132165884476592</c:v>
                </c:pt>
                <c:pt idx="32">
                  <c:v>0.24680511196666</c:v>
                </c:pt>
                <c:pt idx="33">
                  <c:v>0.19353374946931501</c:v>
                </c:pt>
                <c:pt idx="34">
                  <c:v>-0.51277789392669904</c:v>
                </c:pt>
                <c:pt idx="35">
                  <c:v>-2.8486329765291502E-2</c:v>
                </c:pt>
                <c:pt idx="36">
                  <c:v>0.21182212836279099</c:v>
                </c:pt>
                <c:pt idx="37">
                  <c:v>-0.46577878047378402</c:v>
                </c:pt>
                <c:pt idx="38">
                  <c:v>-0.30454217377183801</c:v>
                </c:pt>
                <c:pt idx="39">
                  <c:v>-0.139263294149126</c:v>
                </c:pt>
                <c:pt idx="40">
                  <c:v>0.26321253075081102</c:v>
                </c:pt>
                <c:pt idx="41">
                  <c:v>-0.164340488661709</c:v>
                </c:pt>
                <c:pt idx="42">
                  <c:v>0.38103021478242599</c:v>
                </c:pt>
                <c:pt idx="43">
                  <c:v>0.371682175173361</c:v>
                </c:pt>
                <c:pt idx="44">
                  <c:v>0.30889643538337103</c:v>
                </c:pt>
                <c:pt idx="45">
                  <c:v>0.298975614570135</c:v>
                </c:pt>
                <c:pt idx="46">
                  <c:v>0.341609677130707</c:v>
                </c:pt>
                <c:pt idx="47">
                  <c:v>-1.8422929847214699E-2</c:v>
                </c:pt>
                <c:pt idx="48">
                  <c:v>0.19722416240405299</c:v>
                </c:pt>
                <c:pt idx="49">
                  <c:v>0.274779818197875</c:v>
                </c:pt>
                <c:pt idx="50">
                  <c:v>0.36828599511024301</c:v>
                </c:pt>
                <c:pt idx="51">
                  <c:v>0.25968589907272299</c:v>
                </c:pt>
                <c:pt idx="52">
                  <c:v>0.33977031981783401</c:v>
                </c:pt>
                <c:pt idx="53">
                  <c:v>0.30178605650396401</c:v>
                </c:pt>
                <c:pt idx="54">
                  <c:v>-0.19001319732768601</c:v>
                </c:pt>
                <c:pt idx="55">
                  <c:v>0.15753292102740099</c:v>
                </c:pt>
                <c:pt idx="56">
                  <c:v>0.31467380941212902</c:v>
                </c:pt>
                <c:pt idx="57">
                  <c:v>-0.17351663329103301</c:v>
                </c:pt>
                <c:pt idx="58">
                  <c:v>-0.106365410985229</c:v>
                </c:pt>
                <c:pt idx="59">
                  <c:v>3.0238317580516299E-2</c:v>
                </c:pt>
              </c:numCache>
            </c:numRef>
          </c:xVal>
          <c:yVal>
            <c:numRef>
              <c:f>FirmEffects!$I$3:$I$62</c:f>
              <c:numCache>
                <c:formatCode>0.0000</c:formatCode>
                <c:ptCount val="60"/>
                <c:pt idx="0">
                  <c:v>8.0779045445491915E-2</c:v>
                </c:pt>
                <c:pt idx="1">
                  <c:v>-0.17516464927967118</c:v>
                </c:pt>
                <c:pt idx="2">
                  <c:v>6.322777951875521E-3</c:v>
                </c:pt>
                <c:pt idx="3">
                  <c:v>1.1470524065993836E-2</c:v>
                </c:pt>
                <c:pt idx="4">
                  <c:v>5.0136475337314891E-2</c:v>
                </c:pt>
                <c:pt idx="5">
                  <c:v>5.696263879509323E-2</c:v>
                </c:pt>
                <c:pt idx="6">
                  <c:v>2.9053367620657675E-2</c:v>
                </c:pt>
                <c:pt idx="7">
                  <c:v>-9.7015963933504784E-2</c:v>
                </c:pt>
                <c:pt idx="8">
                  <c:v>5.5407305880862165E-2</c:v>
                </c:pt>
                <c:pt idx="9">
                  <c:v>7.4537560908852302E-2</c:v>
                </c:pt>
                <c:pt idx="10">
                  <c:v>1.3380799488312247E-2</c:v>
                </c:pt>
                <c:pt idx="11">
                  <c:v>7.9574966289110455E-2</c:v>
                </c:pt>
                <c:pt idx="12">
                  <c:v>3.0189396602440605E-2</c:v>
                </c:pt>
                <c:pt idx="13">
                  <c:v>5.5007757309191711E-2</c:v>
                </c:pt>
                <c:pt idx="14">
                  <c:v>-0.17516354448067231</c:v>
                </c:pt>
                <c:pt idx="15">
                  <c:v>3.6845001754730135E-2</c:v>
                </c:pt>
                <c:pt idx="16">
                  <c:v>4.6251758994850213E-2</c:v>
                </c:pt>
                <c:pt idx="17">
                  <c:v>-0.17516461461510627</c:v>
                </c:pt>
                <c:pt idx="18">
                  <c:v>-0.17516461332166758</c:v>
                </c:pt>
                <c:pt idx="19">
                  <c:v>-4.8438977503483457E-2</c:v>
                </c:pt>
                <c:pt idx="20">
                  <c:v>2.2956314266463274E-2</c:v>
                </c:pt>
                <c:pt idx="21">
                  <c:v>-7.972223943082786E-2</c:v>
                </c:pt>
                <c:pt idx="22">
                  <c:v>-2.3785358230731204E-2</c:v>
                </c:pt>
                <c:pt idx="23">
                  <c:v>-2.039658507313152E-2</c:v>
                </c:pt>
                <c:pt idx="24">
                  <c:v>3.7678892204007553E-3</c:v>
                </c:pt>
                <c:pt idx="25">
                  <c:v>7.8170197295039726E-3</c:v>
                </c:pt>
                <c:pt idx="26">
                  <c:v>-9.1452591407027838E-3</c:v>
                </c:pt>
                <c:pt idx="27">
                  <c:v>3.9876759344197862E-2</c:v>
                </c:pt>
                <c:pt idx="28">
                  <c:v>5.3218223546020939E-2</c:v>
                </c:pt>
                <c:pt idx="29">
                  <c:v>1.7960671133880068E-2</c:v>
                </c:pt>
                <c:pt idx="30">
                  <c:v>-1.9153610844315123E-2</c:v>
                </c:pt>
                <c:pt idx="31">
                  <c:v>2.4491687912792718E-2</c:v>
                </c:pt>
                <c:pt idx="32">
                  <c:v>-8.4260358726408451E-3</c:v>
                </c:pt>
                <c:pt idx="33">
                  <c:v>6.6641971873671081E-3</c:v>
                </c:pt>
                <c:pt idx="34">
                  <c:v>-0.11717594749166732</c:v>
                </c:pt>
                <c:pt idx="35">
                  <c:v>7.2968363433685027E-2</c:v>
                </c:pt>
                <c:pt idx="36">
                  <c:v>1.439014626982745E-3</c:v>
                </c:pt>
                <c:pt idx="37">
                  <c:v>-9.2409941989620492E-2</c:v>
                </c:pt>
                <c:pt idx="38">
                  <c:v>-1.3719980883689191E-2</c:v>
                </c:pt>
                <c:pt idx="39">
                  <c:v>5.3810519363886804E-2</c:v>
                </c:pt>
                <c:pt idx="40">
                  <c:v>-1.2993456688700455E-2</c:v>
                </c:pt>
                <c:pt idx="41">
                  <c:v>4.4575573080876368E-2</c:v>
                </c:pt>
                <c:pt idx="42">
                  <c:v>-4.4447827391586051E-2</c:v>
                </c:pt>
                <c:pt idx="43">
                  <c:v>-4.2046343696018611E-2</c:v>
                </c:pt>
                <c:pt idx="44">
                  <c:v>-2.5481255927319722E-2</c:v>
                </c:pt>
                <c:pt idx="45">
                  <c:v>-2.2798178617874892E-2</c:v>
                </c:pt>
                <c:pt idx="46">
                  <c:v>-3.42143682709364E-2</c:v>
                </c:pt>
                <c:pt idx="47">
                  <c:v>6.9870785916538461E-2</c:v>
                </c:pt>
                <c:pt idx="48">
                  <c:v>5.6068854558803177E-3</c:v>
                </c:pt>
                <c:pt idx="49">
                  <c:v>-1.6188444949417555E-2</c:v>
                </c:pt>
                <c:pt idx="50">
                  <c:v>-4.1170429441757882E-2</c:v>
                </c:pt>
                <c:pt idx="51">
                  <c:v>-1.2017722978844578E-2</c:v>
                </c:pt>
                <c:pt idx="52">
                  <c:v>-3.3719647812560004E-2</c:v>
                </c:pt>
                <c:pt idx="53">
                  <c:v>-2.3560972361751194E-2</c:v>
                </c:pt>
                <c:pt idx="54">
                  <c:v>3.4725345713302158E-2</c:v>
                </c:pt>
                <c:pt idx="55">
                  <c:v>1.7070824266472849E-2</c:v>
                </c:pt>
                <c:pt idx="56">
                  <c:v>-2.7037031604427865E-2</c:v>
                </c:pt>
                <c:pt idx="57">
                  <c:v>4.1102660861084953E-2</c:v>
                </c:pt>
                <c:pt idx="58">
                  <c:v>6.5357121795522014E-2</c:v>
                </c:pt>
                <c:pt idx="59">
                  <c:v>5.4992286947779925E-2</c:v>
                </c:pt>
              </c:numCache>
            </c:numRef>
          </c:yVal>
          <c:bubbleSize>
            <c:numRef>
              <c:f>FirmEffects!$N$3:$N$62</c:f>
              <c:numCache>
                <c:formatCode>General</c:formatCode>
                <c:ptCount val="60"/>
                <c:pt idx="0">
                  <c:v>5.02863899370108E-4</c:v>
                </c:pt>
                <c:pt idx="1">
                  <c:v>6.5808411852704106E-3</c:v>
                </c:pt>
                <c:pt idx="2">
                  <c:v>1.0834002058408449E-2</c:v>
                </c:pt>
                <c:pt idx="3">
                  <c:v>1.8100986795734623E-2</c:v>
                </c:pt>
                <c:pt idx="4">
                  <c:v>5.6864121827342826E-3</c:v>
                </c:pt>
                <c:pt idx="5">
                  <c:v>2.5919265392264388E-2</c:v>
                </c:pt>
                <c:pt idx="6">
                  <c:v>2.708060790953272E-2</c:v>
                </c:pt>
                <c:pt idx="7">
                  <c:v>3.4391841682814943E-2</c:v>
                </c:pt>
                <c:pt idx="8">
                  <c:v>1.6030209090593744E-2</c:v>
                </c:pt>
                <c:pt idx="9">
                  <c:v>2.9192302454375364E-2</c:v>
                </c:pt>
                <c:pt idx="10">
                  <c:v>7.2828804168651581E-3</c:v>
                </c:pt>
                <c:pt idx="11">
                  <c:v>1.0769569397506474E-2</c:v>
                </c:pt>
                <c:pt idx="12">
                  <c:v>3.2598338542660699E-2</c:v>
                </c:pt>
                <c:pt idx="13">
                  <c:v>3.3916590200587793E-2</c:v>
                </c:pt>
                <c:pt idx="14">
                  <c:v>4.2577524520147791E-2</c:v>
                </c:pt>
                <c:pt idx="15">
                  <c:v>1.9281671149049745E-2</c:v>
                </c:pt>
                <c:pt idx="16">
                  <c:v>1.6259141369208297E-2</c:v>
                </c:pt>
                <c:pt idx="17">
                  <c:v>3.3997082434093065E-2</c:v>
                </c:pt>
                <c:pt idx="18">
                  <c:v>2.6367617789658953E-3</c:v>
                </c:pt>
                <c:pt idx="19">
                  <c:v>3.639234147142385E-3</c:v>
                </c:pt>
                <c:pt idx="20">
                  <c:v>4.5028695578143395E-3</c:v>
                </c:pt>
                <c:pt idx="21">
                  <c:v>1.1962735938295442E-2</c:v>
                </c:pt>
                <c:pt idx="22">
                  <c:v>3.6108044992623552E-2</c:v>
                </c:pt>
                <c:pt idx="23">
                  <c:v>2.1461481247239775E-2</c:v>
                </c:pt>
                <c:pt idx="24">
                  <c:v>3.169688391337739E-2</c:v>
                </c:pt>
                <c:pt idx="25">
                  <c:v>2.1083915447959133E-2</c:v>
                </c:pt>
                <c:pt idx="26">
                  <c:v>1.7752761544468153E-2</c:v>
                </c:pt>
                <c:pt idx="27">
                  <c:v>2.844064728112964E-2</c:v>
                </c:pt>
                <c:pt idx="28">
                  <c:v>6.0930567827954018E-3</c:v>
                </c:pt>
                <c:pt idx="29">
                  <c:v>1.1732939561234675E-2</c:v>
                </c:pt>
                <c:pt idx="30">
                  <c:v>1.0854969591702615E-3</c:v>
                </c:pt>
                <c:pt idx="31">
                  <c:v>2.8166342721596309E-3</c:v>
                </c:pt>
                <c:pt idx="32">
                  <c:v>3.8832954446162459E-3</c:v>
                </c:pt>
                <c:pt idx="33">
                  <c:v>4.7884481279129969E-3</c:v>
                </c:pt>
                <c:pt idx="34">
                  <c:v>1.271377356591683E-2</c:v>
                </c:pt>
                <c:pt idx="35">
                  <c:v>3.0766137836430844E-2</c:v>
                </c:pt>
                <c:pt idx="36">
                  <c:v>1.7617480521839779E-3</c:v>
                </c:pt>
                <c:pt idx="37">
                  <c:v>2.2671522326680266E-2</c:v>
                </c:pt>
                <c:pt idx="38">
                  <c:v>3.3459622168707993E-2</c:v>
                </c:pt>
                <c:pt idx="39">
                  <c:v>1.902100430080142E-2</c:v>
                </c:pt>
                <c:pt idx="40">
                  <c:v>1.8727595475668751E-2</c:v>
                </c:pt>
                <c:pt idx="41">
                  <c:v>2.9968100918429667E-2</c:v>
                </c:pt>
                <c:pt idx="42">
                  <c:v>6.4111314165454254E-3</c:v>
                </c:pt>
                <c:pt idx="43">
                  <c:v>1.2273792944835769E-2</c:v>
                </c:pt>
                <c:pt idx="44">
                  <c:v>1.1350784017925865E-3</c:v>
                </c:pt>
                <c:pt idx="45">
                  <c:v>2.9405219035693263E-3</c:v>
                </c:pt>
                <c:pt idx="46">
                  <c:v>4.0518964667616061E-3</c:v>
                </c:pt>
                <c:pt idx="47">
                  <c:v>4.9876210798170126E-3</c:v>
                </c:pt>
                <c:pt idx="48">
                  <c:v>3.1994917572985671E-2</c:v>
                </c:pt>
                <c:pt idx="49">
                  <c:v>1.8309058040212529E-3</c:v>
                </c:pt>
                <c:pt idx="50">
                  <c:v>2.3532067534781712E-2</c:v>
                </c:pt>
                <c:pt idx="51">
                  <c:v>3.471603516250512E-2</c:v>
                </c:pt>
                <c:pt idx="52">
                  <c:v>1.9732967359553887E-2</c:v>
                </c:pt>
                <c:pt idx="53">
                  <c:v>3.1062947732816423E-2</c:v>
                </c:pt>
                <c:pt idx="54">
                  <c:v>6.6401530085314544E-3</c:v>
                </c:pt>
                <c:pt idx="55">
                  <c:v>1.2670819241223579E-2</c:v>
                </c:pt>
                <c:pt idx="56">
                  <c:v>1.1715302646511051E-3</c:v>
                </c:pt>
                <c:pt idx="57">
                  <c:v>3.2916190343268814E-2</c:v>
                </c:pt>
                <c:pt idx="58">
                  <c:v>1.8828887377545251E-3</c:v>
                </c:pt>
                <c:pt idx="59">
                  <c:v>2.0271692701641881E-2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50"/>
        <c:showNegBubbles val="0"/>
        <c:axId val="171361024"/>
        <c:axId val="171362560"/>
      </c:bubbleChart>
      <c:valAx>
        <c:axId val="171361024"/>
        <c:scaling>
          <c:orientation val="minMax"/>
          <c:max val="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crossAx val="171362560"/>
        <c:crosses val="autoZero"/>
        <c:crossBetween val="midCat"/>
      </c:valAx>
      <c:valAx>
        <c:axId val="171362560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crossAx val="171361024"/>
        <c:crosses val="autoZero"/>
        <c:crossBetween val="midCat"/>
      </c:valAx>
      <c:spPr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FirmEffects!$B$2</c:f>
              <c:strCache>
                <c:ptCount val="1"/>
                <c:pt idx="0">
                  <c:v>Prod_1</c:v>
                </c:pt>
              </c:strCache>
            </c:strRef>
          </c:tx>
          <c:invertIfNegative val="0"/>
          <c:cat>
            <c:strRef>
              <c:f>FirmEffects!$A$3:$A$22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FirmEffects!$B$3:$B$22</c:f>
              <c:numCache>
                <c:formatCode>General</c:formatCode>
                <c:ptCount val="20"/>
                <c:pt idx="0">
                  <c:v>-5.8974323624172202E-2</c:v>
                </c:pt>
                <c:pt idx="1">
                  <c:v>-0.81238513382188304</c:v>
                </c:pt>
                <c:pt idx="2">
                  <c:v>0.194725519194202</c:v>
                </c:pt>
                <c:pt idx="3">
                  <c:v>0.17681839908345001</c:v>
                </c:pt>
                <c:pt idx="4">
                  <c:v>4.6262094158247502E-2</c:v>
                </c:pt>
                <c:pt idx="5">
                  <c:v>2.3763672789196898E-2</c:v>
                </c:pt>
                <c:pt idx="6">
                  <c:v>0.11666771861629301</c:v>
                </c:pt>
                <c:pt idx="7">
                  <c:v>-0.474651517660438</c:v>
                </c:pt>
                <c:pt idx="8">
                  <c:v>-0.1348213332872</c:v>
                </c:pt>
                <c:pt idx="9">
                  <c:v>-3.3592606055639199E-2</c:v>
                </c:pt>
                <c:pt idx="10">
                  <c:v>0.17023689756213201</c:v>
                </c:pt>
                <c:pt idx="11">
                  <c:v>-6.2860824650674205E-2</c:v>
                </c:pt>
                <c:pt idx="12">
                  <c:v>0.112870391438813</c:v>
                </c:pt>
                <c:pt idx="13">
                  <c:v>3.0191588167107299E-2</c:v>
                </c:pt>
                <c:pt idx="14">
                  <c:v>-0.87494490747662801</c:v>
                </c:pt>
                <c:pt idx="15">
                  <c:v>-0.18457758965206</c:v>
                </c:pt>
                <c:pt idx="16">
                  <c:v>5.9114689215133298E-2</c:v>
                </c:pt>
                <c:pt idx="17">
                  <c:v>-0.83382363751056399</c:v>
                </c:pt>
                <c:pt idx="18">
                  <c:v>-0.69449355068809904</c:v>
                </c:pt>
                <c:pt idx="19">
                  <c:v>-0.37829793546256102</c:v>
                </c:pt>
              </c:numCache>
            </c:numRef>
          </c:val>
        </c:ser>
        <c:ser>
          <c:idx val="1"/>
          <c:order val="1"/>
          <c:tx>
            <c:strRef>
              <c:f>FirmEffects!$C$2</c:f>
              <c:strCache>
                <c:ptCount val="1"/>
                <c:pt idx="0">
                  <c:v>Prod_2</c:v>
                </c:pt>
              </c:strCache>
            </c:strRef>
          </c:tx>
          <c:invertIfNegative val="0"/>
          <c:cat>
            <c:strRef>
              <c:f>FirmEffects!$A$3:$A$22</c:f>
              <c:strCache>
                <c:ptCount val="20"/>
                <c:pt idx="0">
                  <c:v>Agr. and related</c:v>
                </c:pt>
                <c:pt idx="1">
                  <c:v>Mining </c:v>
                </c:pt>
                <c:pt idx="2">
                  <c:v>Utilities</c:v>
                </c:pt>
                <c:pt idx="3">
                  <c:v>Construction</c:v>
                </c:pt>
                <c:pt idx="4">
                  <c:v>Manufacturing</c:v>
                </c:pt>
                <c:pt idx="5">
                  <c:v>Wholesale</c:v>
                </c:pt>
                <c:pt idx="6">
                  <c:v>Retail</c:v>
                </c:pt>
                <c:pt idx="7">
                  <c:v>Transportation</c:v>
                </c:pt>
                <c:pt idx="8">
                  <c:v>Information</c:v>
                </c:pt>
                <c:pt idx="9">
                  <c:v>Finance</c:v>
                </c:pt>
                <c:pt idx="10">
                  <c:v>Real Estate</c:v>
                </c:pt>
                <c:pt idx="11">
                  <c:v>Professions</c:v>
                </c:pt>
                <c:pt idx="12">
                  <c:v>Management</c:v>
                </c:pt>
                <c:pt idx="13">
                  <c:v>Administration</c:v>
                </c:pt>
                <c:pt idx="14">
                  <c:v>Education</c:v>
                </c:pt>
                <c:pt idx="15">
                  <c:v>Health</c:v>
                </c:pt>
                <c:pt idx="16">
                  <c:v>Arts</c:v>
                </c:pt>
                <c:pt idx="17">
                  <c:v>Accomodation</c:v>
                </c:pt>
                <c:pt idx="18">
                  <c:v>Other Services</c:v>
                </c:pt>
                <c:pt idx="19">
                  <c:v>Govt. Services</c:v>
                </c:pt>
              </c:strCache>
            </c:strRef>
          </c:cat>
          <c:val>
            <c:numRef>
              <c:f>FirmEffects!$C$3:$C$22</c:f>
              <c:numCache>
                <c:formatCode>General</c:formatCode>
                <c:ptCount val="20"/>
                <c:pt idx="0">
                  <c:v>0.13740518930491299</c:v>
                </c:pt>
                <c:pt idx="1">
                  <c:v>-0.44109421109976799</c:v>
                </c:pt>
                <c:pt idx="2">
                  <c:v>0.30261863915551301</c:v>
                </c:pt>
                <c:pt idx="3">
                  <c:v>0.29014370394620798</c:v>
                </c:pt>
                <c:pt idx="4">
                  <c:v>0.203653227500627</c:v>
                </c:pt>
                <c:pt idx="5">
                  <c:v>0.18951827712177499</c:v>
                </c:pt>
                <c:pt idx="6">
                  <c:v>0.24933441223671499</c:v>
                </c:pt>
                <c:pt idx="7">
                  <c:v>-0.176725920494332</c:v>
                </c:pt>
                <c:pt idx="8">
                  <c:v>3.6078323044543802E-2</c:v>
                </c:pt>
                <c:pt idx="9">
                  <c:v>0.15446881509768601</c:v>
                </c:pt>
                <c:pt idx="10">
                  <c:v>0.28559428597539799</c:v>
                </c:pt>
                <c:pt idx="11">
                  <c:v>0.132165884476592</c:v>
                </c:pt>
                <c:pt idx="12">
                  <c:v>0.24680511196666</c:v>
                </c:pt>
                <c:pt idx="13">
                  <c:v>0.19353374946931501</c:v>
                </c:pt>
                <c:pt idx="14">
                  <c:v>-0.51277789392669904</c:v>
                </c:pt>
                <c:pt idx="15">
                  <c:v>-2.8486329765291502E-2</c:v>
                </c:pt>
                <c:pt idx="16">
                  <c:v>0.21182212836279099</c:v>
                </c:pt>
                <c:pt idx="17">
                  <c:v>-0.46577878047378402</c:v>
                </c:pt>
                <c:pt idx="18">
                  <c:v>-0.30454217377183801</c:v>
                </c:pt>
                <c:pt idx="19">
                  <c:v>-0.139263294149126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140800"/>
        <c:axId val="168142336"/>
      </c:barChart>
      <c:catAx>
        <c:axId val="168140800"/>
        <c:scaling>
          <c:orientation val="minMax"/>
        </c:scaling>
        <c:delete val="0"/>
        <c:axPos val="b"/>
        <c:majorTickMark val="out"/>
        <c:minorTickMark val="none"/>
        <c:tickLblPos val="nextTo"/>
        <c:crossAx val="168142336"/>
        <c:crosses val="autoZero"/>
        <c:auto val="1"/>
        <c:lblAlgn val="ctr"/>
        <c:lblOffset val="100"/>
        <c:noMultiLvlLbl val="0"/>
      </c:catAx>
      <c:valAx>
        <c:axId val="168142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140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FirmEffects!$P$2</c:f>
              <c:strCache>
                <c:ptCount val="1"/>
                <c:pt idx="0">
                  <c:v>Psi</c:v>
                </c:pt>
              </c:strCache>
            </c:strRef>
          </c:tx>
          <c:cat>
            <c:strRef>
              <c:f>FirmEffects!$O$3:$O$42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FirmEffects!$P$3:$P$42</c:f>
              <c:numCache>
                <c:formatCode>General</c:formatCode>
                <c:ptCount val="40"/>
                <c:pt idx="0">
                  <c:v>-0.87494490747662801</c:v>
                </c:pt>
                <c:pt idx="1">
                  <c:v>-0.83382363751056399</c:v>
                </c:pt>
                <c:pt idx="2">
                  <c:v>-0.81238513382188304</c:v>
                </c:pt>
                <c:pt idx="3">
                  <c:v>-0.69449355068809904</c:v>
                </c:pt>
                <c:pt idx="4">
                  <c:v>-0.51277789392669904</c:v>
                </c:pt>
                <c:pt idx="5">
                  <c:v>-0.474651517660438</c:v>
                </c:pt>
                <c:pt idx="6">
                  <c:v>-0.46577878047378402</c:v>
                </c:pt>
                <c:pt idx="7">
                  <c:v>-0.44109421109976799</c:v>
                </c:pt>
                <c:pt idx="8">
                  <c:v>-0.37829793546256102</c:v>
                </c:pt>
                <c:pt idx="9">
                  <c:v>-0.30454217377183801</c:v>
                </c:pt>
                <c:pt idx="10">
                  <c:v>-0.19001319732768601</c:v>
                </c:pt>
                <c:pt idx="11">
                  <c:v>-0.18457758965206</c:v>
                </c:pt>
                <c:pt idx="12">
                  <c:v>-0.176725920494332</c:v>
                </c:pt>
                <c:pt idx="13">
                  <c:v>-0.17351663329103301</c:v>
                </c:pt>
                <c:pt idx="14">
                  <c:v>-0.164340488661709</c:v>
                </c:pt>
                <c:pt idx="15">
                  <c:v>-0.139263294149126</c:v>
                </c:pt>
                <c:pt idx="16">
                  <c:v>-0.1348213332872</c:v>
                </c:pt>
                <c:pt idx="17">
                  <c:v>-0.106365410985229</c:v>
                </c:pt>
                <c:pt idx="18">
                  <c:v>-6.2860824650674205E-2</c:v>
                </c:pt>
                <c:pt idx="19">
                  <c:v>-5.8974323624172202E-2</c:v>
                </c:pt>
                <c:pt idx="20">
                  <c:v>-3.3592606055639199E-2</c:v>
                </c:pt>
                <c:pt idx="21">
                  <c:v>-2.8486329765291502E-2</c:v>
                </c:pt>
                <c:pt idx="22">
                  <c:v>-1.8422929847214699E-2</c:v>
                </c:pt>
                <c:pt idx="23">
                  <c:v>2.3763672789196898E-2</c:v>
                </c:pt>
                <c:pt idx="24">
                  <c:v>3.0191588167107299E-2</c:v>
                </c:pt>
                <c:pt idx="25">
                  <c:v>3.0238317580516299E-2</c:v>
                </c:pt>
                <c:pt idx="26">
                  <c:v>3.6078323044543802E-2</c:v>
                </c:pt>
                <c:pt idx="27">
                  <c:v>4.6262094158247502E-2</c:v>
                </c:pt>
                <c:pt idx="28">
                  <c:v>5.9114689215133298E-2</c:v>
                </c:pt>
                <c:pt idx="29">
                  <c:v>0.112870391438813</c:v>
                </c:pt>
                <c:pt idx="30">
                  <c:v>0.11666771861629301</c:v>
                </c:pt>
                <c:pt idx="31">
                  <c:v>0.132165884476592</c:v>
                </c:pt>
                <c:pt idx="32">
                  <c:v>0.13740518930491299</c:v>
                </c:pt>
                <c:pt idx="33">
                  <c:v>0.15446881509768601</c:v>
                </c:pt>
                <c:pt idx="34">
                  <c:v>0.15753292102740099</c:v>
                </c:pt>
                <c:pt idx="35">
                  <c:v>0.17023689756213201</c:v>
                </c:pt>
                <c:pt idx="36">
                  <c:v>0.17681839908345001</c:v>
                </c:pt>
                <c:pt idx="37">
                  <c:v>0.18951827712177499</c:v>
                </c:pt>
                <c:pt idx="38">
                  <c:v>0.19353374946931501</c:v>
                </c:pt>
                <c:pt idx="39">
                  <c:v>0.194725519194202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FirmEffects!$Q$2</c:f>
              <c:strCache>
                <c:ptCount val="1"/>
                <c:pt idx="0">
                  <c:v>Etheta</c:v>
                </c:pt>
              </c:strCache>
            </c:strRef>
          </c:tx>
          <c:cat>
            <c:strRef>
              <c:f>FirmEffects!$O$3:$O$42</c:f>
              <c:strCache>
                <c:ptCount val="4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</c:strCache>
            </c:strRef>
          </c:cat>
          <c:val>
            <c:numRef>
              <c:f>FirmEffects!$Q$3:$Q$42</c:f>
              <c:numCache>
                <c:formatCode>General</c:formatCode>
                <c:ptCount val="40"/>
                <c:pt idx="0">
                  <c:v>-0.17516354448067231</c:v>
                </c:pt>
                <c:pt idx="1">
                  <c:v>-0.17516461461510627</c:v>
                </c:pt>
                <c:pt idx="2">
                  <c:v>-0.17516464927967118</c:v>
                </c:pt>
                <c:pt idx="3">
                  <c:v>-0.17516461332166758</c:v>
                </c:pt>
                <c:pt idx="4">
                  <c:v>-0.11717594749166732</c:v>
                </c:pt>
                <c:pt idx="5">
                  <c:v>-9.7015963933504784E-2</c:v>
                </c:pt>
                <c:pt idx="6">
                  <c:v>-9.2409941989620492E-2</c:v>
                </c:pt>
                <c:pt idx="7">
                  <c:v>-7.972223943082786E-2</c:v>
                </c:pt>
                <c:pt idx="8">
                  <c:v>-4.8438977503483457E-2</c:v>
                </c:pt>
                <c:pt idx="9">
                  <c:v>-1.3719980883689191E-2</c:v>
                </c:pt>
                <c:pt idx="10">
                  <c:v>3.4725345713302158E-2</c:v>
                </c:pt>
                <c:pt idx="11">
                  <c:v>3.6845001754730135E-2</c:v>
                </c:pt>
                <c:pt idx="12">
                  <c:v>3.9876759344197862E-2</c:v>
                </c:pt>
                <c:pt idx="13">
                  <c:v>4.1102660861084953E-2</c:v>
                </c:pt>
                <c:pt idx="14">
                  <c:v>4.4575573080876368E-2</c:v>
                </c:pt>
                <c:pt idx="15">
                  <c:v>5.3810519363886804E-2</c:v>
                </c:pt>
                <c:pt idx="16">
                  <c:v>5.5407305880862165E-2</c:v>
                </c:pt>
                <c:pt idx="17">
                  <c:v>6.5357121795522014E-2</c:v>
                </c:pt>
                <c:pt idx="18">
                  <c:v>7.9574966289110455E-2</c:v>
                </c:pt>
                <c:pt idx="19">
                  <c:v>8.0779045445491915E-2</c:v>
                </c:pt>
                <c:pt idx="20">
                  <c:v>7.4537560908852302E-2</c:v>
                </c:pt>
                <c:pt idx="21">
                  <c:v>7.2968363433685027E-2</c:v>
                </c:pt>
                <c:pt idx="22">
                  <c:v>6.9870785916538461E-2</c:v>
                </c:pt>
                <c:pt idx="23">
                  <c:v>5.696263879509323E-2</c:v>
                </c:pt>
                <c:pt idx="24">
                  <c:v>5.5007757309191711E-2</c:v>
                </c:pt>
                <c:pt idx="25">
                  <c:v>5.4992286947779925E-2</c:v>
                </c:pt>
                <c:pt idx="26">
                  <c:v>5.3218223546020939E-2</c:v>
                </c:pt>
                <c:pt idx="27">
                  <c:v>5.0136475337314891E-2</c:v>
                </c:pt>
                <c:pt idx="28">
                  <c:v>4.6251758994850213E-2</c:v>
                </c:pt>
                <c:pt idx="29">
                  <c:v>3.0189396602440605E-2</c:v>
                </c:pt>
                <c:pt idx="30">
                  <c:v>2.9053367620657675E-2</c:v>
                </c:pt>
                <c:pt idx="31">
                  <c:v>2.4491687912792718E-2</c:v>
                </c:pt>
                <c:pt idx="32">
                  <c:v>2.2956314266463274E-2</c:v>
                </c:pt>
                <c:pt idx="33">
                  <c:v>1.7960671133880068E-2</c:v>
                </c:pt>
                <c:pt idx="34">
                  <c:v>1.7070824266472849E-2</c:v>
                </c:pt>
                <c:pt idx="35">
                  <c:v>1.3380799488312247E-2</c:v>
                </c:pt>
                <c:pt idx="36">
                  <c:v>1.1470524065993836E-2</c:v>
                </c:pt>
                <c:pt idx="37">
                  <c:v>7.8170197295039726E-3</c:v>
                </c:pt>
                <c:pt idx="38">
                  <c:v>6.6641971873671081E-3</c:v>
                </c:pt>
                <c:pt idx="39">
                  <c:v>6.322777951875521E-3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198336"/>
        <c:axId val="171199872"/>
      </c:lineChart>
      <c:catAx>
        <c:axId val="17119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199872"/>
        <c:crosses val="autoZero"/>
        <c:auto val="1"/>
        <c:lblAlgn val="ctr"/>
        <c:lblOffset val="100"/>
        <c:noMultiLvlLbl val="0"/>
      </c:catAx>
      <c:valAx>
        <c:axId val="17119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198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1351706036745E-2"/>
          <c:y val="2.8252405949256341E-2"/>
          <c:w val="0.70803893263342077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strRef>
              <c:f>FirmEffects!$H$2</c:f>
              <c:strCache>
                <c:ptCount val="1"/>
                <c:pt idx="0">
                  <c:v>Psi</c:v>
                </c:pt>
              </c:strCache>
            </c:strRef>
          </c:tx>
          <c:cat>
            <c:strRef>
              <c:f>FirmEffects!$G$3:$G$42</c:f>
              <c:strCache>
                <c:ptCount val="40"/>
                <c:pt idx="0">
                  <c:v>Agri0</c:v>
                </c:pt>
                <c:pt idx="1">
                  <c:v>Mini0</c:v>
                </c:pt>
                <c:pt idx="2">
                  <c:v>Util0</c:v>
                </c:pt>
                <c:pt idx="3">
                  <c:v>Cons0</c:v>
                </c:pt>
                <c:pt idx="4">
                  <c:v>Manu0</c:v>
                </c:pt>
                <c:pt idx="5">
                  <c:v>Whol0</c:v>
                </c:pt>
                <c:pt idx="6">
                  <c:v>Reta0</c:v>
                </c:pt>
                <c:pt idx="7">
                  <c:v>Tran0</c:v>
                </c:pt>
                <c:pt idx="8">
                  <c:v>Info0</c:v>
                </c:pt>
                <c:pt idx="9">
                  <c:v>Fina0</c:v>
                </c:pt>
                <c:pt idx="10">
                  <c:v>Real0</c:v>
                </c:pt>
                <c:pt idx="11">
                  <c:v>Prof0</c:v>
                </c:pt>
                <c:pt idx="12">
                  <c:v>Mana0</c:v>
                </c:pt>
                <c:pt idx="13">
                  <c:v>Admi0</c:v>
                </c:pt>
                <c:pt idx="14">
                  <c:v>Educ0</c:v>
                </c:pt>
                <c:pt idx="15">
                  <c:v>Heal0</c:v>
                </c:pt>
                <c:pt idx="16">
                  <c:v>Arts0</c:v>
                </c:pt>
                <c:pt idx="17">
                  <c:v>Acco0</c:v>
                </c:pt>
                <c:pt idx="18">
                  <c:v>Othe0</c:v>
                </c:pt>
                <c:pt idx="19">
                  <c:v>Gove0</c:v>
                </c:pt>
                <c:pt idx="20">
                  <c:v>Agri1</c:v>
                </c:pt>
                <c:pt idx="21">
                  <c:v>Mini1</c:v>
                </c:pt>
                <c:pt idx="22">
                  <c:v>Util1</c:v>
                </c:pt>
                <c:pt idx="23">
                  <c:v>Cons1</c:v>
                </c:pt>
                <c:pt idx="24">
                  <c:v>Manu1</c:v>
                </c:pt>
                <c:pt idx="25">
                  <c:v>Whol1</c:v>
                </c:pt>
                <c:pt idx="26">
                  <c:v>Reta1</c:v>
                </c:pt>
                <c:pt idx="27">
                  <c:v>Tran1</c:v>
                </c:pt>
                <c:pt idx="28">
                  <c:v>Info1</c:v>
                </c:pt>
                <c:pt idx="29">
                  <c:v>Fina1</c:v>
                </c:pt>
                <c:pt idx="30">
                  <c:v>Real1</c:v>
                </c:pt>
                <c:pt idx="31">
                  <c:v>Prof1</c:v>
                </c:pt>
                <c:pt idx="32">
                  <c:v>Mana1</c:v>
                </c:pt>
                <c:pt idx="33">
                  <c:v>Admi1</c:v>
                </c:pt>
                <c:pt idx="34">
                  <c:v>Educ1</c:v>
                </c:pt>
                <c:pt idx="35">
                  <c:v>Heal1</c:v>
                </c:pt>
                <c:pt idx="36">
                  <c:v>Arts1</c:v>
                </c:pt>
                <c:pt idx="37">
                  <c:v>Acco1</c:v>
                </c:pt>
                <c:pt idx="38">
                  <c:v>Othe1</c:v>
                </c:pt>
                <c:pt idx="39">
                  <c:v>Gove1</c:v>
                </c:pt>
              </c:strCache>
            </c:strRef>
          </c:cat>
          <c:val>
            <c:numRef>
              <c:f>FirmEffects!$H$3:$H$42</c:f>
              <c:numCache>
                <c:formatCode>General</c:formatCode>
                <c:ptCount val="40"/>
                <c:pt idx="0">
                  <c:v>-5.8974323624172202E-2</c:v>
                </c:pt>
                <c:pt idx="1">
                  <c:v>-0.81238513382188304</c:v>
                </c:pt>
                <c:pt idx="2">
                  <c:v>0.194725519194202</c:v>
                </c:pt>
                <c:pt idx="3">
                  <c:v>0.17681839908345001</c:v>
                </c:pt>
                <c:pt idx="4">
                  <c:v>4.6262094158247502E-2</c:v>
                </c:pt>
                <c:pt idx="5">
                  <c:v>2.3763672789196898E-2</c:v>
                </c:pt>
                <c:pt idx="6">
                  <c:v>0.11666771861629301</c:v>
                </c:pt>
                <c:pt idx="7">
                  <c:v>-0.474651517660438</c:v>
                </c:pt>
                <c:pt idx="8">
                  <c:v>-0.1348213332872</c:v>
                </c:pt>
                <c:pt idx="9">
                  <c:v>-3.3592606055639199E-2</c:v>
                </c:pt>
                <c:pt idx="10">
                  <c:v>0.17023689756213201</c:v>
                </c:pt>
                <c:pt idx="11">
                  <c:v>-6.2860824650674205E-2</c:v>
                </c:pt>
                <c:pt idx="12">
                  <c:v>0.112870391438813</c:v>
                </c:pt>
                <c:pt idx="13">
                  <c:v>3.0191588167107299E-2</c:v>
                </c:pt>
                <c:pt idx="14">
                  <c:v>-0.87494490747662801</c:v>
                </c:pt>
                <c:pt idx="15">
                  <c:v>-0.18457758965206</c:v>
                </c:pt>
                <c:pt idx="16">
                  <c:v>5.9114689215133298E-2</c:v>
                </c:pt>
                <c:pt idx="17">
                  <c:v>-0.83382363751056399</c:v>
                </c:pt>
                <c:pt idx="18">
                  <c:v>-0.69449355068809904</c:v>
                </c:pt>
                <c:pt idx="19">
                  <c:v>-0.37829793546256102</c:v>
                </c:pt>
                <c:pt idx="20">
                  <c:v>0.13740518930491299</c:v>
                </c:pt>
                <c:pt idx="21">
                  <c:v>-0.44109421109976799</c:v>
                </c:pt>
                <c:pt idx="22">
                  <c:v>0.30261863915551301</c:v>
                </c:pt>
                <c:pt idx="23">
                  <c:v>0.29014370394620798</c:v>
                </c:pt>
                <c:pt idx="24">
                  <c:v>0.203653227500627</c:v>
                </c:pt>
                <c:pt idx="25">
                  <c:v>0.18951827712177499</c:v>
                </c:pt>
                <c:pt idx="26">
                  <c:v>0.24933441223671499</c:v>
                </c:pt>
                <c:pt idx="27">
                  <c:v>-0.176725920494332</c:v>
                </c:pt>
                <c:pt idx="28">
                  <c:v>3.6078323044543802E-2</c:v>
                </c:pt>
                <c:pt idx="29">
                  <c:v>0.15446881509768601</c:v>
                </c:pt>
                <c:pt idx="30">
                  <c:v>0.28559428597539799</c:v>
                </c:pt>
                <c:pt idx="31">
                  <c:v>0.132165884476592</c:v>
                </c:pt>
                <c:pt idx="32">
                  <c:v>0.24680511196666</c:v>
                </c:pt>
                <c:pt idx="33">
                  <c:v>0.19353374946931501</c:v>
                </c:pt>
                <c:pt idx="34">
                  <c:v>-0.51277789392669904</c:v>
                </c:pt>
                <c:pt idx="35">
                  <c:v>-2.8486329765291502E-2</c:v>
                </c:pt>
                <c:pt idx="36">
                  <c:v>0.21182212836279099</c:v>
                </c:pt>
                <c:pt idx="37">
                  <c:v>-0.46577878047378402</c:v>
                </c:pt>
                <c:pt idx="38">
                  <c:v>-0.30454217377183801</c:v>
                </c:pt>
                <c:pt idx="39">
                  <c:v>-0.139263294149126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FirmEffects!$I$2</c:f>
              <c:strCache>
                <c:ptCount val="1"/>
                <c:pt idx="0">
                  <c:v>Etheta</c:v>
                </c:pt>
              </c:strCache>
            </c:strRef>
          </c:tx>
          <c:cat>
            <c:strRef>
              <c:f>FirmEffects!$G$3:$G$42</c:f>
              <c:strCache>
                <c:ptCount val="40"/>
                <c:pt idx="0">
                  <c:v>Agri0</c:v>
                </c:pt>
                <c:pt idx="1">
                  <c:v>Mini0</c:v>
                </c:pt>
                <c:pt idx="2">
                  <c:v>Util0</c:v>
                </c:pt>
                <c:pt idx="3">
                  <c:v>Cons0</c:v>
                </c:pt>
                <c:pt idx="4">
                  <c:v>Manu0</c:v>
                </c:pt>
                <c:pt idx="5">
                  <c:v>Whol0</c:v>
                </c:pt>
                <c:pt idx="6">
                  <c:v>Reta0</c:v>
                </c:pt>
                <c:pt idx="7">
                  <c:v>Tran0</c:v>
                </c:pt>
                <c:pt idx="8">
                  <c:v>Info0</c:v>
                </c:pt>
                <c:pt idx="9">
                  <c:v>Fina0</c:v>
                </c:pt>
                <c:pt idx="10">
                  <c:v>Real0</c:v>
                </c:pt>
                <c:pt idx="11">
                  <c:v>Prof0</c:v>
                </c:pt>
                <c:pt idx="12">
                  <c:v>Mana0</c:v>
                </c:pt>
                <c:pt idx="13">
                  <c:v>Admi0</c:v>
                </c:pt>
                <c:pt idx="14">
                  <c:v>Educ0</c:v>
                </c:pt>
                <c:pt idx="15">
                  <c:v>Heal0</c:v>
                </c:pt>
                <c:pt idx="16">
                  <c:v>Arts0</c:v>
                </c:pt>
                <c:pt idx="17">
                  <c:v>Acco0</c:v>
                </c:pt>
                <c:pt idx="18">
                  <c:v>Othe0</c:v>
                </c:pt>
                <c:pt idx="19">
                  <c:v>Gove0</c:v>
                </c:pt>
                <c:pt idx="20">
                  <c:v>Agri1</c:v>
                </c:pt>
                <c:pt idx="21">
                  <c:v>Mini1</c:v>
                </c:pt>
                <c:pt idx="22">
                  <c:v>Util1</c:v>
                </c:pt>
                <c:pt idx="23">
                  <c:v>Cons1</c:v>
                </c:pt>
                <c:pt idx="24">
                  <c:v>Manu1</c:v>
                </c:pt>
                <c:pt idx="25">
                  <c:v>Whol1</c:v>
                </c:pt>
                <c:pt idx="26">
                  <c:v>Reta1</c:v>
                </c:pt>
                <c:pt idx="27">
                  <c:v>Tran1</c:v>
                </c:pt>
                <c:pt idx="28">
                  <c:v>Info1</c:v>
                </c:pt>
                <c:pt idx="29">
                  <c:v>Fina1</c:v>
                </c:pt>
                <c:pt idx="30">
                  <c:v>Real1</c:v>
                </c:pt>
                <c:pt idx="31">
                  <c:v>Prof1</c:v>
                </c:pt>
                <c:pt idx="32">
                  <c:v>Mana1</c:v>
                </c:pt>
                <c:pt idx="33">
                  <c:v>Admi1</c:v>
                </c:pt>
                <c:pt idx="34">
                  <c:v>Educ1</c:v>
                </c:pt>
                <c:pt idx="35">
                  <c:v>Heal1</c:v>
                </c:pt>
                <c:pt idx="36">
                  <c:v>Arts1</c:v>
                </c:pt>
                <c:pt idx="37">
                  <c:v>Acco1</c:v>
                </c:pt>
                <c:pt idx="38">
                  <c:v>Othe1</c:v>
                </c:pt>
                <c:pt idx="39">
                  <c:v>Gove1</c:v>
                </c:pt>
              </c:strCache>
            </c:strRef>
          </c:cat>
          <c:val>
            <c:numRef>
              <c:f>FirmEffects!$I$3:$I$42</c:f>
              <c:numCache>
                <c:formatCode>0.0000</c:formatCode>
                <c:ptCount val="40"/>
                <c:pt idx="0">
                  <c:v>8.0779045445491915E-2</c:v>
                </c:pt>
                <c:pt idx="1">
                  <c:v>-0.17516464927967118</c:v>
                </c:pt>
                <c:pt idx="2">
                  <c:v>6.322777951875521E-3</c:v>
                </c:pt>
                <c:pt idx="3">
                  <c:v>1.1470524065993836E-2</c:v>
                </c:pt>
                <c:pt idx="4">
                  <c:v>5.0136475337314891E-2</c:v>
                </c:pt>
                <c:pt idx="5">
                  <c:v>5.696263879509323E-2</c:v>
                </c:pt>
                <c:pt idx="6">
                  <c:v>2.9053367620657675E-2</c:v>
                </c:pt>
                <c:pt idx="7">
                  <c:v>-9.7015963933504784E-2</c:v>
                </c:pt>
                <c:pt idx="8">
                  <c:v>5.5407305880862165E-2</c:v>
                </c:pt>
                <c:pt idx="9">
                  <c:v>7.4537560908852302E-2</c:v>
                </c:pt>
                <c:pt idx="10">
                  <c:v>1.3380799488312247E-2</c:v>
                </c:pt>
                <c:pt idx="11">
                  <c:v>7.9574966289110455E-2</c:v>
                </c:pt>
                <c:pt idx="12">
                  <c:v>3.0189396602440605E-2</c:v>
                </c:pt>
                <c:pt idx="13">
                  <c:v>5.5007757309191711E-2</c:v>
                </c:pt>
                <c:pt idx="14">
                  <c:v>-0.17516354448067231</c:v>
                </c:pt>
                <c:pt idx="15">
                  <c:v>3.6845001754730135E-2</c:v>
                </c:pt>
                <c:pt idx="16">
                  <c:v>4.6251758994850213E-2</c:v>
                </c:pt>
                <c:pt idx="17">
                  <c:v>-0.17516461461510627</c:v>
                </c:pt>
                <c:pt idx="18">
                  <c:v>-0.17516461332166758</c:v>
                </c:pt>
                <c:pt idx="19">
                  <c:v>-4.8438977503483457E-2</c:v>
                </c:pt>
                <c:pt idx="20">
                  <c:v>2.2956314266463274E-2</c:v>
                </c:pt>
                <c:pt idx="21">
                  <c:v>-7.972223943082786E-2</c:v>
                </c:pt>
                <c:pt idx="22">
                  <c:v>-2.3785358230731204E-2</c:v>
                </c:pt>
                <c:pt idx="23">
                  <c:v>-2.039658507313152E-2</c:v>
                </c:pt>
                <c:pt idx="24">
                  <c:v>3.7678892204007553E-3</c:v>
                </c:pt>
                <c:pt idx="25">
                  <c:v>7.8170197295039726E-3</c:v>
                </c:pt>
                <c:pt idx="26">
                  <c:v>-9.1452591407027838E-3</c:v>
                </c:pt>
                <c:pt idx="27">
                  <c:v>3.9876759344197862E-2</c:v>
                </c:pt>
                <c:pt idx="28">
                  <c:v>5.3218223546020939E-2</c:v>
                </c:pt>
                <c:pt idx="29">
                  <c:v>1.7960671133880068E-2</c:v>
                </c:pt>
                <c:pt idx="30">
                  <c:v>-1.9153610844315123E-2</c:v>
                </c:pt>
                <c:pt idx="31">
                  <c:v>2.4491687912792718E-2</c:v>
                </c:pt>
                <c:pt idx="32">
                  <c:v>-8.4260358726408451E-3</c:v>
                </c:pt>
                <c:pt idx="33">
                  <c:v>6.6641971873671081E-3</c:v>
                </c:pt>
                <c:pt idx="34">
                  <c:v>-0.11717594749166732</c:v>
                </c:pt>
                <c:pt idx="35">
                  <c:v>7.2968363433685027E-2</c:v>
                </c:pt>
                <c:pt idx="36">
                  <c:v>1.439014626982745E-3</c:v>
                </c:pt>
                <c:pt idx="37">
                  <c:v>-9.2409941989620492E-2</c:v>
                </c:pt>
                <c:pt idx="38">
                  <c:v>-1.3719980883689191E-2</c:v>
                </c:pt>
                <c:pt idx="39">
                  <c:v>5.3810519363886804E-2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225088"/>
        <c:axId val="171226624"/>
      </c:lineChart>
      <c:catAx>
        <c:axId val="1712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71226624"/>
        <c:crosses val="autoZero"/>
        <c:auto val="1"/>
        <c:lblAlgn val="ctr"/>
        <c:lblOffset val="100"/>
        <c:noMultiLvlLbl val="0"/>
      </c:catAx>
      <c:valAx>
        <c:axId val="171226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225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FirmEffects!$T$2</c:f>
              <c:strCache>
                <c:ptCount val="1"/>
                <c:pt idx="0">
                  <c:v>Psi</c:v>
                </c:pt>
              </c:strCache>
            </c:strRef>
          </c:tx>
          <c:cat>
            <c:strRef>
              <c:f>FirmEffects!$S$3:$S$62</c:f>
              <c:strCache>
                <c:ptCount val="60"/>
                <c:pt idx="0">
                  <c:v>Educ0</c:v>
                </c:pt>
                <c:pt idx="1">
                  <c:v>Reta0</c:v>
                </c:pt>
                <c:pt idx="2">
                  <c:v>Acco0</c:v>
                </c:pt>
                <c:pt idx="3">
                  <c:v>Reta1</c:v>
                </c:pt>
                <c:pt idx="4">
                  <c:v>Reta2</c:v>
                </c:pt>
                <c:pt idx="5">
                  <c:v>Cons0</c:v>
                </c:pt>
                <c:pt idx="6">
                  <c:v>Educ1</c:v>
                </c:pt>
                <c:pt idx="7">
                  <c:v>Mini0</c:v>
                </c:pt>
                <c:pt idx="8">
                  <c:v>Prof0</c:v>
                </c:pt>
                <c:pt idx="9">
                  <c:v>Cons1</c:v>
                </c:pt>
                <c:pt idx="10">
                  <c:v>Cons2</c:v>
                </c:pt>
                <c:pt idx="11">
                  <c:v>Prof1</c:v>
                </c:pt>
                <c:pt idx="12">
                  <c:v>Agri0</c:v>
                </c:pt>
                <c:pt idx="13">
                  <c:v>Prof2</c:v>
                </c:pt>
                <c:pt idx="14">
                  <c:v>Fina0</c:v>
                </c:pt>
                <c:pt idx="15">
                  <c:v>Agri1</c:v>
                </c:pt>
                <c:pt idx="16">
                  <c:v>Othe0</c:v>
                </c:pt>
                <c:pt idx="17">
                  <c:v>Educ2</c:v>
                </c:pt>
                <c:pt idx="18">
                  <c:v>Agri2</c:v>
                </c:pt>
                <c:pt idx="19">
                  <c:v>Fina1</c:v>
                </c:pt>
                <c:pt idx="20">
                  <c:v>Arts0</c:v>
                </c:pt>
                <c:pt idx="21">
                  <c:v>Fina2</c:v>
                </c:pt>
                <c:pt idx="22">
                  <c:v>Heal0</c:v>
                </c:pt>
                <c:pt idx="23">
                  <c:v>Arts1</c:v>
                </c:pt>
                <c:pt idx="24">
                  <c:v>Gove0</c:v>
                </c:pt>
                <c:pt idx="25">
                  <c:v>Arts2</c:v>
                </c:pt>
                <c:pt idx="26">
                  <c:v>Tran0</c:v>
                </c:pt>
                <c:pt idx="27">
                  <c:v>Heal1</c:v>
                </c:pt>
                <c:pt idx="28">
                  <c:v>Acco1</c:v>
                </c:pt>
                <c:pt idx="29">
                  <c:v>Info0</c:v>
                </c:pt>
                <c:pt idx="30">
                  <c:v>Mana0</c:v>
                </c:pt>
                <c:pt idx="31">
                  <c:v>Heal2</c:v>
                </c:pt>
                <c:pt idx="32">
                  <c:v>Gove1</c:v>
                </c:pt>
                <c:pt idx="33">
                  <c:v>Mini1</c:v>
                </c:pt>
                <c:pt idx="34">
                  <c:v>Mana1</c:v>
                </c:pt>
                <c:pt idx="35">
                  <c:v>Othe1</c:v>
                </c:pt>
                <c:pt idx="36">
                  <c:v>Info1</c:v>
                </c:pt>
                <c:pt idx="37">
                  <c:v>Mana2</c:v>
                </c:pt>
                <c:pt idx="38">
                  <c:v>Gove2</c:v>
                </c:pt>
                <c:pt idx="39">
                  <c:v>Whol0</c:v>
                </c:pt>
                <c:pt idx="40">
                  <c:v>Info2</c:v>
                </c:pt>
                <c:pt idx="41">
                  <c:v>Util0</c:v>
                </c:pt>
                <c:pt idx="42">
                  <c:v>Tran1</c:v>
                </c:pt>
                <c:pt idx="43">
                  <c:v>Acco2</c:v>
                </c:pt>
                <c:pt idx="44">
                  <c:v>Whol1</c:v>
                </c:pt>
                <c:pt idx="45">
                  <c:v>Util1</c:v>
                </c:pt>
                <c:pt idx="46">
                  <c:v>Othe2</c:v>
                </c:pt>
                <c:pt idx="47">
                  <c:v>Manu0</c:v>
                </c:pt>
                <c:pt idx="48">
                  <c:v>Mini2</c:v>
                </c:pt>
                <c:pt idx="49">
                  <c:v>Admi0</c:v>
                </c:pt>
                <c:pt idx="50">
                  <c:v>Util2</c:v>
                </c:pt>
                <c:pt idx="51">
                  <c:v>Whol2</c:v>
                </c:pt>
                <c:pt idx="52">
                  <c:v>Tran2</c:v>
                </c:pt>
                <c:pt idx="53">
                  <c:v>Real0</c:v>
                </c:pt>
                <c:pt idx="54">
                  <c:v>Manu1</c:v>
                </c:pt>
                <c:pt idx="55">
                  <c:v>Admi1</c:v>
                </c:pt>
                <c:pt idx="56">
                  <c:v>Real1</c:v>
                </c:pt>
                <c:pt idx="57">
                  <c:v>Manu2</c:v>
                </c:pt>
                <c:pt idx="58">
                  <c:v>Admi2</c:v>
                </c:pt>
                <c:pt idx="59">
                  <c:v>Real2</c:v>
                </c:pt>
              </c:strCache>
            </c:strRef>
          </c:cat>
          <c:val>
            <c:numRef>
              <c:f>FirmEffects!$T$3:$T$62</c:f>
              <c:numCache>
                <c:formatCode>General</c:formatCode>
                <c:ptCount val="60"/>
                <c:pt idx="0">
                  <c:v>-0.87494490747662801</c:v>
                </c:pt>
                <c:pt idx="1">
                  <c:v>0.11666771861629301</c:v>
                </c:pt>
                <c:pt idx="2">
                  <c:v>-0.83382363751056399</c:v>
                </c:pt>
                <c:pt idx="3">
                  <c:v>0.24933441223671499</c:v>
                </c:pt>
                <c:pt idx="4">
                  <c:v>0.341609677130707</c:v>
                </c:pt>
                <c:pt idx="5">
                  <c:v>0.17681839908345001</c:v>
                </c:pt>
                <c:pt idx="6">
                  <c:v>-0.51277789392669904</c:v>
                </c:pt>
                <c:pt idx="7">
                  <c:v>-0.81238513382188304</c:v>
                </c:pt>
                <c:pt idx="8">
                  <c:v>-6.2860824650674205E-2</c:v>
                </c:pt>
                <c:pt idx="9">
                  <c:v>0.29014370394620798</c:v>
                </c:pt>
                <c:pt idx="10">
                  <c:v>0.371682175173361</c:v>
                </c:pt>
                <c:pt idx="11">
                  <c:v>0.132165884476592</c:v>
                </c:pt>
                <c:pt idx="12">
                  <c:v>-5.8974323624172202E-2</c:v>
                </c:pt>
                <c:pt idx="13">
                  <c:v>0.25968589907272299</c:v>
                </c:pt>
                <c:pt idx="14">
                  <c:v>-3.3592606055639199E-2</c:v>
                </c:pt>
                <c:pt idx="15">
                  <c:v>0.13740518930491299</c:v>
                </c:pt>
                <c:pt idx="16">
                  <c:v>-0.69449355068809904</c:v>
                </c:pt>
                <c:pt idx="17">
                  <c:v>-0.19001319732768601</c:v>
                </c:pt>
                <c:pt idx="18">
                  <c:v>0.26321253075081102</c:v>
                </c:pt>
                <c:pt idx="19">
                  <c:v>0.15446881509768601</c:v>
                </c:pt>
                <c:pt idx="20">
                  <c:v>5.9114689215133298E-2</c:v>
                </c:pt>
                <c:pt idx="21">
                  <c:v>0.274779818197875</c:v>
                </c:pt>
                <c:pt idx="22">
                  <c:v>-0.18457758965206</c:v>
                </c:pt>
                <c:pt idx="23">
                  <c:v>0.21182212836279099</c:v>
                </c:pt>
                <c:pt idx="24">
                  <c:v>-0.37829793546256102</c:v>
                </c:pt>
                <c:pt idx="25">
                  <c:v>0.31467380941212902</c:v>
                </c:pt>
                <c:pt idx="26">
                  <c:v>-0.474651517660438</c:v>
                </c:pt>
                <c:pt idx="27">
                  <c:v>-2.8486329765291502E-2</c:v>
                </c:pt>
                <c:pt idx="28">
                  <c:v>-0.46577878047378402</c:v>
                </c:pt>
                <c:pt idx="29">
                  <c:v>-0.1348213332872</c:v>
                </c:pt>
                <c:pt idx="30">
                  <c:v>0.112870391438813</c:v>
                </c:pt>
                <c:pt idx="31">
                  <c:v>0.15753292102740099</c:v>
                </c:pt>
                <c:pt idx="32">
                  <c:v>-0.139263294149126</c:v>
                </c:pt>
                <c:pt idx="33">
                  <c:v>-0.44109421109976799</c:v>
                </c:pt>
                <c:pt idx="34">
                  <c:v>0.24680511196666</c:v>
                </c:pt>
                <c:pt idx="35">
                  <c:v>-0.30454217377183801</c:v>
                </c:pt>
                <c:pt idx="36">
                  <c:v>3.6078323044543802E-2</c:v>
                </c:pt>
                <c:pt idx="37">
                  <c:v>0.33977031981783401</c:v>
                </c:pt>
                <c:pt idx="38">
                  <c:v>3.0238317580516299E-2</c:v>
                </c:pt>
                <c:pt idx="39">
                  <c:v>2.3763672789196898E-2</c:v>
                </c:pt>
                <c:pt idx="40">
                  <c:v>0.19722416240405299</c:v>
                </c:pt>
                <c:pt idx="41">
                  <c:v>0.194725519194202</c:v>
                </c:pt>
                <c:pt idx="42">
                  <c:v>-0.176725920494332</c:v>
                </c:pt>
                <c:pt idx="43">
                  <c:v>-0.17351663329103301</c:v>
                </c:pt>
                <c:pt idx="44">
                  <c:v>0.18951827712177499</c:v>
                </c:pt>
                <c:pt idx="45">
                  <c:v>0.30261863915551301</c:v>
                </c:pt>
                <c:pt idx="46">
                  <c:v>-0.106365410985229</c:v>
                </c:pt>
                <c:pt idx="47">
                  <c:v>4.6262094158247502E-2</c:v>
                </c:pt>
                <c:pt idx="48">
                  <c:v>-0.164340488661709</c:v>
                </c:pt>
                <c:pt idx="49">
                  <c:v>3.0191588167107299E-2</c:v>
                </c:pt>
                <c:pt idx="50">
                  <c:v>0.38103021478242599</c:v>
                </c:pt>
                <c:pt idx="51">
                  <c:v>0.298975614570135</c:v>
                </c:pt>
                <c:pt idx="52">
                  <c:v>-1.8422929847214699E-2</c:v>
                </c:pt>
                <c:pt idx="53">
                  <c:v>0.17023689756213201</c:v>
                </c:pt>
                <c:pt idx="54">
                  <c:v>0.203653227500627</c:v>
                </c:pt>
                <c:pt idx="55">
                  <c:v>0.19353374946931501</c:v>
                </c:pt>
                <c:pt idx="56">
                  <c:v>0.28559428597539799</c:v>
                </c:pt>
                <c:pt idx="57">
                  <c:v>0.30889643538337103</c:v>
                </c:pt>
                <c:pt idx="58">
                  <c:v>0.30178605650396401</c:v>
                </c:pt>
                <c:pt idx="59">
                  <c:v>0.36828599511024301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FirmEffects!$U$2</c:f>
              <c:strCache>
                <c:ptCount val="1"/>
                <c:pt idx="0">
                  <c:v>Etheta</c:v>
                </c:pt>
              </c:strCache>
            </c:strRef>
          </c:tx>
          <c:cat>
            <c:strRef>
              <c:f>FirmEffects!$S$3:$S$62</c:f>
              <c:strCache>
                <c:ptCount val="60"/>
                <c:pt idx="0">
                  <c:v>Educ0</c:v>
                </c:pt>
                <c:pt idx="1">
                  <c:v>Reta0</c:v>
                </c:pt>
                <c:pt idx="2">
                  <c:v>Acco0</c:v>
                </c:pt>
                <c:pt idx="3">
                  <c:v>Reta1</c:v>
                </c:pt>
                <c:pt idx="4">
                  <c:v>Reta2</c:v>
                </c:pt>
                <c:pt idx="5">
                  <c:v>Cons0</c:v>
                </c:pt>
                <c:pt idx="6">
                  <c:v>Educ1</c:v>
                </c:pt>
                <c:pt idx="7">
                  <c:v>Mini0</c:v>
                </c:pt>
                <c:pt idx="8">
                  <c:v>Prof0</c:v>
                </c:pt>
                <c:pt idx="9">
                  <c:v>Cons1</c:v>
                </c:pt>
                <c:pt idx="10">
                  <c:v>Cons2</c:v>
                </c:pt>
                <c:pt idx="11">
                  <c:v>Prof1</c:v>
                </c:pt>
                <c:pt idx="12">
                  <c:v>Agri0</c:v>
                </c:pt>
                <c:pt idx="13">
                  <c:v>Prof2</c:v>
                </c:pt>
                <c:pt idx="14">
                  <c:v>Fina0</c:v>
                </c:pt>
                <c:pt idx="15">
                  <c:v>Agri1</c:v>
                </c:pt>
                <c:pt idx="16">
                  <c:v>Othe0</c:v>
                </c:pt>
                <c:pt idx="17">
                  <c:v>Educ2</c:v>
                </c:pt>
                <c:pt idx="18">
                  <c:v>Agri2</c:v>
                </c:pt>
                <c:pt idx="19">
                  <c:v>Fina1</c:v>
                </c:pt>
                <c:pt idx="20">
                  <c:v>Arts0</c:v>
                </c:pt>
                <c:pt idx="21">
                  <c:v>Fina2</c:v>
                </c:pt>
                <c:pt idx="22">
                  <c:v>Heal0</c:v>
                </c:pt>
                <c:pt idx="23">
                  <c:v>Arts1</c:v>
                </c:pt>
                <c:pt idx="24">
                  <c:v>Gove0</c:v>
                </c:pt>
                <c:pt idx="25">
                  <c:v>Arts2</c:v>
                </c:pt>
                <c:pt idx="26">
                  <c:v>Tran0</c:v>
                </c:pt>
                <c:pt idx="27">
                  <c:v>Heal1</c:v>
                </c:pt>
                <c:pt idx="28">
                  <c:v>Acco1</c:v>
                </c:pt>
                <c:pt idx="29">
                  <c:v>Info0</c:v>
                </c:pt>
                <c:pt idx="30">
                  <c:v>Mana0</c:v>
                </c:pt>
                <c:pt idx="31">
                  <c:v>Heal2</c:v>
                </c:pt>
                <c:pt idx="32">
                  <c:v>Gove1</c:v>
                </c:pt>
                <c:pt idx="33">
                  <c:v>Mini1</c:v>
                </c:pt>
                <c:pt idx="34">
                  <c:v>Mana1</c:v>
                </c:pt>
                <c:pt idx="35">
                  <c:v>Othe1</c:v>
                </c:pt>
                <c:pt idx="36">
                  <c:v>Info1</c:v>
                </c:pt>
                <c:pt idx="37">
                  <c:v>Mana2</c:v>
                </c:pt>
                <c:pt idx="38">
                  <c:v>Gove2</c:v>
                </c:pt>
                <c:pt idx="39">
                  <c:v>Whol0</c:v>
                </c:pt>
                <c:pt idx="40">
                  <c:v>Info2</c:v>
                </c:pt>
                <c:pt idx="41">
                  <c:v>Util0</c:v>
                </c:pt>
                <c:pt idx="42">
                  <c:v>Tran1</c:v>
                </c:pt>
                <c:pt idx="43">
                  <c:v>Acco2</c:v>
                </c:pt>
                <c:pt idx="44">
                  <c:v>Whol1</c:v>
                </c:pt>
                <c:pt idx="45">
                  <c:v>Util1</c:v>
                </c:pt>
                <c:pt idx="46">
                  <c:v>Othe2</c:v>
                </c:pt>
                <c:pt idx="47">
                  <c:v>Manu0</c:v>
                </c:pt>
                <c:pt idx="48">
                  <c:v>Mini2</c:v>
                </c:pt>
                <c:pt idx="49">
                  <c:v>Admi0</c:v>
                </c:pt>
                <c:pt idx="50">
                  <c:v>Util2</c:v>
                </c:pt>
                <c:pt idx="51">
                  <c:v>Whol2</c:v>
                </c:pt>
                <c:pt idx="52">
                  <c:v>Tran2</c:v>
                </c:pt>
                <c:pt idx="53">
                  <c:v>Real0</c:v>
                </c:pt>
                <c:pt idx="54">
                  <c:v>Manu1</c:v>
                </c:pt>
                <c:pt idx="55">
                  <c:v>Admi1</c:v>
                </c:pt>
                <c:pt idx="56">
                  <c:v>Real1</c:v>
                </c:pt>
                <c:pt idx="57">
                  <c:v>Manu2</c:v>
                </c:pt>
                <c:pt idx="58">
                  <c:v>Admi2</c:v>
                </c:pt>
                <c:pt idx="59">
                  <c:v>Real2</c:v>
                </c:pt>
              </c:strCache>
            </c:strRef>
          </c:cat>
          <c:val>
            <c:numRef>
              <c:f>FirmEffects!$U$3:$U$62</c:f>
              <c:numCache>
                <c:formatCode>General</c:formatCode>
                <c:ptCount val="60"/>
                <c:pt idx="0">
                  <c:v>-0.17516354448067231</c:v>
                </c:pt>
                <c:pt idx="1">
                  <c:v>2.9053367620657675E-2</c:v>
                </c:pt>
                <c:pt idx="2">
                  <c:v>-0.17516461461510627</c:v>
                </c:pt>
                <c:pt idx="3">
                  <c:v>-9.1452591407027838E-3</c:v>
                </c:pt>
                <c:pt idx="4">
                  <c:v>-3.42143682709364E-2</c:v>
                </c:pt>
                <c:pt idx="5">
                  <c:v>1.1470524065993836E-2</c:v>
                </c:pt>
                <c:pt idx="6">
                  <c:v>-0.11717594749166732</c:v>
                </c:pt>
                <c:pt idx="7">
                  <c:v>-0.17516464927967118</c:v>
                </c:pt>
                <c:pt idx="8">
                  <c:v>7.9574966289110455E-2</c:v>
                </c:pt>
                <c:pt idx="9">
                  <c:v>-2.039658507313152E-2</c:v>
                </c:pt>
                <c:pt idx="10">
                  <c:v>-4.2046343696018611E-2</c:v>
                </c:pt>
                <c:pt idx="11">
                  <c:v>2.4491687912792718E-2</c:v>
                </c:pt>
                <c:pt idx="12">
                  <c:v>8.0779045445491915E-2</c:v>
                </c:pt>
                <c:pt idx="13">
                  <c:v>-1.2017722978844578E-2</c:v>
                </c:pt>
                <c:pt idx="14">
                  <c:v>7.4537560908852302E-2</c:v>
                </c:pt>
                <c:pt idx="15">
                  <c:v>2.2956314266463274E-2</c:v>
                </c:pt>
                <c:pt idx="16">
                  <c:v>-0.17516461332166758</c:v>
                </c:pt>
                <c:pt idx="17">
                  <c:v>3.4725345713302158E-2</c:v>
                </c:pt>
                <c:pt idx="18">
                  <c:v>-1.2993456688700455E-2</c:v>
                </c:pt>
                <c:pt idx="19">
                  <c:v>1.7960671133880068E-2</c:v>
                </c:pt>
                <c:pt idx="20">
                  <c:v>4.6251758994850213E-2</c:v>
                </c:pt>
                <c:pt idx="21">
                  <c:v>-1.6188444949417555E-2</c:v>
                </c:pt>
                <c:pt idx="22">
                  <c:v>3.6845001754730135E-2</c:v>
                </c:pt>
                <c:pt idx="23">
                  <c:v>1.439014626982745E-3</c:v>
                </c:pt>
                <c:pt idx="24">
                  <c:v>-4.8438977503483457E-2</c:v>
                </c:pt>
                <c:pt idx="25">
                  <c:v>-2.7037031604427865E-2</c:v>
                </c:pt>
                <c:pt idx="26">
                  <c:v>-9.7015963933504784E-2</c:v>
                </c:pt>
                <c:pt idx="27">
                  <c:v>7.2968363433685027E-2</c:v>
                </c:pt>
                <c:pt idx="28">
                  <c:v>-9.2409941989620492E-2</c:v>
                </c:pt>
                <c:pt idx="29">
                  <c:v>5.5407305880862165E-2</c:v>
                </c:pt>
                <c:pt idx="30">
                  <c:v>3.0189396602440605E-2</c:v>
                </c:pt>
                <c:pt idx="31">
                  <c:v>1.7070824266472849E-2</c:v>
                </c:pt>
                <c:pt idx="32">
                  <c:v>5.3810519363886804E-2</c:v>
                </c:pt>
                <c:pt idx="33">
                  <c:v>-7.972223943082786E-2</c:v>
                </c:pt>
                <c:pt idx="34">
                  <c:v>-8.4260358726408451E-3</c:v>
                </c:pt>
                <c:pt idx="35">
                  <c:v>-1.3719980883689191E-2</c:v>
                </c:pt>
                <c:pt idx="36">
                  <c:v>5.3218223546020939E-2</c:v>
                </c:pt>
                <c:pt idx="37">
                  <c:v>-3.3719647812560004E-2</c:v>
                </c:pt>
                <c:pt idx="38">
                  <c:v>5.4992286947779925E-2</c:v>
                </c:pt>
                <c:pt idx="39">
                  <c:v>5.696263879509323E-2</c:v>
                </c:pt>
                <c:pt idx="40">
                  <c:v>5.6068854558803177E-3</c:v>
                </c:pt>
                <c:pt idx="41">
                  <c:v>6.322777951875521E-3</c:v>
                </c:pt>
                <c:pt idx="42">
                  <c:v>3.9876759344197862E-2</c:v>
                </c:pt>
                <c:pt idx="43">
                  <c:v>4.1102660861084953E-2</c:v>
                </c:pt>
                <c:pt idx="44">
                  <c:v>7.8170197295039726E-3</c:v>
                </c:pt>
                <c:pt idx="45">
                  <c:v>-2.3785358230731204E-2</c:v>
                </c:pt>
                <c:pt idx="46">
                  <c:v>6.5357121795522014E-2</c:v>
                </c:pt>
                <c:pt idx="47">
                  <c:v>5.0136475337314891E-2</c:v>
                </c:pt>
                <c:pt idx="48">
                  <c:v>4.4575573080876368E-2</c:v>
                </c:pt>
                <c:pt idx="49">
                  <c:v>5.5007757309191711E-2</c:v>
                </c:pt>
                <c:pt idx="50">
                  <c:v>-4.4447827391586051E-2</c:v>
                </c:pt>
                <c:pt idx="51">
                  <c:v>-2.2798178617874892E-2</c:v>
                </c:pt>
                <c:pt idx="52">
                  <c:v>6.9870785916538461E-2</c:v>
                </c:pt>
                <c:pt idx="53">
                  <c:v>1.3380799488312247E-2</c:v>
                </c:pt>
                <c:pt idx="54">
                  <c:v>3.7678892204007553E-3</c:v>
                </c:pt>
                <c:pt idx="55">
                  <c:v>6.6641971873671081E-3</c:v>
                </c:pt>
                <c:pt idx="56">
                  <c:v>-1.9153610844315123E-2</c:v>
                </c:pt>
                <c:pt idx="57">
                  <c:v>-2.5481255927319722E-2</c:v>
                </c:pt>
                <c:pt idx="58">
                  <c:v>-2.3560972361751194E-2</c:v>
                </c:pt>
                <c:pt idx="59">
                  <c:v>-4.1170429441757882E-2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116416"/>
        <c:axId val="171117952"/>
      </c:lineChart>
      <c:catAx>
        <c:axId val="17111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117952"/>
        <c:crosses val="autoZero"/>
        <c:auto val="1"/>
        <c:lblAlgn val="ctr"/>
        <c:lblOffset val="100"/>
        <c:noMultiLvlLbl val="0"/>
      </c:catAx>
      <c:valAx>
        <c:axId val="171117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116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FirmEffects!$P$2</c:f>
              <c:strCache>
                <c:ptCount val="1"/>
                <c:pt idx="0">
                  <c:v>Psi</c:v>
                </c:pt>
              </c:strCache>
            </c:strRef>
          </c:tx>
          <c:cat>
            <c:strRef>
              <c:f>FirmEffects!$O$3:$O$62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FirmEffects!$P$3:$P$62</c:f>
              <c:numCache>
                <c:formatCode>General</c:formatCode>
                <c:ptCount val="60"/>
                <c:pt idx="0">
                  <c:v>-0.87494490747662801</c:v>
                </c:pt>
                <c:pt idx="1">
                  <c:v>-0.83382363751056399</c:v>
                </c:pt>
                <c:pt idx="2">
                  <c:v>-0.81238513382188304</c:v>
                </c:pt>
                <c:pt idx="3">
                  <c:v>-0.69449355068809904</c:v>
                </c:pt>
                <c:pt idx="4">
                  <c:v>-0.51277789392669904</c:v>
                </c:pt>
                <c:pt idx="5">
                  <c:v>-0.474651517660438</c:v>
                </c:pt>
                <c:pt idx="6">
                  <c:v>-0.46577878047378402</c:v>
                </c:pt>
                <c:pt idx="7">
                  <c:v>-0.44109421109976799</c:v>
                </c:pt>
                <c:pt idx="8">
                  <c:v>-0.37829793546256102</c:v>
                </c:pt>
                <c:pt idx="9">
                  <c:v>-0.30454217377183801</c:v>
                </c:pt>
                <c:pt idx="10">
                  <c:v>-0.19001319732768601</c:v>
                </c:pt>
                <c:pt idx="11">
                  <c:v>-0.18457758965206</c:v>
                </c:pt>
                <c:pt idx="12">
                  <c:v>-0.176725920494332</c:v>
                </c:pt>
                <c:pt idx="13">
                  <c:v>-0.17351663329103301</c:v>
                </c:pt>
                <c:pt idx="14">
                  <c:v>-0.164340488661709</c:v>
                </c:pt>
                <c:pt idx="15">
                  <c:v>-0.139263294149126</c:v>
                </c:pt>
                <c:pt idx="16">
                  <c:v>-0.1348213332872</c:v>
                </c:pt>
                <c:pt idx="17">
                  <c:v>-0.106365410985229</c:v>
                </c:pt>
                <c:pt idx="18">
                  <c:v>-6.2860824650674205E-2</c:v>
                </c:pt>
                <c:pt idx="19">
                  <c:v>-5.8974323624172202E-2</c:v>
                </c:pt>
                <c:pt idx="20">
                  <c:v>-3.3592606055639199E-2</c:v>
                </c:pt>
                <c:pt idx="21">
                  <c:v>-2.8486329765291502E-2</c:v>
                </c:pt>
                <c:pt idx="22">
                  <c:v>-1.8422929847214699E-2</c:v>
                </c:pt>
                <c:pt idx="23">
                  <c:v>2.3763672789196898E-2</c:v>
                </c:pt>
                <c:pt idx="24">
                  <c:v>3.0191588167107299E-2</c:v>
                </c:pt>
                <c:pt idx="25">
                  <c:v>3.0238317580516299E-2</c:v>
                </c:pt>
                <c:pt idx="26">
                  <c:v>3.6078323044543802E-2</c:v>
                </c:pt>
                <c:pt idx="27">
                  <c:v>4.6262094158247502E-2</c:v>
                </c:pt>
                <c:pt idx="28">
                  <c:v>5.9114689215133298E-2</c:v>
                </c:pt>
                <c:pt idx="29">
                  <c:v>0.112870391438813</c:v>
                </c:pt>
                <c:pt idx="30">
                  <c:v>0.11666771861629301</c:v>
                </c:pt>
                <c:pt idx="31">
                  <c:v>0.132165884476592</c:v>
                </c:pt>
                <c:pt idx="32">
                  <c:v>0.13740518930491299</c:v>
                </c:pt>
                <c:pt idx="33">
                  <c:v>0.15446881509768601</c:v>
                </c:pt>
                <c:pt idx="34">
                  <c:v>0.15753292102740099</c:v>
                </c:pt>
                <c:pt idx="35">
                  <c:v>0.17023689756213201</c:v>
                </c:pt>
                <c:pt idx="36">
                  <c:v>0.17681839908345001</c:v>
                </c:pt>
                <c:pt idx="37">
                  <c:v>0.18951827712177499</c:v>
                </c:pt>
                <c:pt idx="38">
                  <c:v>0.19353374946931501</c:v>
                </c:pt>
                <c:pt idx="39">
                  <c:v>0.194725519194202</c:v>
                </c:pt>
                <c:pt idx="40">
                  <c:v>0.19722416240405299</c:v>
                </c:pt>
                <c:pt idx="41">
                  <c:v>0.203653227500627</c:v>
                </c:pt>
                <c:pt idx="42">
                  <c:v>0.21182212836279099</c:v>
                </c:pt>
                <c:pt idx="43">
                  <c:v>0.24680511196666</c:v>
                </c:pt>
                <c:pt idx="44">
                  <c:v>0.24933441223671499</c:v>
                </c:pt>
                <c:pt idx="45">
                  <c:v>0.25968589907272299</c:v>
                </c:pt>
                <c:pt idx="46">
                  <c:v>0.26321253075081102</c:v>
                </c:pt>
                <c:pt idx="47">
                  <c:v>0.274779818197875</c:v>
                </c:pt>
                <c:pt idx="48">
                  <c:v>0.28559428597539799</c:v>
                </c:pt>
                <c:pt idx="49">
                  <c:v>0.29014370394620798</c:v>
                </c:pt>
                <c:pt idx="50">
                  <c:v>0.298975614570135</c:v>
                </c:pt>
                <c:pt idx="51">
                  <c:v>0.30178605650396401</c:v>
                </c:pt>
                <c:pt idx="52">
                  <c:v>0.30261863915551301</c:v>
                </c:pt>
                <c:pt idx="53">
                  <c:v>0.30889643538337103</c:v>
                </c:pt>
                <c:pt idx="54">
                  <c:v>0.31467380941212902</c:v>
                </c:pt>
                <c:pt idx="55">
                  <c:v>0.33977031981783401</c:v>
                </c:pt>
                <c:pt idx="56">
                  <c:v>0.341609677130707</c:v>
                </c:pt>
                <c:pt idx="57">
                  <c:v>0.36828599511024301</c:v>
                </c:pt>
                <c:pt idx="58">
                  <c:v>0.371682175173361</c:v>
                </c:pt>
                <c:pt idx="59">
                  <c:v>0.38103021478242599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FirmEffects!$Q$2</c:f>
              <c:strCache>
                <c:ptCount val="1"/>
                <c:pt idx="0">
                  <c:v>Etheta</c:v>
                </c:pt>
              </c:strCache>
            </c:strRef>
          </c:tx>
          <c:cat>
            <c:strRef>
              <c:f>FirmEffects!$O$3:$O$62</c:f>
              <c:strCache>
                <c:ptCount val="60"/>
                <c:pt idx="0">
                  <c:v>Educ0</c:v>
                </c:pt>
                <c:pt idx="1">
                  <c:v>Acco0</c:v>
                </c:pt>
                <c:pt idx="2">
                  <c:v>Mini0</c:v>
                </c:pt>
                <c:pt idx="3">
                  <c:v>Othe0</c:v>
                </c:pt>
                <c:pt idx="4">
                  <c:v>Educ1</c:v>
                </c:pt>
                <c:pt idx="5">
                  <c:v>Tran0</c:v>
                </c:pt>
                <c:pt idx="6">
                  <c:v>Acco1</c:v>
                </c:pt>
                <c:pt idx="7">
                  <c:v>Mini1</c:v>
                </c:pt>
                <c:pt idx="8">
                  <c:v>Gove0</c:v>
                </c:pt>
                <c:pt idx="9">
                  <c:v>Othe1</c:v>
                </c:pt>
                <c:pt idx="10">
                  <c:v>Educ2</c:v>
                </c:pt>
                <c:pt idx="11">
                  <c:v>Heal0</c:v>
                </c:pt>
                <c:pt idx="12">
                  <c:v>Tran1</c:v>
                </c:pt>
                <c:pt idx="13">
                  <c:v>Acco2</c:v>
                </c:pt>
                <c:pt idx="14">
                  <c:v>Mini2</c:v>
                </c:pt>
                <c:pt idx="15">
                  <c:v>Gove1</c:v>
                </c:pt>
                <c:pt idx="16">
                  <c:v>Info0</c:v>
                </c:pt>
                <c:pt idx="17">
                  <c:v>Othe2</c:v>
                </c:pt>
                <c:pt idx="18">
                  <c:v>Prof0</c:v>
                </c:pt>
                <c:pt idx="19">
                  <c:v>Agri0</c:v>
                </c:pt>
                <c:pt idx="20">
                  <c:v>Fina0</c:v>
                </c:pt>
                <c:pt idx="21">
                  <c:v>Heal1</c:v>
                </c:pt>
                <c:pt idx="22">
                  <c:v>Tran2</c:v>
                </c:pt>
                <c:pt idx="23">
                  <c:v>Whol0</c:v>
                </c:pt>
                <c:pt idx="24">
                  <c:v>Admi0</c:v>
                </c:pt>
                <c:pt idx="25">
                  <c:v>Gove2</c:v>
                </c:pt>
                <c:pt idx="26">
                  <c:v>Info1</c:v>
                </c:pt>
                <c:pt idx="27">
                  <c:v>Manu0</c:v>
                </c:pt>
                <c:pt idx="28">
                  <c:v>Arts0</c:v>
                </c:pt>
                <c:pt idx="29">
                  <c:v>Mana0</c:v>
                </c:pt>
                <c:pt idx="30">
                  <c:v>Reta0</c:v>
                </c:pt>
                <c:pt idx="31">
                  <c:v>Prof1</c:v>
                </c:pt>
                <c:pt idx="32">
                  <c:v>Agri1</c:v>
                </c:pt>
                <c:pt idx="33">
                  <c:v>Fina1</c:v>
                </c:pt>
                <c:pt idx="34">
                  <c:v>Heal2</c:v>
                </c:pt>
                <c:pt idx="35">
                  <c:v>Real0</c:v>
                </c:pt>
                <c:pt idx="36">
                  <c:v>Cons0</c:v>
                </c:pt>
                <c:pt idx="37">
                  <c:v>Whol1</c:v>
                </c:pt>
                <c:pt idx="38">
                  <c:v>Admi1</c:v>
                </c:pt>
                <c:pt idx="39">
                  <c:v>Util0</c:v>
                </c:pt>
                <c:pt idx="40">
                  <c:v>Info2</c:v>
                </c:pt>
                <c:pt idx="41">
                  <c:v>Manu1</c:v>
                </c:pt>
                <c:pt idx="42">
                  <c:v>Arts1</c:v>
                </c:pt>
                <c:pt idx="43">
                  <c:v>Mana1</c:v>
                </c:pt>
                <c:pt idx="44">
                  <c:v>Reta1</c:v>
                </c:pt>
                <c:pt idx="45">
                  <c:v>Prof2</c:v>
                </c:pt>
                <c:pt idx="46">
                  <c:v>Agri2</c:v>
                </c:pt>
                <c:pt idx="47">
                  <c:v>Fina2</c:v>
                </c:pt>
                <c:pt idx="48">
                  <c:v>Real1</c:v>
                </c:pt>
                <c:pt idx="49">
                  <c:v>Cons1</c:v>
                </c:pt>
                <c:pt idx="50">
                  <c:v>Whol2</c:v>
                </c:pt>
                <c:pt idx="51">
                  <c:v>Admi2</c:v>
                </c:pt>
                <c:pt idx="52">
                  <c:v>Util1</c:v>
                </c:pt>
                <c:pt idx="53">
                  <c:v>Manu2</c:v>
                </c:pt>
                <c:pt idx="54">
                  <c:v>Arts2</c:v>
                </c:pt>
                <c:pt idx="55">
                  <c:v>Mana2</c:v>
                </c:pt>
                <c:pt idx="56">
                  <c:v>Reta2</c:v>
                </c:pt>
                <c:pt idx="57">
                  <c:v>Real2</c:v>
                </c:pt>
                <c:pt idx="58">
                  <c:v>Cons2</c:v>
                </c:pt>
                <c:pt idx="59">
                  <c:v>Util2</c:v>
                </c:pt>
              </c:strCache>
            </c:strRef>
          </c:cat>
          <c:val>
            <c:numRef>
              <c:f>FirmEffects!$Q$3:$Q$62</c:f>
              <c:numCache>
                <c:formatCode>General</c:formatCode>
                <c:ptCount val="60"/>
                <c:pt idx="0">
                  <c:v>-0.17516354448067231</c:v>
                </c:pt>
                <c:pt idx="1">
                  <c:v>-0.17516461461510627</c:v>
                </c:pt>
                <c:pt idx="2">
                  <c:v>-0.17516464927967118</c:v>
                </c:pt>
                <c:pt idx="3">
                  <c:v>-0.17516461332166758</c:v>
                </c:pt>
                <c:pt idx="4">
                  <c:v>-0.11717594749166732</c:v>
                </c:pt>
                <c:pt idx="5">
                  <c:v>-9.7015963933504784E-2</c:v>
                </c:pt>
                <c:pt idx="6">
                  <c:v>-9.2409941989620492E-2</c:v>
                </c:pt>
                <c:pt idx="7">
                  <c:v>-7.972223943082786E-2</c:v>
                </c:pt>
                <c:pt idx="8">
                  <c:v>-4.8438977503483457E-2</c:v>
                </c:pt>
                <c:pt idx="9">
                  <c:v>-1.3719980883689191E-2</c:v>
                </c:pt>
                <c:pt idx="10">
                  <c:v>3.4725345713302158E-2</c:v>
                </c:pt>
                <c:pt idx="11">
                  <c:v>3.6845001754730135E-2</c:v>
                </c:pt>
                <c:pt idx="12">
                  <c:v>3.9876759344197862E-2</c:v>
                </c:pt>
                <c:pt idx="13">
                  <c:v>4.1102660861084953E-2</c:v>
                </c:pt>
                <c:pt idx="14">
                  <c:v>4.4575573080876368E-2</c:v>
                </c:pt>
                <c:pt idx="15">
                  <c:v>5.3810519363886804E-2</c:v>
                </c:pt>
                <c:pt idx="16">
                  <c:v>5.5407305880862165E-2</c:v>
                </c:pt>
                <c:pt idx="17">
                  <c:v>6.5357121795522014E-2</c:v>
                </c:pt>
                <c:pt idx="18">
                  <c:v>7.9574966289110455E-2</c:v>
                </c:pt>
                <c:pt idx="19">
                  <c:v>8.0779045445491915E-2</c:v>
                </c:pt>
                <c:pt idx="20">
                  <c:v>7.4537560908852302E-2</c:v>
                </c:pt>
                <c:pt idx="21">
                  <c:v>7.2968363433685027E-2</c:v>
                </c:pt>
                <c:pt idx="22">
                  <c:v>6.9870785916538461E-2</c:v>
                </c:pt>
                <c:pt idx="23">
                  <c:v>5.696263879509323E-2</c:v>
                </c:pt>
                <c:pt idx="24">
                  <c:v>5.5007757309191711E-2</c:v>
                </c:pt>
                <c:pt idx="25">
                  <c:v>5.4992286947779925E-2</c:v>
                </c:pt>
                <c:pt idx="26">
                  <c:v>5.3218223546020939E-2</c:v>
                </c:pt>
                <c:pt idx="27">
                  <c:v>5.0136475337314891E-2</c:v>
                </c:pt>
                <c:pt idx="28">
                  <c:v>4.6251758994850213E-2</c:v>
                </c:pt>
                <c:pt idx="29">
                  <c:v>3.0189396602440605E-2</c:v>
                </c:pt>
                <c:pt idx="30">
                  <c:v>2.9053367620657675E-2</c:v>
                </c:pt>
                <c:pt idx="31">
                  <c:v>2.4491687912792718E-2</c:v>
                </c:pt>
                <c:pt idx="32">
                  <c:v>2.2956314266463274E-2</c:v>
                </c:pt>
                <c:pt idx="33">
                  <c:v>1.7960671133880068E-2</c:v>
                </c:pt>
                <c:pt idx="34">
                  <c:v>1.7070824266472849E-2</c:v>
                </c:pt>
                <c:pt idx="35">
                  <c:v>1.3380799488312247E-2</c:v>
                </c:pt>
                <c:pt idx="36">
                  <c:v>1.1470524065993836E-2</c:v>
                </c:pt>
                <c:pt idx="37">
                  <c:v>7.8170197295039726E-3</c:v>
                </c:pt>
                <c:pt idx="38">
                  <c:v>6.6641971873671081E-3</c:v>
                </c:pt>
                <c:pt idx="39">
                  <c:v>6.322777951875521E-3</c:v>
                </c:pt>
                <c:pt idx="40">
                  <c:v>5.6068854558803177E-3</c:v>
                </c:pt>
                <c:pt idx="41">
                  <c:v>3.7678892204007553E-3</c:v>
                </c:pt>
                <c:pt idx="42">
                  <c:v>1.439014626982745E-3</c:v>
                </c:pt>
                <c:pt idx="43">
                  <c:v>-8.4260358726408451E-3</c:v>
                </c:pt>
                <c:pt idx="44">
                  <c:v>-9.1452591407027838E-3</c:v>
                </c:pt>
                <c:pt idx="45">
                  <c:v>-1.2017722978844578E-2</c:v>
                </c:pt>
                <c:pt idx="46">
                  <c:v>-1.2993456688700455E-2</c:v>
                </c:pt>
                <c:pt idx="47">
                  <c:v>-1.6188444949417555E-2</c:v>
                </c:pt>
                <c:pt idx="48">
                  <c:v>-1.9153610844315123E-2</c:v>
                </c:pt>
                <c:pt idx="49">
                  <c:v>-2.039658507313152E-2</c:v>
                </c:pt>
                <c:pt idx="50">
                  <c:v>-2.2798178617874892E-2</c:v>
                </c:pt>
                <c:pt idx="51">
                  <c:v>-2.3560972361751194E-2</c:v>
                </c:pt>
                <c:pt idx="52">
                  <c:v>-2.3785358230731204E-2</c:v>
                </c:pt>
                <c:pt idx="53">
                  <c:v>-2.5481255927319722E-2</c:v>
                </c:pt>
                <c:pt idx="54">
                  <c:v>-2.7037031604427865E-2</c:v>
                </c:pt>
                <c:pt idx="55">
                  <c:v>-3.3719647812560004E-2</c:v>
                </c:pt>
                <c:pt idx="56">
                  <c:v>-3.42143682709364E-2</c:v>
                </c:pt>
                <c:pt idx="57">
                  <c:v>-4.1170429441757882E-2</c:v>
                </c:pt>
                <c:pt idx="58">
                  <c:v>-4.2046343696018611E-2</c:v>
                </c:pt>
                <c:pt idx="59">
                  <c:v>-4.4447827391586051E-2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159552"/>
        <c:axId val="171161088"/>
      </c:lineChart>
      <c:catAx>
        <c:axId val="17115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71161088"/>
        <c:crosses val="autoZero"/>
        <c:auto val="1"/>
        <c:lblAlgn val="ctr"/>
        <c:lblOffset val="100"/>
        <c:noMultiLvlLbl val="0"/>
      </c:catAx>
      <c:valAx>
        <c:axId val="171161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159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FirmEffects!$M$3:$M$62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FirmEffects!$P$3:$P$62</c:f>
              <c:numCache>
                <c:formatCode>General</c:formatCode>
                <c:ptCount val="60"/>
                <c:pt idx="0">
                  <c:v>-0.87494490747662801</c:v>
                </c:pt>
                <c:pt idx="1">
                  <c:v>-0.83382363751056399</c:v>
                </c:pt>
                <c:pt idx="2">
                  <c:v>-0.81238513382188304</c:v>
                </c:pt>
                <c:pt idx="3">
                  <c:v>-0.69449355068809904</c:v>
                </c:pt>
                <c:pt idx="4">
                  <c:v>-0.51277789392669904</c:v>
                </c:pt>
                <c:pt idx="5">
                  <c:v>-0.474651517660438</c:v>
                </c:pt>
                <c:pt idx="6">
                  <c:v>-0.46577878047378402</c:v>
                </c:pt>
                <c:pt idx="7">
                  <c:v>-0.44109421109976799</c:v>
                </c:pt>
                <c:pt idx="8">
                  <c:v>-0.37829793546256102</c:v>
                </c:pt>
                <c:pt idx="9">
                  <c:v>-0.30454217377183801</c:v>
                </c:pt>
                <c:pt idx="10">
                  <c:v>-0.19001319732768601</c:v>
                </c:pt>
                <c:pt idx="11">
                  <c:v>-0.18457758965206</c:v>
                </c:pt>
                <c:pt idx="12">
                  <c:v>-0.176725920494332</c:v>
                </c:pt>
                <c:pt idx="13">
                  <c:v>-0.17351663329103301</c:v>
                </c:pt>
                <c:pt idx="14">
                  <c:v>-0.164340488661709</c:v>
                </c:pt>
                <c:pt idx="15">
                  <c:v>-0.139263294149126</c:v>
                </c:pt>
                <c:pt idx="16">
                  <c:v>-0.1348213332872</c:v>
                </c:pt>
                <c:pt idx="17">
                  <c:v>-0.106365410985229</c:v>
                </c:pt>
                <c:pt idx="18">
                  <c:v>-6.2860824650674205E-2</c:v>
                </c:pt>
                <c:pt idx="19">
                  <c:v>-5.8974323624172202E-2</c:v>
                </c:pt>
                <c:pt idx="20">
                  <c:v>-3.3592606055639199E-2</c:v>
                </c:pt>
                <c:pt idx="21">
                  <c:v>-2.8486329765291502E-2</c:v>
                </c:pt>
                <c:pt idx="22">
                  <c:v>-1.8422929847214699E-2</c:v>
                </c:pt>
                <c:pt idx="23">
                  <c:v>2.3763672789196898E-2</c:v>
                </c:pt>
                <c:pt idx="24">
                  <c:v>3.0191588167107299E-2</c:v>
                </c:pt>
                <c:pt idx="25">
                  <c:v>3.0238317580516299E-2</c:v>
                </c:pt>
                <c:pt idx="26">
                  <c:v>3.6078323044543802E-2</c:v>
                </c:pt>
                <c:pt idx="27">
                  <c:v>4.6262094158247502E-2</c:v>
                </c:pt>
                <c:pt idx="28">
                  <c:v>5.9114689215133298E-2</c:v>
                </c:pt>
                <c:pt idx="29">
                  <c:v>0.112870391438813</c:v>
                </c:pt>
                <c:pt idx="30">
                  <c:v>0.11666771861629301</c:v>
                </c:pt>
                <c:pt idx="31">
                  <c:v>0.132165884476592</c:v>
                </c:pt>
                <c:pt idx="32">
                  <c:v>0.13740518930491299</c:v>
                </c:pt>
                <c:pt idx="33">
                  <c:v>0.15446881509768601</c:v>
                </c:pt>
                <c:pt idx="34">
                  <c:v>0.15753292102740099</c:v>
                </c:pt>
                <c:pt idx="35">
                  <c:v>0.17023689756213201</c:v>
                </c:pt>
                <c:pt idx="36">
                  <c:v>0.17681839908345001</c:v>
                </c:pt>
                <c:pt idx="37">
                  <c:v>0.18951827712177499</c:v>
                </c:pt>
                <c:pt idx="38">
                  <c:v>0.19353374946931501</c:v>
                </c:pt>
                <c:pt idx="39">
                  <c:v>0.194725519194202</c:v>
                </c:pt>
                <c:pt idx="40">
                  <c:v>0.19722416240405299</c:v>
                </c:pt>
                <c:pt idx="41">
                  <c:v>0.203653227500627</c:v>
                </c:pt>
                <c:pt idx="42">
                  <c:v>0.21182212836279099</c:v>
                </c:pt>
                <c:pt idx="43">
                  <c:v>0.24680511196666</c:v>
                </c:pt>
                <c:pt idx="44">
                  <c:v>0.24933441223671499</c:v>
                </c:pt>
                <c:pt idx="45">
                  <c:v>0.25968589907272299</c:v>
                </c:pt>
                <c:pt idx="46">
                  <c:v>0.26321253075081102</c:v>
                </c:pt>
                <c:pt idx="47">
                  <c:v>0.274779818197875</c:v>
                </c:pt>
                <c:pt idx="48">
                  <c:v>0.28559428597539799</c:v>
                </c:pt>
                <c:pt idx="49">
                  <c:v>0.29014370394620798</c:v>
                </c:pt>
                <c:pt idx="50">
                  <c:v>0.298975614570135</c:v>
                </c:pt>
                <c:pt idx="51">
                  <c:v>0.30178605650396401</c:v>
                </c:pt>
                <c:pt idx="52">
                  <c:v>0.30261863915551301</c:v>
                </c:pt>
                <c:pt idx="53">
                  <c:v>0.30889643538337103</c:v>
                </c:pt>
                <c:pt idx="54">
                  <c:v>0.31467380941212902</c:v>
                </c:pt>
                <c:pt idx="55">
                  <c:v>0.33977031981783401</c:v>
                </c:pt>
                <c:pt idx="56">
                  <c:v>0.341609677130707</c:v>
                </c:pt>
                <c:pt idx="57">
                  <c:v>0.36828599511024301</c:v>
                </c:pt>
                <c:pt idx="58">
                  <c:v>0.371682175173361</c:v>
                </c:pt>
                <c:pt idx="59">
                  <c:v>0.38103021478242599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FirmEffects!$M$3:$M$62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FirmEffects!$Q$3:$Q$62</c:f>
              <c:numCache>
                <c:formatCode>General</c:formatCode>
                <c:ptCount val="60"/>
                <c:pt idx="0">
                  <c:v>-0.17516354448067231</c:v>
                </c:pt>
                <c:pt idx="1">
                  <c:v>-0.17516461461510627</c:v>
                </c:pt>
                <c:pt idx="2">
                  <c:v>-0.17516464927967118</c:v>
                </c:pt>
                <c:pt idx="3">
                  <c:v>-0.17516461332166758</c:v>
                </c:pt>
                <c:pt idx="4">
                  <c:v>-0.11717594749166732</c:v>
                </c:pt>
                <c:pt idx="5">
                  <c:v>-9.7015963933504784E-2</c:v>
                </c:pt>
                <c:pt idx="6">
                  <c:v>-9.2409941989620492E-2</c:v>
                </c:pt>
                <c:pt idx="7">
                  <c:v>-7.972223943082786E-2</c:v>
                </c:pt>
                <c:pt idx="8">
                  <c:v>-4.8438977503483457E-2</c:v>
                </c:pt>
                <c:pt idx="9">
                  <c:v>-1.3719980883689191E-2</c:v>
                </c:pt>
                <c:pt idx="10">
                  <c:v>3.4725345713302158E-2</c:v>
                </c:pt>
                <c:pt idx="11">
                  <c:v>3.6845001754730135E-2</c:v>
                </c:pt>
                <c:pt idx="12">
                  <c:v>3.9876759344197862E-2</c:v>
                </c:pt>
                <c:pt idx="13">
                  <c:v>4.1102660861084953E-2</c:v>
                </c:pt>
                <c:pt idx="14">
                  <c:v>4.4575573080876368E-2</c:v>
                </c:pt>
                <c:pt idx="15">
                  <c:v>5.3810519363886804E-2</c:v>
                </c:pt>
                <c:pt idx="16">
                  <c:v>5.5407305880862165E-2</c:v>
                </c:pt>
                <c:pt idx="17">
                  <c:v>6.5357121795522014E-2</c:v>
                </c:pt>
                <c:pt idx="18">
                  <c:v>7.9574966289110455E-2</c:v>
                </c:pt>
                <c:pt idx="19">
                  <c:v>8.0779045445491915E-2</c:v>
                </c:pt>
                <c:pt idx="20">
                  <c:v>7.4537560908852302E-2</c:v>
                </c:pt>
                <c:pt idx="21">
                  <c:v>7.2968363433685027E-2</c:v>
                </c:pt>
                <c:pt idx="22">
                  <c:v>6.9870785916538461E-2</c:v>
                </c:pt>
                <c:pt idx="23">
                  <c:v>5.696263879509323E-2</c:v>
                </c:pt>
                <c:pt idx="24">
                  <c:v>5.5007757309191711E-2</c:v>
                </c:pt>
                <c:pt idx="25">
                  <c:v>5.4992286947779925E-2</c:v>
                </c:pt>
                <c:pt idx="26">
                  <c:v>5.3218223546020939E-2</c:v>
                </c:pt>
                <c:pt idx="27">
                  <c:v>5.0136475337314891E-2</c:v>
                </c:pt>
                <c:pt idx="28">
                  <c:v>4.6251758994850213E-2</c:v>
                </c:pt>
                <c:pt idx="29">
                  <c:v>3.0189396602440605E-2</c:v>
                </c:pt>
                <c:pt idx="30">
                  <c:v>2.9053367620657675E-2</c:v>
                </c:pt>
                <c:pt idx="31">
                  <c:v>2.4491687912792718E-2</c:v>
                </c:pt>
                <c:pt idx="32">
                  <c:v>2.2956314266463274E-2</c:v>
                </c:pt>
                <c:pt idx="33">
                  <c:v>1.7960671133880068E-2</c:v>
                </c:pt>
                <c:pt idx="34">
                  <c:v>1.7070824266472849E-2</c:v>
                </c:pt>
                <c:pt idx="35">
                  <c:v>1.3380799488312247E-2</c:v>
                </c:pt>
                <c:pt idx="36">
                  <c:v>1.1470524065993836E-2</c:v>
                </c:pt>
                <c:pt idx="37">
                  <c:v>7.8170197295039726E-3</c:v>
                </c:pt>
                <c:pt idx="38">
                  <c:v>6.6641971873671081E-3</c:v>
                </c:pt>
                <c:pt idx="39">
                  <c:v>6.322777951875521E-3</c:v>
                </c:pt>
                <c:pt idx="40">
                  <c:v>5.6068854558803177E-3</c:v>
                </c:pt>
                <c:pt idx="41">
                  <c:v>3.7678892204007553E-3</c:v>
                </c:pt>
                <c:pt idx="42">
                  <c:v>1.439014626982745E-3</c:v>
                </c:pt>
                <c:pt idx="43">
                  <c:v>-8.4260358726408451E-3</c:v>
                </c:pt>
                <c:pt idx="44">
                  <c:v>-9.1452591407027838E-3</c:v>
                </c:pt>
                <c:pt idx="45">
                  <c:v>-1.2017722978844578E-2</c:v>
                </c:pt>
                <c:pt idx="46">
                  <c:v>-1.2993456688700455E-2</c:v>
                </c:pt>
                <c:pt idx="47">
                  <c:v>-1.6188444949417555E-2</c:v>
                </c:pt>
                <c:pt idx="48">
                  <c:v>-1.9153610844315123E-2</c:v>
                </c:pt>
                <c:pt idx="49">
                  <c:v>-2.039658507313152E-2</c:v>
                </c:pt>
                <c:pt idx="50">
                  <c:v>-2.2798178617874892E-2</c:v>
                </c:pt>
                <c:pt idx="51">
                  <c:v>-2.3560972361751194E-2</c:v>
                </c:pt>
                <c:pt idx="52">
                  <c:v>-2.3785358230731204E-2</c:v>
                </c:pt>
                <c:pt idx="53">
                  <c:v>-2.5481255927319722E-2</c:v>
                </c:pt>
                <c:pt idx="54">
                  <c:v>-2.7037031604427865E-2</c:v>
                </c:pt>
                <c:pt idx="55">
                  <c:v>-3.3719647812560004E-2</c:v>
                </c:pt>
                <c:pt idx="56">
                  <c:v>-3.42143682709364E-2</c:v>
                </c:pt>
                <c:pt idx="57">
                  <c:v>-4.1170429441757882E-2</c:v>
                </c:pt>
                <c:pt idx="58">
                  <c:v>-4.2046343696018611E-2</c:v>
                </c:pt>
                <c:pt idx="59">
                  <c:v>-4.4447827391586051E-2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68384"/>
        <c:axId val="171969920"/>
      </c:scatterChart>
      <c:valAx>
        <c:axId val="17196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969920"/>
        <c:crosses val="autoZero"/>
        <c:crossBetween val="midCat"/>
      </c:valAx>
      <c:valAx>
        <c:axId val="17196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9683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Sheet1!$L$2:$L$61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Sheet1!$O$2:$O$61</c:f>
              <c:numCache>
                <c:formatCode>General</c:formatCode>
                <c:ptCount val="60"/>
                <c:pt idx="0">
                  <c:v>2.2886155823754899E-2</c:v>
                </c:pt>
                <c:pt idx="1">
                  <c:v>4.1059076050051296E-2</c:v>
                </c:pt>
                <c:pt idx="2">
                  <c:v>4.2021014116642642E-2</c:v>
                </c:pt>
                <c:pt idx="3">
                  <c:v>6.4856626293209541E-2</c:v>
                </c:pt>
                <c:pt idx="4">
                  <c:v>8.7742782116964443E-2</c:v>
                </c:pt>
                <c:pt idx="5">
                  <c:v>8.9521326127582443E-2</c:v>
                </c:pt>
                <c:pt idx="6">
                  <c:v>0.10769424635387884</c:v>
                </c:pt>
                <c:pt idx="7">
                  <c:v>0.10865618442047019</c:v>
                </c:pt>
                <c:pt idx="8">
                  <c:v>0.13635681877225098</c:v>
                </c:pt>
                <c:pt idx="9">
                  <c:v>0.15919243094881788</c:v>
                </c:pt>
                <c:pt idx="10">
                  <c:v>0.18207858677257277</c:v>
                </c:pt>
                <c:pt idx="11">
                  <c:v>0.21245552836501577</c:v>
                </c:pt>
                <c:pt idx="12">
                  <c:v>0.21423407237563377</c:v>
                </c:pt>
                <c:pt idx="13">
                  <c:v>0.23240699260193018</c:v>
                </c:pt>
                <c:pt idx="14">
                  <c:v>0.23336893066852152</c:v>
                </c:pt>
                <c:pt idx="15">
                  <c:v>0.26106956502030232</c:v>
                </c:pt>
                <c:pt idx="16">
                  <c:v>0.2864975488866866</c:v>
                </c:pt>
                <c:pt idx="17">
                  <c:v>0.30933316106325348</c:v>
                </c:pt>
                <c:pt idx="18">
                  <c:v>0.32778908823406711</c:v>
                </c:pt>
                <c:pt idx="19">
                  <c:v>0.35934641916884008</c:v>
                </c:pt>
                <c:pt idx="20">
                  <c:v>0.36397159009201113</c:v>
                </c:pt>
                <c:pt idx="21">
                  <c:v>0.39434853168445411</c:v>
                </c:pt>
                <c:pt idx="22">
                  <c:v>0.39612707569507211</c:v>
                </c:pt>
                <c:pt idx="23">
                  <c:v>0.39931452712671223</c:v>
                </c:pt>
                <c:pt idx="24">
                  <c:v>0.42981030806808634</c:v>
                </c:pt>
                <c:pt idx="25">
                  <c:v>0.45751094241986712</c:v>
                </c:pt>
                <c:pt idx="26">
                  <c:v>0.4829389262862514</c:v>
                </c:pt>
                <c:pt idx="27">
                  <c:v>0.51451918338487812</c:v>
                </c:pt>
                <c:pt idx="28">
                  <c:v>0.53427732492082691</c:v>
                </c:pt>
                <c:pt idx="29">
                  <c:v>0.53459334728823027</c:v>
                </c:pt>
                <c:pt idx="30">
                  <c:v>0.56009648437752135</c:v>
                </c:pt>
                <c:pt idx="31">
                  <c:v>0.57855241154833492</c:v>
                </c:pt>
                <c:pt idx="32">
                  <c:v>0.6101097424831079</c:v>
                </c:pt>
                <c:pt idx="33">
                  <c:v>0.61473491340627895</c:v>
                </c:pt>
                <c:pt idx="34">
                  <c:v>0.64511185499872192</c:v>
                </c:pt>
                <c:pt idx="35">
                  <c:v>0.65134406488456709</c:v>
                </c:pt>
                <c:pt idx="36">
                  <c:v>0.65645869574814408</c:v>
                </c:pt>
                <c:pt idx="37">
                  <c:v>0.6596461471797842</c:v>
                </c:pt>
                <c:pt idx="38">
                  <c:v>0.69014192812115827</c:v>
                </c:pt>
                <c:pt idx="39">
                  <c:v>0.69650847109759129</c:v>
                </c:pt>
                <c:pt idx="40">
                  <c:v>0.72193645496397563</c:v>
                </c:pt>
                <c:pt idx="41">
                  <c:v>0.75351671206260229</c:v>
                </c:pt>
                <c:pt idx="42">
                  <c:v>0.77327485359855108</c:v>
                </c:pt>
                <c:pt idx="43">
                  <c:v>0.77359087596595444</c:v>
                </c:pt>
                <c:pt idx="44">
                  <c:v>0.79909401305524552</c:v>
                </c:pt>
                <c:pt idx="45">
                  <c:v>0.81754994022605909</c:v>
                </c:pt>
                <c:pt idx="46">
                  <c:v>0.84910727116083207</c:v>
                </c:pt>
                <c:pt idx="47">
                  <c:v>0.85373244208400312</c:v>
                </c:pt>
                <c:pt idx="48">
                  <c:v>0.85996465196984828</c:v>
                </c:pt>
                <c:pt idx="49">
                  <c:v>0.86507928283342528</c:v>
                </c:pt>
                <c:pt idx="50">
                  <c:v>0.8682667342650654</c:v>
                </c:pt>
                <c:pt idx="51">
                  <c:v>0.89876251520643946</c:v>
                </c:pt>
                <c:pt idx="52">
                  <c:v>0.90512905818287248</c:v>
                </c:pt>
                <c:pt idx="53">
                  <c:v>0.93670931528149914</c:v>
                </c:pt>
                <c:pt idx="54">
                  <c:v>0.95646745681744794</c:v>
                </c:pt>
                <c:pt idx="55">
                  <c:v>0.95678347918485129</c:v>
                </c:pt>
                <c:pt idx="56">
                  <c:v>0.98228661627414238</c:v>
                </c:pt>
                <c:pt idx="57">
                  <c:v>0.98851882615998754</c:v>
                </c:pt>
                <c:pt idx="58">
                  <c:v>0.99363345702356454</c:v>
                </c:pt>
                <c:pt idx="59">
                  <c:v>0.99999999999999756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Sheet1!$L$2:$L$61</c:f>
              <c:numCache>
                <c:formatCode>General</c:formatCode>
                <c:ptCount val="60"/>
                <c:pt idx="0">
                  <c:v>8.0412808593790103E-2</c:v>
                </c:pt>
                <c:pt idx="1">
                  <c:v>9.1261187532138702E-2</c:v>
                </c:pt>
                <c:pt idx="2">
                  <c:v>9.7600363148689195E-2</c:v>
                </c:pt>
                <c:pt idx="3">
                  <c:v>0.14343942609301699</c:v>
                </c:pt>
                <c:pt idx="4">
                  <c:v>0.20283546024406901</c:v>
                </c:pt>
                <c:pt idx="5">
                  <c:v>0.211520591082657</c:v>
                </c:pt>
                <c:pt idx="6">
                  <c:v>0.21368383918241801</c:v>
                </c:pt>
                <c:pt idx="7">
                  <c:v>0.22002301479896799</c:v>
                </c:pt>
                <c:pt idx="8">
                  <c:v>0.23855531106043801</c:v>
                </c:pt>
                <c:pt idx="9">
                  <c:v>0.26586207774329701</c:v>
                </c:pt>
                <c:pt idx="10">
                  <c:v>0.325258111894349</c:v>
                </c:pt>
                <c:pt idx="11">
                  <c:v>0.32875688716923002</c:v>
                </c:pt>
                <c:pt idx="12">
                  <c:v>0.33394324273293602</c:v>
                </c:pt>
                <c:pt idx="13">
                  <c:v>0.336106490832697</c:v>
                </c:pt>
                <c:pt idx="14">
                  <c:v>0.34244566644924801</c:v>
                </c:pt>
                <c:pt idx="15">
                  <c:v>0.36097796271071703</c:v>
                </c:pt>
                <c:pt idx="16">
                  <c:v>0.36445747499206799</c:v>
                </c:pt>
                <c:pt idx="17">
                  <c:v>0.388284729393576</c:v>
                </c:pt>
                <c:pt idx="18">
                  <c:v>0.43049345187212101</c:v>
                </c:pt>
                <c:pt idx="19">
                  <c:v>0.43464454234074401</c:v>
                </c:pt>
                <c:pt idx="20">
                  <c:v>0.448592449605765</c:v>
                </c:pt>
                <c:pt idx="21">
                  <c:v>0.45117953881950901</c:v>
                </c:pt>
                <c:pt idx="22">
                  <c:v>0.45636589438321601</c:v>
                </c:pt>
                <c:pt idx="23">
                  <c:v>0.479604457355018</c:v>
                </c:pt>
                <c:pt idx="24">
                  <c:v>0.48337446781307097</c:v>
                </c:pt>
                <c:pt idx="25">
                  <c:v>0.48340061436099702</c:v>
                </c:pt>
                <c:pt idx="26">
                  <c:v>0.48688012664234798</c:v>
                </c:pt>
                <c:pt idx="27">
                  <c:v>0.49308507501787102</c:v>
                </c:pt>
                <c:pt idx="28">
                  <c:v>0.50115182035989403</c:v>
                </c:pt>
                <c:pt idx="29">
                  <c:v>0.53818853894434004</c:v>
                </c:pt>
                <c:pt idx="30">
                  <c:v>0.54101390181957998</c:v>
                </c:pt>
                <c:pt idx="31">
                  <c:v>0.55291610352239995</c:v>
                </c:pt>
                <c:pt idx="32">
                  <c:v>0.557067193991024</c:v>
                </c:pt>
                <c:pt idx="33">
                  <c:v>0.57101510125604404</c:v>
                </c:pt>
                <c:pt idx="34">
                  <c:v>0.573602190469789</c:v>
                </c:pt>
                <c:pt idx="35">
                  <c:v>0.58456149506942701</c:v>
                </c:pt>
                <c:pt idx="36">
                  <c:v>0.59040051645798497</c:v>
                </c:pt>
                <c:pt idx="37">
                  <c:v>0.60202710900529699</c:v>
                </c:pt>
                <c:pt idx="38">
                  <c:v>0.60579711946335002</c:v>
                </c:pt>
                <c:pt idx="39">
                  <c:v>0.60692495776058097</c:v>
                </c:pt>
                <c:pt idx="40">
                  <c:v>0.60930277829262702</c:v>
                </c:pt>
                <c:pt idx="41">
                  <c:v>0.61550772666815101</c:v>
                </c:pt>
                <c:pt idx="42">
                  <c:v>0.62357447201017402</c:v>
                </c:pt>
                <c:pt idx="43">
                  <c:v>0.66061119059461904</c:v>
                </c:pt>
                <c:pt idx="44">
                  <c:v>0.66343655346985897</c:v>
                </c:pt>
                <c:pt idx="45">
                  <c:v>0.67533875517268005</c:v>
                </c:pt>
                <c:pt idx="46">
                  <c:v>0.67948984564130299</c:v>
                </c:pt>
                <c:pt idx="47">
                  <c:v>0.69343775290632403</c:v>
                </c:pt>
                <c:pt idx="48">
                  <c:v>0.706984146719707</c:v>
                </c:pt>
                <c:pt idx="49">
                  <c:v>0.71282316810826396</c:v>
                </c:pt>
                <c:pt idx="50">
                  <c:v>0.72444976065557698</c:v>
                </c:pt>
                <c:pt idx="51">
                  <c:v>0.72821977111363001</c:v>
                </c:pt>
                <c:pt idx="52">
                  <c:v>0.72934760941086096</c:v>
                </c:pt>
                <c:pt idx="53">
                  <c:v>0.73793037831843</c:v>
                </c:pt>
                <c:pt idx="54">
                  <c:v>0.74599712366045301</c:v>
                </c:pt>
                <c:pt idx="55">
                  <c:v>0.78303384224489903</c:v>
                </c:pt>
                <c:pt idx="56">
                  <c:v>0.78585920512013896</c:v>
                </c:pt>
                <c:pt idx="57">
                  <c:v>0.82940679836998599</c:v>
                </c:pt>
                <c:pt idx="58">
                  <c:v>0.83524581975854395</c:v>
                </c:pt>
                <c:pt idx="59">
                  <c:v>0.85177026106113995</c:v>
                </c:pt>
              </c:numCache>
            </c:numRef>
          </c:xVal>
          <c:yVal>
            <c:numRef>
              <c:f>Sheet1!$P$2:$P$61</c:f>
              <c:numCache>
                <c:formatCode>General</c:formatCode>
                <c:ptCount val="60"/>
                <c:pt idx="0">
                  <c:v>5.02863899370108E-4</c:v>
                </c:pt>
                <c:pt idx="1">
                  <c:v>7.0837050846405186E-3</c:v>
                </c:pt>
                <c:pt idx="2">
                  <c:v>1.7917707143048967E-2</c:v>
                </c:pt>
                <c:pt idx="3">
                  <c:v>3.601869393878359E-2</c:v>
                </c:pt>
                <c:pt idx="4">
                  <c:v>4.1705106121517871E-2</c:v>
                </c:pt>
                <c:pt idx="5">
                  <c:v>6.7624371513782255E-2</c:v>
                </c:pt>
                <c:pt idx="6">
                  <c:v>9.4704979423314975E-2</c:v>
                </c:pt>
                <c:pt idx="7">
                  <c:v>0.12909682110612991</c:v>
                </c:pt>
                <c:pt idx="8">
                  <c:v>0.14512703019672366</c:v>
                </c:pt>
                <c:pt idx="9">
                  <c:v>0.17431933265109903</c:v>
                </c:pt>
                <c:pt idx="10">
                  <c:v>0.18160221306796417</c:v>
                </c:pt>
                <c:pt idx="11">
                  <c:v>0.19237178246547065</c:v>
                </c:pt>
                <c:pt idx="12">
                  <c:v>0.22497012100813135</c:v>
                </c:pt>
                <c:pt idx="13">
                  <c:v>0.25888671120871914</c:v>
                </c:pt>
                <c:pt idx="14">
                  <c:v>0.30146423572886694</c:v>
                </c:pt>
                <c:pt idx="15">
                  <c:v>0.32074590687791671</c:v>
                </c:pt>
                <c:pt idx="16">
                  <c:v>0.33700504824712502</c:v>
                </c:pt>
                <c:pt idx="17">
                  <c:v>0.37100213068121807</c:v>
                </c:pt>
                <c:pt idx="18">
                  <c:v>0.37363889246018395</c:v>
                </c:pt>
                <c:pt idx="19">
                  <c:v>0.37727812660732635</c:v>
                </c:pt>
                <c:pt idx="20">
                  <c:v>0.38178099616514066</c:v>
                </c:pt>
                <c:pt idx="21">
                  <c:v>0.39374373210343611</c:v>
                </c:pt>
                <c:pt idx="22">
                  <c:v>0.42985177709605965</c:v>
                </c:pt>
                <c:pt idx="23">
                  <c:v>0.45131325834329944</c:v>
                </c:pt>
                <c:pt idx="24">
                  <c:v>0.48301014225667682</c:v>
                </c:pt>
                <c:pt idx="25">
                  <c:v>0.504094057704636</c:v>
                </c:pt>
                <c:pt idx="26">
                  <c:v>0.52184681924910414</c:v>
                </c:pt>
                <c:pt idx="27">
                  <c:v>0.55028746653023375</c:v>
                </c:pt>
                <c:pt idx="28">
                  <c:v>0.55638052331302912</c:v>
                </c:pt>
                <c:pt idx="29">
                  <c:v>0.56811346287426379</c:v>
                </c:pt>
                <c:pt idx="30">
                  <c:v>0.56919895983343405</c:v>
                </c:pt>
                <c:pt idx="31">
                  <c:v>0.57201559410559366</c:v>
                </c:pt>
                <c:pt idx="32">
                  <c:v>0.57589888955020996</c:v>
                </c:pt>
                <c:pt idx="33">
                  <c:v>0.58068733767812297</c:v>
                </c:pt>
                <c:pt idx="34">
                  <c:v>0.59340111124403983</c:v>
                </c:pt>
                <c:pt idx="35">
                  <c:v>0.62416724908047072</c:v>
                </c:pt>
                <c:pt idx="36">
                  <c:v>0.62592899713265471</c:v>
                </c:pt>
                <c:pt idx="37">
                  <c:v>0.64860051945933495</c:v>
                </c:pt>
                <c:pt idx="38">
                  <c:v>0.68206014162804296</c:v>
                </c:pt>
                <c:pt idx="39">
                  <c:v>0.70108114592884441</c:v>
                </c:pt>
                <c:pt idx="40">
                  <c:v>0.71980874140451312</c:v>
                </c:pt>
                <c:pt idx="41">
                  <c:v>0.74977684232294284</c:v>
                </c:pt>
                <c:pt idx="42">
                  <c:v>0.75618797373948832</c:v>
                </c:pt>
                <c:pt idx="43">
                  <c:v>0.76846176668432409</c:v>
                </c:pt>
                <c:pt idx="44">
                  <c:v>0.7695968450861167</c:v>
                </c:pt>
                <c:pt idx="45">
                  <c:v>0.772537366989686</c:v>
                </c:pt>
                <c:pt idx="46">
                  <c:v>0.77658926345644763</c:v>
                </c:pt>
                <c:pt idx="47">
                  <c:v>0.78157688453626462</c:v>
                </c:pt>
                <c:pt idx="48">
                  <c:v>0.81357180210925029</c:v>
                </c:pt>
                <c:pt idx="49">
                  <c:v>0.81540270791327152</c:v>
                </c:pt>
                <c:pt idx="50">
                  <c:v>0.83893477544805328</c:v>
                </c:pt>
                <c:pt idx="51">
                  <c:v>0.87365081061055838</c:v>
                </c:pt>
                <c:pt idx="52">
                  <c:v>0.89338377797011226</c:v>
                </c:pt>
                <c:pt idx="53">
                  <c:v>0.92444672570292863</c:v>
                </c:pt>
                <c:pt idx="54">
                  <c:v>0.93108687871146012</c:v>
                </c:pt>
                <c:pt idx="55">
                  <c:v>0.94375769795268372</c:v>
                </c:pt>
                <c:pt idx="56">
                  <c:v>0.94492922821733483</c:v>
                </c:pt>
                <c:pt idx="57">
                  <c:v>0.97784541856060359</c:v>
                </c:pt>
                <c:pt idx="58">
                  <c:v>0.97972830729835814</c:v>
                </c:pt>
                <c:pt idx="5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58656"/>
        <c:axId val="171960576"/>
      </c:scatterChart>
      <c:valAx>
        <c:axId val="17195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/>
                  <a:t>Job-Specific Capital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1960576"/>
        <c:crosses val="autoZero"/>
        <c:crossBetween val="midCat"/>
      </c:valAx>
      <c:valAx>
        <c:axId val="171960576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0"/>
                  <a:t>Cum. Dist.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1958656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Sheet2!$B$2</c:f>
              <c:strCache>
                <c:ptCount val="1"/>
                <c:pt idx="0">
                  <c:v>E(θ) (Thr.)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Sheet2!$B$3:$B$22</c:f>
              <c:numCache>
                <c:formatCode>General</c:formatCode>
                <c:ptCount val="20"/>
                <c:pt idx="0">
                  <c:v>-0.188255577874929</c:v>
                </c:pt>
                <c:pt idx="1">
                  <c:v>-0.17524049252572699</c:v>
                </c:pt>
                <c:pt idx="2">
                  <c:v>-0.17101536627757699</c:v>
                </c:pt>
                <c:pt idx="3">
                  <c:v>-0.16120610610390901</c:v>
                </c:pt>
                <c:pt idx="4">
                  <c:v>-0.14984564062952899</c:v>
                </c:pt>
                <c:pt idx="5">
                  <c:v>-8.6627824306543505E-2</c:v>
                </c:pt>
                <c:pt idx="6">
                  <c:v>3.3456453832251702E-2</c:v>
                </c:pt>
                <c:pt idx="7">
                  <c:v>5.8665781567673901E-2</c:v>
                </c:pt>
                <c:pt idx="8">
                  <c:v>9.4362708134246007E-2</c:v>
                </c:pt>
                <c:pt idx="9">
                  <c:v>0.102302291470612</c:v>
                </c:pt>
                <c:pt idx="10">
                  <c:v>0.106510536394103</c:v>
                </c:pt>
                <c:pt idx="11">
                  <c:v>0.114447719729105</c:v>
                </c:pt>
                <c:pt idx="12">
                  <c:v>0.115813149166305</c:v>
                </c:pt>
                <c:pt idx="13">
                  <c:v>0.11924030823755601</c:v>
                </c:pt>
                <c:pt idx="14">
                  <c:v>0.12199870680929401</c:v>
                </c:pt>
                <c:pt idx="15">
                  <c:v>0.132180084665422</c:v>
                </c:pt>
                <c:pt idx="16">
                  <c:v>0.132333411161937</c:v>
                </c:pt>
                <c:pt idx="17">
                  <c:v>0.133354094939553</c:v>
                </c:pt>
                <c:pt idx="18">
                  <c:v>0.133487537665785</c:v>
                </c:pt>
                <c:pt idx="19">
                  <c:v>0.133879783183322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Sheet2!$M$2</c:f>
              <c:strCache>
                <c:ptCount val="1"/>
                <c:pt idx="0">
                  <c:v>E(θ) (Emp.)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Sheet2!$M$3:$M$22</c:f>
              <c:numCache>
                <c:formatCode>General</c:formatCode>
                <c:ptCount val="20"/>
                <c:pt idx="0">
                  <c:v>1.02907551701606E-2</c:v>
                </c:pt>
                <c:pt idx="1">
                  <c:v>-0.157637965533618</c:v>
                </c:pt>
                <c:pt idx="2">
                  <c:v>0.100187808083745</c:v>
                </c:pt>
                <c:pt idx="3">
                  <c:v>-8.4218299013860298E-2</c:v>
                </c:pt>
                <c:pt idx="4">
                  <c:v>7.5687650204348006E-2</c:v>
                </c:pt>
                <c:pt idx="5">
                  <c:v>-3.6038928196264898E-2</c:v>
                </c:pt>
                <c:pt idx="6">
                  <c:v>0.236459817392248</c:v>
                </c:pt>
                <c:pt idx="7">
                  <c:v>3.6060390583355799E-2</c:v>
                </c:pt>
                <c:pt idx="8">
                  <c:v>4.1029271512286497E-2</c:v>
                </c:pt>
                <c:pt idx="9">
                  <c:v>0.16556743114574901</c:v>
                </c:pt>
                <c:pt idx="10">
                  <c:v>3.8762141799199699E-2</c:v>
                </c:pt>
                <c:pt idx="11">
                  <c:v>-7.2141918920924902E-3</c:v>
                </c:pt>
                <c:pt idx="12">
                  <c:v>0.18719784476108001</c:v>
                </c:pt>
                <c:pt idx="13">
                  <c:v>4.0112977856475801E-2</c:v>
                </c:pt>
                <c:pt idx="14">
                  <c:v>3.3724334731752299E-2</c:v>
                </c:pt>
                <c:pt idx="15">
                  <c:v>0.220540983903247</c:v>
                </c:pt>
                <c:pt idx="16">
                  <c:v>0.12413308499036201</c:v>
                </c:pt>
                <c:pt idx="17">
                  <c:v>0.167756934912837</c:v>
                </c:pt>
                <c:pt idx="18">
                  <c:v>3.5240645377257698E-2</c:v>
                </c:pt>
                <c:pt idx="19">
                  <c:v>3.9778009210861498E-2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Sheet2!$X$2</c:f>
              <c:strCache>
                <c:ptCount val="1"/>
                <c:pt idx="0">
                  <c:v>E(h)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Sheet2!$X$3:$X$22</c:f>
              <c:numCache>
                <c:formatCode>General</c:formatCode>
                <c:ptCount val="20"/>
                <c:pt idx="0">
                  <c:v>0.380797897900507</c:v>
                </c:pt>
                <c:pt idx="1">
                  <c:v>0.660626938807926</c:v>
                </c:pt>
                <c:pt idx="2">
                  <c:v>0.69272629068064295</c:v>
                </c:pt>
                <c:pt idx="3">
                  <c:v>0.68494000859621096</c:v>
                </c:pt>
                <c:pt idx="4">
                  <c:v>0.70829984481681696</c:v>
                </c:pt>
                <c:pt idx="5">
                  <c:v>0.41384540520360702</c:v>
                </c:pt>
                <c:pt idx="6">
                  <c:v>0.37281461074230399</c:v>
                </c:pt>
                <c:pt idx="7">
                  <c:v>0.47926872448032298</c:v>
                </c:pt>
                <c:pt idx="8">
                  <c:v>0.72286466217065004</c:v>
                </c:pt>
                <c:pt idx="9">
                  <c:v>0.62406244384895604</c:v>
                </c:pt>
                <c:pt idx="10">
                  <c:v>0.517486094541314</c:v>
                </c:pt>
                <c:pt idx="11">
                  <c:v>0.68926320146739695</c:v>
                </c:pt>
                <c:pt idx="12">
                  <c:v>0.70727504636125904</c:v>
                </c:pt>
                <c:pt idx="13">
                  <c:v>0.72464805992551795</c:v>
                </c:pt>
                <c:pt idx="14">
                  <c:v>0.59950794758987702</c:v>
                </c:pt>
                <c:pt idx="15">
                  <c:v>0.65879384395546903</c:v>
                </c:pt>
                <c:pt idx="16">
                  <c:v>0.68321349358043804</c:v>
                </c:pt>
                <c:pt idx="17">
                  <c:v>0.66789277131691804</c:v>
                </c:pt>
                <c:pt idx="18">
                  <c:v>0.72952380575765696</c:v>
                </c:pt>
                <c:pt idx="19">
                  <c:v>0.38536893957039697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36768"/>
        <c:axId val="171538304"/>
      </c:lineChart>
      <c:catAx>
        <c:axId val="171536768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538304"/>
        <c:crosses val="autoZero"/>
        <c:auto val="1"/>
        <c:lblAlgn val="ctr"/>
        <c:lblOffset val="100"/>
        <c:noMultiLvlLbl val="0"/>
      </c:catAx>
      <c:valAx>
        <c:axId val="171538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536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344568011932627"/>
          <c:y val="0.6146957320649773"/>
          <c:w val="0.15664599376965288"/>
          <c:h val="0.14242900510122258"/>
        </c:manualLayout>
      </c:layout>
      <c:overlay val="1"/>
      <c:txPr>
        <a:bodyPr/>
        <a:lstStyle/>
        <a:p>
          <a:pPr>
            <a:defRPr sz="16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Sheet2!$C$2</c:f>
              <c:strCache>
                <c:ptCount val="1"/>
                <c:pt idx="0">
                  <c:v>E(Ψ) (Thr.)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Sheet2!$C$3:$C$22</c:f>
              <c:numCache>
                <c:formatCode>General</c:formatCode>
                <c:ptCount val="20"/>
                <c:pt idx="0">
                  <c:v>-0.20948062756856001</c:v>
                </c:pt>
                <c:pt idx="1">
                  <c:v>-0.243196612506762</c:v>
                </c:pt>
                <c:pt idx="2">
                  <c:v>-0.24641054642476301</c:v>
                </c:pt>
                <c:pt idx="3">
                  <c:v>-0.24998552954793399</c:v>
                </c:pt>
                <c:pt idx="4">
                  <c:v>-0.14891187501867401</c:v>
                </c:pt>
                <c:pt idx="5">
                  <c:v>-0.11942890257232</c:v>
                </c:pt>
                <c:pt idx="6">
                  <c:v>-9.23306695471004E-3</c:v>
                </c:pt>
                <c:pt idx="7">
                  <c:v>3.1249180272039E-2</c:v>
                </c:pt>
                <c:pt idx="8">
                  <c:v>9.35911394786276E-2</c:v>
                </c:pt>
                <c:pt idx="9">
                  <c:v>0.108504578441165</c:v>
                </c:pt>
                <c:pt idx="10">
                  <c:v>0.11661532639920701</c:v>
                </c:pt>
                <c:pt idx="11">
                  <c:v>0.13230078936538101</c:v>
                </c:pt>
                <c:pt idx="12">
                  <c:v>0.13505565426316399</c:v>
                </c:pt>
                <c:pt idx="13">
                  <c:v>0.142025164967297</c:v>
                </c:pt>
                <c:pt idx="14">
                  <c:v>0.14766945308104701</c:v>
                </c:pt>
                <c:pt idx="15">
                  <c:v>0.17358852897950899</c:v>
                </c:pt>
                <c:pt idx="16">
                  <c:v>0.17607658143075</c:v>
                </c:pt>
                <c:pt idx="17">
                  <c:v>0.21309653592351799</c:v>
                </c:pt>
                <c:pt idx="18">
                  <c:v>0.21769636119905</c:v>
                </c:pt>
                <c:pt idx="19">
                  <c:v>0.23039133787810601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Sheet2!$N$2</c:f>
              <c:strCache>
                <c:ptCount val="1"/>
                <c:pt idx="0">
                  <c:v>E(Ψ) (Emp.)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Sheet2!$N$3:$N$22</c:f>
              <c:numCache>
                <c:formatCode>General</c:formatCode>
                <c:ptCount val="20"/>
                <c:pt idx="0">
                  <c:v>-0.35757493053281503</c:v>
                </c:pt>
                <c:pt idx="1">
                  <c:v>-0.19423534600339901</c:v>
                </c:pt>
                <c:pt idx="2">
                  <c:v>-0.224821936452274</c:v>
                </c:pt>
                <c:pt idx="3">
                  <c:v>-0.11183133099714899</c:v>
                </c:pt>
                <c:pt idx="4">
                  <c:v>-0.11893015703739999</c:v>
                </c:pt>
                <c:pt idx="5">
                  <c:v>-4.4443555771869897E-2</c:v>
                </c:pt>
                <c:pt idx="6">
                  <c:v>-0.17493496757427901</c:v>
                </c:pt>
                <c:pt idx="7">
                  <c:v>0.14159502160246201</c:v>
                </c:pt>
                <c:pt idx="8">
                  <c:v>7.1121247379190705E-2</c:v>
                </c:pt>
                <c:pt idx="9">
                  <c:v>0.28663046682756299</c:v>
                </c:pt>
                <c:pt idx="10">
                  <c:v>0.120805708774196</c:v>
                </c:pt>
                <c:pt idx="11">
                  <c:v>0.29212939148706002</c:v>
                </c:pt>
                <c:pt idx="12">
                  <c:v>0.347691258342334</c:v>
                </c:pt>
                <c:pt idx="13">
                  <c:v>0.20353144112006399</c:v>
                </c:pt>
                <c:pt idx="14">
                  <c:v>8.0399599394124402E-2</c:v>
                </c:pt>
                <c:pt idx="15">
                  <c:v>0.316979091021871</c:v>
                </c:pt>
                <c:pt idx="16">
                  <c:v>0.23199017449692999</c:v>
                </c:pt>
                <c:pt idx="17">
                  <c:v>0.27486836896599798</c:v>
                </c:pt>
                <c:pt idx="18">
                  <c:v>0.53462881026265296</c:v>
                </c:pt>
                <c:pt idx="19">
                  <c:v>0.48611546780140602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Sheet2!$Y$2</c:f>
              <c:strCache>
                <c:ptCount val="1"/>
                <c:pt idx="0">
                  <c:v>E(k)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Sheet2!$Y$3:$Y$22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0.56143192146420595</c:v>
                </c:pt>
                <c:pt idx="2">
                  <c:v>0.62707299775912595</c:v>
                </c:pt>
                <c:pt idx="3">
                  <c:v>0.60949796152709901</c:v>
                </c:pt>
                <c:pt idx="4">
                  <c:v>0.66654153502104496</c:v>
                </c:pt>
                <c:pt idx="5">
                  <c:v>0.28980147103939702</c:v>
                </c:pt>
                <c:pt idx="6">
                  <c:v>0.26444605691193901</c:v>
                </c:pt>
                <c:pt idx="7">
                  <c:v>0.347125053688983</c:v>
                </c:pt>
                <c:pt idx="8">
                  <c:v>0.709735220154187</c:v>
                </c:pt>
                <c:pt idx="9">
                  <c:v>0.49261007680150498</c:v>
                </c:pt>
                <c:pt idx="10">
                  <c:v>0.37194842824608598</c:v>
                </c:pt>
                <c:pt idx="11">
                  <c:v>0.61909577729549004</c:v>
                </c:pt>
                <c:pt idx="12">
                  <c:v>0.66374165355856596</c:v>
                </c:pt>
                <c:pt idx="13">
                  <c:v>0.71553164196191299</c:v>
                </c:pt>
                <c:pt idx="14">
                  <c:v>0.45789437546776801</c:v>
                </c:pt>
                <c:pt idx="15">
                  <c:v>0.557346349340894</c:v>
                </c:pt>
                <c:pt idx="16">
                  <c:v>0.60577330567128995</c:v>
                </c:pt>
                <c:pt idx="17">
                  <c:v>0.57517119210351497</c:v>
                </c:pt>
                <c:pt idx="18">
                  <c:v>0.73194160969995703</c:v>
                </c:pt>
                <c:pt idx="19">
                  <c:v>0.26428243524532502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60320"/>
        <c:axId val="171562112"/>
      </c:lineChart>
      <c:catAx>
        <c:axId val="17156032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562112"/>
        <c:crosses val="autoZero"/>
        <c:auto val="1"/>
        <c:lblAlgn val="ctr"/>
        <c:lblOffset val="100"/>
        <c:noMultiLvlLbl val="0"/>
      </c:catAx>
      <c:valAx>
        <c:axId val="171562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560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67528140501141"/>
          <c:y val="0.61267912474796382"/>
          <c:w val="0.16270800923241566"/>
          <c:h val="0.14242900510122258"/>
        </c:manualLayout>
      </c:layout>
      <c:overlay val="1"/>
      <c:txPr>
        <a:bodyPr/>
        <a:lstStyle/>
        <a:p>
          <a:pPr>
            <a:defRPr sz="16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Sheet2!$D$2</c:f>
              <c:strCache>
                <c:ptCount val="1"/>
                <c:pt idx="0">
                  <c:v>Var(θ) (Thr.)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Sheet2!$D$3:$D$22</c:f>
              <c:numCache>
                <c:formatCode>General</c:formatCode>
                <c:ptCount val="20"/>
                <c:pt idx="0">
                  <c:v>0.48325239988053897</c:v>
                </c:pt>
                <c:pt idx="1">
                  <c:v>0.498564495431013</c:v>
                </c:pt>
                <c:pt idx="2">
                  <c:v>0.50093938716840802</c:v>
                </c:pt>
                <c:pt idx="3">
                  <c:v>0.50507323955116201</c:v>
                </c:pt>
                <c:pt idx="4">
                  <c:v>0.46173399327062598</c:v>
                </c:pt>
                <c:pt idx="5">
                  <c:v>0.452109868055248</c:v>
                </c:pt>
                <c:pt idx="6">
                  <c:v>0.38151726488445198</c:v>
                </c:pt>
                <c:pt idx="7">
                  <c:v>0.35332218595416998</c:v>
                </c:pt>
                <c:pt idx="8">
                  <c:v>0.30982381398451297</c:v>
                </c:pt>
                <c:pt idx="9">
                  <c:v>0.299506221886357</c:v>
                </c:pt>
                <c:pt idx="10">
                  <c:v>0.29392995180874998</c:v>
                </c:pt>
                <c:pt idx="11">
                  <c:v>0.28320321741605298</c:v>
                </c:pt>
                <c:pt idx="12">
                  <c:v>0.28132950157823999</c:v>
                </c:pt>
                <c:pt idx="13">
                  <c:v>0.276599720516706</c:v>
                </c:pt>
                <c:pt idx="14">
                  <c:v>0.27277433408799601</c:v>
                </c:pt>
                <c:pt idx="15">
                  <c:v>0.255956809288029</c:v>
                </c:pt>
                <c:pt idx="16">
                  <c:v>0.25456189158458398</c:v>
                </c:pt>
                <c:pt idx="17">
                  <c:v>0.23437417422381801</c:v>
                </c:pt>
                <c:pt idx="18">
                  <c:v>0.23190023918050501</c:v>
                </c:pt>
                <c:pt idx="19">
                  <c:v>0.225058616304285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Sheet2!$O$2</c:f>
              <c:strCache>
                <c:ptCount val="1"/>
                <c:pt idx="0">
                  <c:v>Var(θ) (Emp.)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Sheet2!$O$3:$O$22</c:f>
              <c:numCache>
                <c:formatCode>General</c:formatCode>
                <c:ptCount val="20"/>
                <c:pt idx="0">
                  <c:v>0.46793934270795601</c:v>
                </c:pt>
                <c:pt idx="1">
                  <c:v>0.53269845695436502</c:v>
                </c:pt>
                <c:pt idx="2">
                  <c:v>0.56848862959084501</c:v>
                </c:pt>
                <c:pt idx="3">
                  <c:v>0.48313401734804701</c:v>
                </c:pt>
                <c:pt idx="4">
                  <c:v>0.390584550822906</c:v>
                </c:pt>
                <c:pt idx="5">
                  <c:v>0.45058689302523502</c:v>
                </c:pt>
                <c:pt idx="6">
                  <c:v>0.45494786960850297</c:v>
                </c:pt>
                <c:pt idx="7">
                  <c:v>0.333609767942668</c:v>
                </c:pt>
                <c:pt idx="8">
                  <c:v>0.43567551982991998</c:v>
                </c:pt>
                <c:pt idx="9">
                  <c:v>0.46198389847242399</c:v>
                </c:pt>
                <c:pt idx="10">
                  <c:v>0.317686863196112</c:v>
                </c:pt>
                <c:pt idx="11">
                  <c:v>0.29258069320815899</c:v>
                </c:pt>
                <c:pt idx="12">
                  <c:v>0.37864515130204202</c:v>
                </c:pt>
                <c:pt idx="13">
                  <c:v>0.33361190408525898</c:v>
                </c:pt>
                <c:pt idx="14">
                  <c:v>0.42193152346085799</c:v>
                </c:pt>
                <c:pt idx="15">
                  <c:v>0.40833229950373401</c:v>
                </c:pt>
                <c:pt idx="16">
                  <c:v>0.36116867830726301</c:v>
                </c:pt>
                <c:pt idx="17">
                  <c:v>0.35776983107628502</c:v>
                </c:pt>
                <c:pt idx="18">
                  <c:v>0.20968305046291799</c:v>
                </c:pt>
                <c:pt idx="19">
                  <c:v>0.33407014259526902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Sheet2!$Z$2</c:f>
              <c:strCache>
                <c:ptCount val="1"/>
                <c:pt idx="0">
                  <c:v>Var(h)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Sheet2!$Z$3:$Z$22</c:f>
              <c:numCache>
                <c:formatCode>General</c:formatCode>
                <c:ptCount val="20"/>
                <c:pt idx="0">
                  <c:v>8.3495080380294101E-2</c:v>
                </c:pt>
                <c:pt idx="1">
                  <c:v>6.9383393388183806E-2</c:v>
                </c:pt>
                <c:pt idx="2">
                  <c:v>6.5304235630082502E-2</c:v>
                </c:pt>
                <c:pt idx="3">
                  <c:v>6.6443347211774403E-2</c:v>
                </c:pt>
                <c:pt idx="4">
                  <c:v>6.2672630098990698E-2</c:v>
                </c:pt>
                <c:pt idx="5">
                  <c:v>8.8829424644579796E-2</c:v>
                </c:pt>
                <c:pt idx="6">
                  <c:v>8.1526147319766804E-2</c:v>
                </c:pt>
                <c:pt idx="7">
                  <c:v>8.9473417166031105E-2</c:v>
                </c:pt>
                <c:pt idx="8">
                  <c:v>5.9778284528393899E-2</c:v>
                </c:pt>
                <c:pt idx="9">
                  <c:v>7.5899429260935194E-2</c:v>
                </c:pt>
                <c:pt idx="10">
                  <c:v>8.8668605168040801E-2</c:v>
                </c:pt>
                <c:pt idx="11">
                  <c:v>6.5825177150537706E-2</c:v>
                </c:pt>
                <c:pt idx="12">
                  <c:v>6.28577265576587E-2</c:v>
                </c:pt>
                <c:pt idx="13">
                  <c:v>5.9394685008738998E-2</c:v>
                </c:pt>
                <c:pt idx="14">
                  <c:v>7.8942864059145898E-2</c:v>
                </c:pt>
                <c:pt idx="15">
                  <c:v>6.9766027125646293E-2</c:v>
                </c:pt>
                <c:pt idx="16">
                  <c:v>6.6679686333252303E-2</c:v>
                </c:pt>
                <c:pt idx="17">
                  <c:v>6.85242743325023E-2</c:v>
                </c:pt>
                <c:pt idx="18">
                  <c:v>5.8318890931068103E-2</c:v>
                </c:pt>
                <c:pt idx="19">
                  <c:v>8.44661816561805E-2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68032"/>
        <c:axId val="171069824"/>
      </c:lineChart>
      <c:catAx>
        <c:axId val="17106803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069824"/>
        <c:crosses val="autoZero"/>
        <c:auto val="1"/>
        <c:lblAlgn val="ctr"/>
        <c:lblOffset val="100"/>
        <c:noMultiLvlLbl val="0"/>
      </c:catAx>
      <c:valAx>
        <c:axId val="171069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068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6630698979532"/>
          <c:y val="4.2367258012134569E-2"/>
          <c:w val="0.15738993390866268"/>
          <c:h val="0.12252165324242356"/>
        </c:manualLayout>
      </c:layout>
      <c:overlay val="1"/>
      <c:txPr>
        <a:bodyPr/>
        <a:lstStyle/>
        <a:p>
          <a:pPr>
            <a:defRPr sz="16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Sheet2!$F$2</c:f>
              <c:strCache>
                <c:ptCount val="1"/>
                <c:pt idx="0">
                  <c:v>Var(Ψ) (Thr.)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Sheet2!$F$3:$F$22</c:f>
              <c:numCache>
                <c:formatCode>General</c:formatCode>
                <c:ptCount val="20"/>
                <c:pt idx="0">
                  <c:v>7.1042697821141795E-2</c:v>
                </c:pt>
                <c:pt idx="1">
                  <c:v>6.3397795763062897E-2</c:v>
                </c:pt>
                <c:pt idx="2">
                  <c:v>6.1366787263652002E-2</c:v>
                </c:pt>
                <c:pt idx="3">
                  <c:v>5.6604123716985998E-2</c:v>
                </c:pt>
                <c:pt idx="4">
                  <c:v>7.0996296136056902E-2</c:v>
                </c:pt>
                <c:pt idx="5">
                  <c:v>6.5152764790749995E-2</c:v>
                </c:pt>
                <c:pt idx="6">
                  <c:v>4.0959328288264603E-2</c:v>
                </c:pt>
                <c:pt idx="7">
                  <c:v>3.6334695493470799E-2</c:v>
                </c:pt>
                <c:pt idx="8">
                  <c:v>3.09666461527261E-2</c:v>
                </c:pt>
                <c:pt idx="9">
                  <c:v>2.9962524446551099E-2</c:v>
                </c:pt>
                <c:pt idx="10">
                  <c:v>2.9452739849770999E-2</c:v>
                </c:pt>
                <c:pt idx="11">
                  <c:v>2.8555439248502699E-2</c:v>
                </c:pt>
                <c:pt idx="12">
                  <c:v>2.8407748409788301E-2</c:v>
                </c:pt>
                <c:pt idx="13">
                  <c:v>2.8046701344968498E-2</c:v>
                </c:pt>
                <c:pt idx="14">
                  <c:v>2.77704981766E-2</c:v>
                </c:pt>
                <c:pt idx="15">
                  <c:v>2.6067295912904399E-2</c:v>
                </c:pt>
                <c:pt idx="16">
                  <c:v>2.5664196847717102E-2</c:v>
                </c:pt>
                <c:pt idx="17">
                  <c:v>2.0202318359091101E-2</c:v>
                </c:pt>
                <c:pt idx="18">
                  <c:v>1.9622211754774199E-2</c:v>
                </c:pt>
                <c:pt idx="19">
                  <c:v>1.8007562193002799E-2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Sheet2!$Q$2</c:f>
              <c:strCache>
                <c:ptCount val="1"/>
                <c:pt idx="0">
                  <c:v>Var(Ψ) (Emp.)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Sheet2!$Q$3:$Q$22</c:f>
              <c:numCache>
                <c:formatCode>General</c:formatCode>
                <c:ptCount val="20"/>
                <c:pt idx="0">
                  <c:v>9.8819803770102105E-2</c:v>
                </c:pt>
                <c:pt idx="1">
                  <c:v>0.18806101943595299</c:v>
                </c:pt>
                <c:pt idx="2">
                  <c:v>0.24793882732455699</c:v>
                </c:pt>
                <c:pt idx="3">
                  <c:v>0.19802517323847199</c:v>
                </c:pt>
                <c:pt idx="4">
                  <c:v>0.105701043190863</c:v>
                </c:pt>
                <c:pt idx="5">
                  <c:v>0.23397206145913599</c:v>
                </c:pt>
                <c:pt idx="6">
                  <c:v>8.7449198773455902E-2</c:v>
                </c:pt>
                <c:pt idx="7">
                  <c:v>0.11329654584935001</c:v>
                </c:pt>
                <c:pt idx="8">
                  <c:v>0.16042533755281199</c:v>
                </c:pt>
                <c:pt idx="9">
                  <c:v>0.234310661807408</c:v>
                </c:pt>
                <c:pt idx="10">
                  <c:v>0.106567092997507</c:v>
                </c:pt>
                <c:pt idx="11">
                  <c:v>7.9265541230721506E-2</c:v>
                </c:pt>
                <c:pt idx="12">
                  <c:v>8.7059268329643405E-2</c:v>
                </c:pt>
                <c:pt idx="13">
                  <c:v>0.106036552051458</c:v>
                </c:pt>
                <c:pt idx="14">
                  <c:v>8.2187374883047101E-2</c:v>
                </c:pt>
                <c:pt idx="15">
                  <c:v>0.213988590170441</c:v>
                </c:pt>
                <c:pt idx="16">
                  <c:v>0.118425739037258</c:v>
                </c:pt>
                <c:pt idx="17">
                  <c:v>8.7519886018849705E-2</c:v>
                </c:pt>
                <c:pt idx="18">
                  <c:v>9.1511501395998507E-2</c:v>
                </c:pt>
                <c:pt idx="19">
                  <c:v>8.8121745180547204E-2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Sheet2!$AB$2</c:f>
              <c:strCache>
                <c:ptCount val="1"/>
                <c:pt idx="0">
                  <c:v>Var(k)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Sheet2!$AB$3:$AB$22</c:f>
              <c:numCache>
                <c:formatCode>General</c:formatCode>
                <c:ptCount val="20"/>
                <c:pt idx="0">
                  <c:v>6.5291250670515104E-3</c:v>
                </c:pt>
                <c:pt idx="1">
                  <c:v>9.9399159851419304E-3</c:v>
                </c:pt>
                <c:pt idx="2">
                  <c:v>9.9560587725486208E-3</c:v>
                </c:pt>
                <c:pt idx="3">
                  <c:v>9.9525137396232408E-3</c:v>
                </c:pt>
                <c:pt idx="4">
                  <c:v>9.9625594182377007E-3</c:v>
                </c:pt>
                <c:pt idx="5">
                  <c:v>9.0320981728252096E-3</c:v>
                </c:pt>
                <c:pt idx="6">
                  <c:v>4.8655041959375497E-3</c:v>
                </c:pt>
                <c:pt idx="7">
                  <c:v>9.6504499881525495E-3</c:v>
                </c:pt>
                <c:pt idx="8">
                  <c:v>9.9679122706605103E-3</c:v>
                </c:pt>
                <c:pt idx="9">
                  <c:v>9.9095625431807593E-3</c:v>
                </c:pt>
                <c:pt idx="10">
                  <c:v>9.7428083844463501E-3</c:v>
                </c:pt>
                <c:pt idx="11">
                  <c:v>9.9545078193040704E-3</c:v>
                </c:pt>
                <c:pt idx="12">
                  <c:v>9.9621469222339002E-3</c:v>
                </c:pt>
                <c:pt idx="13">
                  <c:v>9.9685313222085403E-3</c:v>
                </c:pt>
                <c:pt idx="14">
                  <c:v>9.8841344337912591E-3</c:v>
                </c:pt>
                <c:pt idx="15">
                  <c:v>9.9385897673326899E-3</c:v>
                </c:pt>
                <c:pt idx="16">
                  <c:v>9.9516995307187203E-3</c:v>
                </c:pt>
                <c:pt idx="17">
                  <c:v>9.9440332893742604E-3</c:v>
                </c:pt>
                <c:pt idx="18">
                  <c:v>9.9701458939628305E-3</c:v>
                </c:pt>
                <c:pt idx="19">
                  <c:v>7.15800763410805E-3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607936"/>
        <c:axId val="171609472"/>
      </c:lineChart>
      <c:catAx>
        <c:axId val="1716079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609472"/>
        <c:crosses val="autoZero"/>
        <c:auto val="1"/>
        <c:lblAlgn val="ctr"/>
        <c:lblOffset val="100"/>
        <c:noMultiLvlLbl val="0"/>
      </c:catAx>
      <c:valAx>
        <c:axId val="171609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1607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9575107804328959"/>
          <c:y val="4.4242776655499645E-2"/>
          <c:w val="0.18091607709267685"/>
          <c:h val="0.14242900510122258"/>
        </c:manualLayout>
      </c:layout>
      <c:overlay val="1"/>
      <c:txPr>
        <a:bodyPr/>
        <a:lstStyle/>
        <a:p>
          <a:pPr>
            <a:defRPr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Sheet2!$J$2</c:f>
              <c:strCache>
                <c:ptCount val="1"/>
                <c:pt idx="0">
                  <c:v>Corr(θ,Ψ) (Thr.)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Sheet2!$J$3:$J$22</c:f>
              <c:numCache>
                <c:formatCode>General</c:formatCode>
                <c:ptCount val="20"/>
                <c:pt idx="0">
                  <c:v>0.57620873778869053</c:v>
                </c:pt>
                <c:pt idx="1">
                  <c:v>0.51827368620540415</c:v>
                </c:pt>
                <c:pt idx="2">
                  <c:v>0.50624354959842632</c:v>
                </c:pt>
                <c:pt idx="3">
                  <c:v>0.48125225147565454</c:v>
                </c:pt>
                <c:pt idx="4">
                  <c:v>0.54129874266654743</c:v>
                </c:pt>
                <c:pt idx="5">
                  <c:v>0.42015952910766546</c:v>
                </c:pt>
                <c:pt idx="6">
                  <c:v>0.21209920453332384</c:v>
                </c:pt>
                <c:pt idx="7">
                  <c:v>0.16553758131345353</c:v>
                </c:pt>
                <c:pt idx="8">
                  <c:v>9.5530229547407558E-2</c:v>
                </c:pt>
                <c:pt idx="9">
                  <c:v>7.8819231041473439E-2</c:v>
                </c:pt>
                <c:pt idx="10">
                  <c:v>6.9729652379318149E-2</c:v>
                </c:pt>
                <c:pt idx="11">
                  <c:v>5.202324710321319E-2</c:v>
                </c:pt>
                <c:pt idx="12">
                  <c:v>4.8908865776235058E-2</c:v>
                </c:pt>
                <c:pt idx="13">
                  <c:v>4.0996298540905085E-2</c:v>
                </c:pt>
                <c:pt idx="14">
                  <c:v>3.4523691686483289E-2</c:v>
                </c:pt>
                <c:pt idx="15">
                  <c:v>9.9824591208361544E-3</c:v>
                </c:pt>
                <c:pt idx="16">
                  <c:v>9.8180160208500809E-3</c:v>
                </c:pt>
                <c:pt idx="17">
                  <c:v>9.7389596338648323E-3</c:v>
                </c:pt>
                <c:pt idx="18">
                  <c:v>9.4800397313175924E-3</c:v>
                </c:pt>
                <c:pt idx="19">
                  <c:v>9.6017235877895266E-3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Sheet2!$U$2</c:f>
              <c:strCache>
                <c:ptCount val="1"/>
                <c:pt idx="0">
                  <c:v>Corr(θ,Ψ) (Emp.)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Sheet2!$U$3:$U$22</c:f>
              <c:numCache>
                <c:formatCode>General</c:formatCode>
                <c:ptCount val="20"/>
                <c:pt idx="0">
                  <c:v>-4.3643908901346611E-2</c:v>
                </c:pt>
                <c:pt idx="1">
                  <c:v>5.2081937018205363E-2</c:v>
                </c:pt>
                <c:pt idx="2">
                  <c:v>-1.163547013436282E-2</c:v>
                </c:pt>
                <c:pt idx="3">
                  <c:v>0.17037426874344</c:v>
                </c:pt>
                <c:pt idx="4">
                  <c:v>-3.6149490926061435E-2</c:v>
                </c:pt>
                <c:pt idx="5">
                  <c:v>-0.12905368608274637</c:v>
                </c:pt>
                <c:pt idx="6">
                  <c:v>-0.13710622243124429</c:v>
                </c:pt>
                <c:pt idx="7">
                  <c:v>-7.032937706917769E-2</c:v>
                </c:pt>
                <c:pt idx="8">
                  <c:v>-4.3479081071043382E-2</c:v>
                </c:pt>
                <c:pt idx="9">
                  <c:v>3.0157007091729141E-2</c:v>
                </c:pt>
                <c:pt idx="10">
                  <c:v>-8.2892285017019104E-2</c:v>
                </c:pt>
                <c:pt idx="11">
                  <c:v>4.6773710946201266E-2</c:v>
                </c:pt>
                <c:pt idx="12">
                  <c:v>7.8273651737432309E-2</c:v>
                </c:pt>
                <c:pt idx="13">
                  <c:v>-2.7032170728690377E-2</c:v>
                </c:pt>
                <c:pt idx="14">
                  <c:v>4.1419751637348831E-2</c:v>
                </c:pt>
                <c:pt idx="15">
                  <c:v>5.6563153967972749E-2</c:v>
                </c:pt>
                <c:pt idx="16">
                  <c:v>9.6226242362669016E-3</c:v>
                </c:pt>
                <c:pt idx="17">
                  <c:v>2.6161642431321665E-2</c:v>
                </c:pt>
                <c:pt idx="18">
                  <c:v>-0.13454153039776184</c:v>
                </c:pt>
                <c:pt idx="19">
                  <c:v>2.7286350076630023E-2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Sheet2!$AC$2</c:f>
              <c:strCache>
                <c:ptCount val="1"/>
                <c:pt idx="0">
                  <c:v>Corr(h,k)</c:v>
                </c:pt>
              </c:strCache>
            </c:strRef>
          </c:tx>
          <c:cat>
            <c:strRef>
              <c:f>Sheet2!$A$3:$A$22</c:f>
              <c:strCache>
                <c:ptCount val="20"/>
                <c:pt idx="0">
                  <c:v>Accomodation</c:v>
                </c:pt>
                <c:pt idx="1">
                  <c:v>Agr. and related</c:v>
                </c:pt>
                <c:pt idx="2">
                  <c:v>Arts</c:v>
                </c:pt>
                <c:pt idx="3">
                  <c:v>Administration</c:v>
                </c:pt>
                <c:pt idx="4">
                  <c:v>Retail</c:v>
                </c:pt>
                <c:pt idx="5">
                  <c:v>Other Services</c:v>
                </c:pt>
                <c:pt idx="6">
                  <c:v>Education</c:v>
                </c:pt>
                <c:pt idx="7">
                  <c:v>Transportation</c:v>
                </c:pt>
                <c:pt idx="8">
                  <c:v>Real Estate</c:v>
                </c:pt>
                <c:pt idx="9">
                  <c:v>Information</c:v>
                </c:pt>
                <c:pt idx="10">
                  <c:v>Govt. Services</c:v>
                </c:pt>
                <c:pt idx="11">
                  <c:v>Manufacturing</c:v>
                </c:pt>
                <c:pt idx="12">
                  <c:v>Management</c:v>
                </c:pt>
                <c:pt idx="13">
                  <c:v>Construction</c:v>
                </c:pt>
                <c:pt idx="14">
                  <c:v>Health</c:v>
                </c:pt>
                <c:pt idx="15">
                  <c:v>Professions</c:v>
                </c:pt>
                <c:pt idx="16">
                  <c:v>Wholesale</c:v>
                </c:pt>
                <c:pt idx="17">
                  <c:v>Finance</c:v>
                </c:pt>
                <c:pt idx="18">
                  <c:v>Utilities</c:v>
                </c:pt>
                <c:pt idx="19">
                  <c:v>Mining </c:v>
                </c:pt>
              </c:strCache>
            </c:strRef>
          </c:cat>
          <c:val>
            <c:numRef>
              <c:f>Sheet2!$AC$3:$AC$22</c:f>
              <c:numCache>
                <c:formatCode>General</c:formatCode>
                <c:ptCount val="20"/>
                <c:pt idx="0">
                  <c:v>0.47414572144591649</c:v>
                </c:pt>
                <c:pt idx="1">
                  <c:v>0.20300066740850814</c:v>
                </c:pt>
                <c:pt idx="2">
                  <c:v>0.15937363665455276</c:v>
                </c:pt>
                <c:pt idx="3">
                  <c:v>0.16965791706849467</c:v>
                </c:pt>
                <c:pt idx="4">
                  <c:v>0.13990656217462355</c:v>
                </c:pt>
                <c:pt idx="5">
                  <c:v>0.52446871389243277</c:v>
                </c:pt>
                <c:pt idx="6">
                  <c:v>0.48511978736032185</c:v>
                </c:pt>
                <c:pt idx="7">
                  <c:v>0.44534438676493443</c:v>
                </c:pt>
                <c:pt idx="8">
                  <c:v>0.12298029195408683</c:v>
                </c:pt>
                <c:pt idx="9">
                  <c:v>0.22477112186477649</c:v>
                </c:pt>
                <c:pt idx="10">
                  <c:v>0.3639596987226914</c:v>
                </c:pt>
                <c:pt idx="11">
                  <c:v>0.16390065370638354</c:v>
                </c:pt>
                <c:pt idx="12">
                  <c:v>0.14114965887218411</c:v>
                </c:pt>
                <c:pt idx="13">
                  <c:v>0.12097115439459248</c:v>
                </c:pt>
                <c:pt idx="14">
                  <c:v>0.24635445094712222</c:v>
                </c:pt>
                <c:pt idx="15">
                  <c:v>0.20379112956755399</c:v>
                </c:pt>
                <c:pt idx="16">
                  <c:v>0.17198827785869431</c:v>
                </c:pt>
                <c:pt idx="17">
                  <c:v>0.19355122977824582</c:v>
                </c:pt>
                <c:pt idx="18">
                  <c:v>0.1156252976499752</c:v>
                </c:pt>
                <c:pt idx="19">
                  <c:v>0.47708050872713498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73504"/>
        <c:axId val="172375040"/>
      </c:lineChart>
      <c:catAx>
        <c:axId val="172373504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2375040"/>
        <c:crosses val="autoZero"/>
        <c:auto val="1"/>
        <c:lblAlgn val="ctr"/>
        <c:lblOffset val="100"/>
        <c:noMultiLvlLbl val="0"/>
      </c:catAx>
      <c:valAx>
        <c:axId val="172375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2373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19431539336632"/>
          <c:y val="6.2145327203270505E-2"/>
          <c:w val="0.20842204854339491"/>
          <c:h val="0.14242900510122258"/>
        </c:manualLayout>
      </c:layout>
      <c:overlay val="1"/>
      <c:txPr>
        <a:bodyPr/>
        <a:lstStyle/>
        <a:p>
          <a:pPr>
            <a:defRPr sz="16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521085441877523E-2"/>
          <c:y val="2.9783236248267755E-2"/>
          <c:w val="0.93441877521085437"/>
          <c:h val="0.89722277151059593"/>
        </c:manualLayout>
      </c:layout>
      <c:bubbleChart>
        <c:varyColors val="0"/>
        <c:ser>
          <c:idx val="0"/>
          <c:order val="0"/>
          <c:tx>
            <c:strRef>
              <c:f>Sheet2!$D$2</c:f>
              <c:strCache>
                <c:ptCount val="1"/>
                <c:pt idx="0">
                  <c:v>Var(θ) (Thr.)</c:v>
                </c:pt>
              </c:strCache>
            </c:strRef>
          </c:tx>
          <c:spPr>
            <a:noFill/>
            <a:ln w="28575">
              <a:solidFill>
                <a:schemeClr val="tx1"/>
              </a:solidFill>
            </a:ln>
          </c:spPr>
          <c:invertIfNegative val="0"/>
          <c:xVal>
            <c:numRef>
              <c:f>Sheet2!$C$3:$C$22</c:f>
              <c:numCache>
                <c:formatCode>General</c:formatCode>
                <c:ptCount val="20"/>
                <c:pt idx="0">
                  <c:v>-0.20948062756856001</c:v>
                </c:pt>
                <c:pt idx="1">
                  <c:v>-0.243196612506762</c:v>
                </c:pt>
                <c:pt idx="2">
                  <c:v>-0.24641054642476301</c:v>
                </c:pt>
                <c:pt idx="3">
                  <c:v>-0.24998552954793399</c:v>
                </c:pt>
                <c:pt idx="4">
                  <c:v>-0.14891187501867401</c:v>
                </c:pt>
                <c:pt idx="5">
                  <c:v>-0.11942890257232</c:v>
                </c:pt>
                <c:pt idx="6">
                  <c:v>-9.23306695471004E-3</c:v>
                </c:pt>
                <c:pt idx="7">
                  <c:v>3.1249180272039E-2</c:v>
                </c:pt>
                <c:pt idx="8">
                  <c:v>9.35911394786276E-2</c:v>
                </c:pt>
                <c:pt idx="9">
                  <c:v>0.108504578441165</c:v>
                </c:pt>
                <c:pt idx="10">
                  <c:v>0.11661532639920701</c:v>
                </c:pt>
                <c:pt idx="11">
                  <c:v>0.13230078936538101</c:v>
                </c:pt>
                <c:pt idx="12">
                  <c:v>0.13505565426316399</c:v>
                </c:pt>
                <c:pt idx="13">
                  <c:v>0.142025164967297</c:v>
                </c:pt>
                <c:pt idx="14">
                  <c:v>0.14766945308104701</c:v>
                </c:pt>
                <c:pt idx="15">
                  <c:v>0.17358852897950899</c:v>
                </c:pt>
                <c:pt idx="16">
                  <c:v>0.17607658143075</c:v>
                </c:pt>
                <c:pt idx="17">
                  <c:v>0.21309653592351799</c:v>
                </c:pt>
                <c:pt idx="18">
                  <c:v>0.21769636119905</c:v>
                </c:pt>
                <c:pt idx="19">
                  <c:v>0.23039133787810601</c:v>
                </c:pt>
              </c:numCache>
            </c:numRef>
          </c:xVal>
          <c:yVal>
            <c:numRef>
              <c:f>Sheet2!$D$3:$D$22</c:f>
              <c:numCache>
                <c:formatCode>General</c:formatCode>
                <c:ptCount val="20"/>
                <c:pt idx="0">
                  <c:v>0.48325239988053897</c:v>
                </c:pt>
                <c:pt idx="1">
                  <c:v>0.498564495431013</c:v>
                </c:pt>
                <c:pt idx="2">
                  <c:v>0.50093938716840802</c:v>
                </c:pt>
                <c:pt idx="3">
                  <c:v>0.50507323955116201</c:v>
                </c:pt>
                <c:pt idx="4">
                  <c:v>0.46173399327062598</c:v>
                </c:pt>
                <c:pt idx="5">
                  <c:v>0.452109868055248</c:v>
                </c:pt>
                <c:pt idx="6">
                  <c:v>0.38151726488445198</c:v>
                </c:pt>
                <c:pt idx="7">
                  <c:v>0.35332218595416998</c:v>
                </c:pt>
                <c:pt idx="8">
                  <c:v>0.30982381398451297</c:v>
                </c:pt>
                <c:pt idx="9">
                  <c:v>0.299506221886357</c:v>
                </c:pt>
                <c:pt idx="10">
                  <c:v>0.29392995180874998</c:v>
                </c:pt>
                <c:pt idx="11">
                  <c:v>0.28320321741605298</c:v>
                </c:pt>
                <c:pt idx="12">
                  <c:v>0.28132950157823999</c:v>
                </c:pt>
                <c:pt idx="13">
                  <c:v>0.276599720516706</c:v>
                </c:pt>
                <c:pt idx="14">
                  <c:v>0.27277433408799601</c:v>
                </c:pt>
                <c:pt idx="15">
                  <c:v>0.255956809288029</c:v>
                </c:pt>
                <c:pt idx="16">
                  <c:v>0.25456189158458398</c:v>
                </c:pt>
                <c:pt idx="17">
                  <c:v>0.23437417422381801</c:v>
                </c:pt>
                <c:pt idx="18">
                  <c:v>0.23190023918050501</c:v>
                </c:pt>
                <c:pt idx="19">
                  <c:v>0.225058616304285</c:v>
                </c:pt>
              </c:numCache>
            </c:numRef>
          </c:yVal>
          <c:bubbleSize>
            <c:numRef>
              <c:f>Sheet2!$G$3:$G$22</c:f>
              <c:numCache>
                <c:formatCode>General</c:formatCode>
                <c:ptCount val="20"/>
                <c:pt idx="0">
                  <c:v>8.10330842832266E-2</c:v>
                </c:pt>
                <c:pt idx="1">
                  <c:v>9.5685724290979907E-2</c:v>
                </c:pt>
                <c:pt idx="2">
                  <c:v>7.5271507183810399E-2</c:v>
                </c:pt>
                <c:pt idx="3">
                  <c:v>1.5753950311217801E-2</c:v>
                </c:pt>
                <c:pt idx="4">
                  <c:v>8.9590698964058996E-2</c:v>
                </c:pt>
                <c:pt idx="5">
                  <c:v>5.2802839698619597E-2</c:v>
                </c:pt>
                <c:pt idx="6">
                  <c:v>3.2462034005073998E-2</c:v>
                </c:pt>
                <c:pt idx="7">
                  <c:v>4.8048418723317901E-2</c:v>
                </c:pt>
                <c:pt idx="8">
                  <c:v>7.5950507905410197E-3</c:v>
                </c:pt>
                <c:pt idx="9">
                  <c:v>1.29013078824817E-2</c:v>
                </c:pt>
                <c:pt idx="10">
                  <c:v>6.0307525237471897E-2</c:v>
                </c:pt>
                <c:pt idx="11">
                  <c:v>6.1007224788978603E-2</c:v>
                </c:pt>
                <c:pt idx="12">
                  <c:v>9.0024832619925499E-2</c:v>
                </c:pt>
                <c:pt idx="13">
                  <c:v>8.0602845269942894E-2</c:v>
                </c:pt>
                <c:pt idx="14">
                  <c:v>1.7238774627922001E-2</c:v>
                </c:pt>
                <c:pt idx="15">
                  <c:v>3.29657384937991E-2</c:v>
                </c:pt>
                <c:pt idx="16">
                  <c:v>3.0484264450970399E-3</c:v>
                </c:pt>
                <c:pt idx="17">
                  <c:v>8.5834677309431701E-2</c:v>
                </c:pt>
                <c:pt idx="18">
                  <c:v>4.9113169453151497E-3</c:v>
                </c:pt>
                <c:pt idx="19">
                  <c:v>5.2914022128787E-2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72420480"/>
        <c:axId val="172594688"/>
      </c:bubbleChart>
      <c:valAx>
        <c:axId val="17242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E(</a:t>
                </a:r>
                <a:r>
                  <a:rPr lang="el-GR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Ψ</a:t>
                </a:r>
                <a:r>
                  <a:rPr lang="en-US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 (Thr.)</a:t>
                </a:r>
              </a:p>
            </c:rich>
          </c:tx>
          <c:layout>
            <c:manualLayout>
              <c:xMode val="edge"/>
              <c:yMode val="edge"/>
              <c:x val="0.85999124424190232"/>
              <c:y val="0.8600016722183360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2594688"/>
        <c:crosses val="autoZero"/>
        <c:crossBetween val="midCat"/>
      </c:valAx>
      <c:valAx>
        <c:axId val="1725946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Var(</a:t>
                </a:r>
                <a:r>
                  <a:rPr lang="el-GR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θ</a:t>
                </a:r>
                <a:r>
                  <a:rPr lang="en-US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 (Thr.)</a:t>
                </a:r>
              </a:p>
            </c:rich>
          </c:tx>
          <c:layout>
            <c:manualLayout>
              <c:xMode val="edge"/>
              <c:yMode val="edge"/>
              <c:x val="0.5242032694852844"/>
              <c:y val="3.420658252385865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2420480"/>
        <c:crosses val="autoZero"/>
        <c:crossBetween val="midCat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580045456468793E-2"/>
          <c:y val="1.7867140828739862E-2"/>
          <c:w val="0.92288507109073048"/>
          <c:h val="0.90403648566636807"/>
        </c:manualLayout>
      </c:layout>
      <c:bubbleChart>
        <c:varyColors val="0"/>
        <c:ser>
          <c:idx val="0"/>
          <c:order val="0"/>
          <c:tx>
            <c:strRef>
              <c:f>Sheet2!$J$2</c:f>
              <c:strCache>
                <c:ptCount val="1"/>
                <c:pt idx="0">
                  <c:v>Corr(θ,Ψ) (Thr.)</c:v>
                </c:pt>
              </c:strCache>
            </c:strRef>
          </c:tx>
          <c:spPr>
            <a:noFill/>
            <a:ln w="28575">
              <a:solidFill>
                <a:schemeClr val="tx1"/>
              </a:solidFill>
            </a:ln>
          </c:spPr>
          <c:invertIfNegative val="0"/>
          <c:xVal>
            <c:numRef>
              <c:f>Sheet2!$B$3:$B$22</c:f>
              <c:numCache>
                <c:formatCode>General</c:formatCode>
                <c:ptCount val="20"/>
                <c:pt idx="0">
                  <c:v>-0.188255577874929</c:v>
                </c:pt>
                <c:pt idx="1">
                  <c:v>-0.17524049252572699</c:v>
                </c:pt>
                <c:pt idx="2">
                  <c:v>-0.17101536627757699</c:v>
                </c:pt>
                <c:pt idx="3">
                  <c:v>-0.16120610610390901</c:v>
                </c:pt>
                <c:pt idx="4">
                  <c:v>-0.14984564062952899</c:v>
                </c:pt>
                <c:pt idx="5">
                  <c:v>-8.6627824306543505E-2</c:v>
                </c:pt>
                <c:pt idx="6">
                  <c:v>3.3456453832251702E-2</c:v>
                </c:pt>
                <c:pt idx="7">
                  <c:v>5.8665781567673901E-2</c:v>
                </c:pt>
                <c:pt idx="8">
                  <c:v>9.4362708134246007E-2</c:v>
                </c:pt>
                <c:pt idx="9">
                  <c:v>0.102302291470612</c:v>
                </c:pt>
                <c:pt idx="10">
                  <c:v>0.106510536394103</c:v>
                </c:pt>
                <c:pt idx="11">
                  <c:v>0.114447719729105</c:v>
                </c:pt>
                <c:pt idx="12">
                  <c:v>0.115813149166305</c:v>
                </c:pt>
                <c:pt idx="13">
                  <c:v>0.11924030823755601</c:v>
                </c:pt>
                <c:pt idx="14">
                  <c:v>0.12199870680929401</c:v>
                </c:pt>
                <c:pt idx="15">
                  <c:v>0.132180084665422</c:v>
                </c:pt>
                <c:pt idx="16">
                  <c:v>0.132333411161937</c:v>
                </c:pt>
                <c:pt idx="17">
                  <c:v>0.133354094939553</c:v>
                </c:pt>
                <c:pt idx="18">
                  <c:v>0.133487537665785</c:v>
                </c:pt>
                <c:pt idx="19">
                  <c:v>0.133879783183322</c:v>
                </c:pt>
              </c:numCache>
            </c:numRef>
          </c:xVal>
          <c:yVal>
            <c:numRef>
              <c:f>Sheet2!$J$3:$J$22</c:f>
              <c:numCache>
                <c:formatCode>General</c:formatCode>
                <c:ptCount val="20"/>
                <c:pt idx="0">
                  <c:v>0.57620873778869053</c:v>
                </c:pt>
                <c:pt idx="1">
                  <c:v>0.51827368620540415</c:v>
                </c:pt>
                <c:pt idx="2">
                  <c:v>0.50624354959842632</c:v>
                </c:pt>
                <c:pt idx="3">
                  <c:v>0.48125225147565454</c:v>
                </c:pt>
                <c:pt idx="4">
                  <c:v>0.54129874266654743</c:v>
                </c:pt>
                <c:pt idx="5">
                  <c:v>0.42015952910766546</c:v>
                </c:pt>
                <c:pt idx="6">
                  <c:v>0.21209920453332384</c:v>
                </c:pt>
                <c:pt idx="7">
                  <c:v>0.16553758131345353</c:v>
                </c:pt>
                <c:pt idx="8">
                  <c:v>9.5530229547407558E-2</c:v>
                </c:pt>
                <c:pt idx="9">
                  <c:v>7.8819231041473439E-2</c:v>
                </c:pt>
                <c:pt idx="10">
                  <c:v>6.9729652379318149E-2</c:v>
                </c:pt>
                <c:pt idx="11">
                  <c:v>5.202324710321319E-2</c:v>
                </c:pt>
                <c:pt idx="12">
                  <c:v>4.8908865776235058E-2</c:v>
                </c:pt>
                <c:pt idx="13">
                  <c:v>4.0996298540905085E-2</c:v>
                </c:pt>
                <c:pt idx="14">
                  <c:v>3.4523691686483289E-2</c:v>
                </c:pt>
                <c:pt idx="15">
                  <c:v>9.9824591208361544E-3</c:v>
                </c:pt>
                <c:pt idx="16">
                  <c:v>9.8180160208500809E-3</c:v>
                </c:pt>
                <c:pt idx="17">
                  <c:v>9.7389596338648323E-3</c:v>
                </c:pt>
                <c:pt idx="18">
                  <c:v>9.4800397313175924E-3</c:v>
                </c:pt>
                <c:pt idx="19">
                  <c:v>9.6017235877895266E-3</c:v>
                </c:pt>
              </c:numCache>
            </c:numRef>
          </c:yVal>
          <c:bubbleSize>
            <c:numRef>
              <c:f>Sheet2!$G$3:$G$22</c:f>
              <c:numCache>
                <c:formatCode>General</c:formatCode>
                <c:ptCount val="20"/>
                <c:pt idx="0">
                  <c:v>8.10330842832266E-2</c:v>
                </c:pt>
                <c:pt idx="1">
                  <c:v>9.5685724290979907E-2</c:v>
                </c:pt>
                <c:pt idx="2">
                  <c:v>7.5271507183810399E-2</c:v>
                </c:pt>
                <c:pt idx="3">
                  <c:v>1.5753950311217801E-2</c:v>
                </c:pt>
                <c:pt idx="4">
                  <c:v>8.9590698964058996E-2</c:v>
                </c:pt>
                <c:pt idx="5">
                  <c:v>5.2802839698619597E-2</c:v>
                </c:pt>
                <c:pt idx="6">
                  <c:v>3.2462034005073998E-2</c:v>
                </c:pt>
                <c:pt idx="7">
                  <c:v>4.8048418723317901E-2</c:v>
                </c:pt>
                <c:pt idx="8">
                  <c:v>7.5950507905410197E-3</c:v>
                </c:pt>
                <c:pt idx="9">
                  <c:v>1.29013078824817E-2</c:v>
                </c:pt>
                <c:pt idx="10">
                  <c:v>6.0307525237471897E-2</c:v>
                </c:pt>
                <c:pt idx="11">
                  <c:v>6.1007224788978603E-2</c:v>
                </c:pt>
                <c:pt idx="12">
                  <c:v>9.0024832619925499E-2</c:v>
                </c:pt>
                <c:pt idx="13">
                  <c:v>8.0602845269942894E-2</c:v>
                </c:pt>
                <c:pt idx="14">
                  <c:v>1.7238774627922001E-2</c:v>
                </c:pt>
                <c:pt idx="15">
                  <c:v>3.29657384937991E-2</c:v>
                </c:pt>
                <c:pt idx="16">
                  <c:v>3.0484264450970399E-3</c:v>
                </c:pt>
                <c:pt idx="17">
                  <c:v>8.5834677309431701E-2</c:v>
                </c:pt>
                <c:pt idx="18">
                  <c:v>4.9113169453151497E-3</c:v>
                </c:pt>
                <c:pt idx="19">
                  <c:v>5.2914022128787E-2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72230528"/>
        <c:axId val="172240896"/>
      </c:bubbleChart>
      <c:valAx>
        <c:axId val="172230528"/>
        <c:scaling>
          <c:orientation val="minMax"/>
          <c:max val="0.25"/>
          <c:min val="-0.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Corr(</a:t>
                </a:r>
                <a:r>
                  <a:rPr lang="el-GR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θ</a:t>
                </a:r>
                <a:r>
                  <a:rPr lang="en-US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,</a:t>
                </a:r>
                <a:r>
                  <a:rPr lang="el-GR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Ψ</a:t>
                </a:r>
                <a:r>
                  <a:rPr lang="en-US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 (Thr.)</a:t>
                </a:r>
              </a:p>
            </c:rich>
          </c:tx>
          <c:layout>
            <c:manualLayout>
              <c:xMode val="edge"/>
              <c:yMode val="edge"/>
              <c:x val="0.84343988451973717"/>
              <c:y val="0.7926650138401503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2240896"/>
        <c:crosses val="autoZero"/>
        <c:crossBetween val="midCat"/>
      </c:valAx>
      <c:valAx>
        <c:axId val="172240896"/>
        <c:scaling>
          <c:orientation val="minMax"/>
          <c:min val="-0.2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E(</a:t>
                </a:r>
                <a:r>
                  <a:rPr lang="el-GR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θ</a:t>
                </a:r>
                <a:r>
                  <a:rPr lang="en-US" sz="16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 (Thr.)</a:t>
                </a:r>
              </a:p>
            </c:rich>
          </c:tx>
          <c:layout>
            <c:manualLayout>
              <c:xMode val="edge"/>
              <c:yMode val="edge"/>
              <c:x val="0.52249518790333582"/>
              <c:y val="2.904990215174846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223052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Sheet2!$C$2</c:f>
              <c:strCache>
                <c:ptCount val="1"/>
                <c:pt idx="0">
                  <c:v>E(Ψ) (Thr.)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12"/>
            <c:spPr>
              <a:solidFill>
                <a:schemeClr val="tx1"/>
              </a:solidFill>
              <a:ln>
                <a:noFill/>
              </a:ln>
            </c:spPr>
          </c:marker>
          <c:trendline>
            <c:spPr>
              <a:ln w="19050">
                <a:prstDash val="sysDot"/>
              </a:ln>
            </c:spPr>
            <c:trendlineType val="linear"/>
            <c:dispRSqr val="1"/>
            <c:dispEq val="1"/>
            <c:trendlineLbl>
              <c:layout>
                <c:manualLayout>
                  <c:x val="-0.10421362346208374"/>
                  <c:y val="5.520324331621936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Sheet2!$B$3:$B$22</c:f>
              <c:numCache>
                <c:formatCode>General</c:formatCode>
                <c:ptCount val="20"/>
                <c:pt idx="0">
                  <c:v>-0.188255577874929</c:v>
                </c:pt>
                <c:pt idx="1">
                  <c:v>-0.17524049252572699</c:v>
                </c:pt>
                <c:pt idx="2">
                  <c:v>-0.17101536627757699</c:v>
                </c:pt>
                <c:pt idx="3">
                  <c:v>-0.16120610610390901</c:v>
                </c:pt>
                <c:pt idx="4">
                  <c:v>-0.14984564062952899</c:v>
                </c:pt>
                <c:pt idx="5">
                  <c:v>-8.6627824306543505E-2</c:v>
                </c:pt>
                <c:pt idx="6">
                  <c:v>3.3456453832251702E-2</c:v>
                </c:pt>
                <c:pt idx="7">
                  <c:v>5.8665781567673901E-2</c:v>
                </c:pt>
                <c:pt idx="8">
                  <c:v>9.4362708134246007E-2</c:v>
                </c:pt>
                <c:pt idx="9">
                  <c:v>0.102302291470612</c:v>
                </c:pt>
                <c:pt idx="10">
                  <c:v>0.106510536394103</c:v>
                </c:pt>
                <c:pt idx="11">
                  <c:v>0.114447719729105</c:v>
                </c:pt>
                <c:pt idx="12">
                  <c:v>0.115813149166305</c:v>
                </c:pt>
                <c:pt idx="13">
                  <c:v>0.11924030823755601</c:v>
                </c:pt>
                <c:pt idx="14">
                  <c:v>0.12199870680929401</c:v>
                </c:pt>
                <c:pt idx="15">
                  <c:v>0.132180084665422</c:v>
                </c:pt>
                <c:pt idx="16">
                  <c:v>0.132333411161937</c:v>
                </c:pt>
                <c:pt idx="17">
                  <c:v>0.133354094939553</c:v>
                </c:pt>
                <c:pt idx="18">
                  <c:v>0.133487537665785</c:v>
                </c:pt>
                <c:pt idx="19">
                  <c:v>0.133879783183322</c:v>
                </c:pt>
              </c:numCache>
            </c:numRef>
          </c:xVal>
          <c:yVal>
            <c:numRef>
              <c:f>Sheet2!$C$3:$C$22</c:f>
              <c:numCache>
                <c:formatCode>General</c:formatCode>
                <c:ptCount val="20"/>
                <c:pt idx="0">
                  <c:v>-0.20948062756856001</c:v>
                </c:pt>
                <c:pt idx="1">
                  <c:v>-0.243196612506762</c:v>
                </c:pt>
                <c:pt idx="2">
                  <c:v>-0.24641054642476301</c:v>
                </c:pt>
                <c:pt idx="3">
                  <c:v>-0.24998552954793399</c:v>
                </c:pt>
                <c:pt idx="4">
                  <c:v>-0.14891187501867401</c:v>
                </c:pt>
                <c:pt idx="5">
                  <c:v>-0.11942890257232</c:v>
                </c:pt>
                <c:pt idx="6">
                  <c:v>-9.23306695471004E-3</c:v>
                </c:pt>
                <c:pt idx="7">
                  <c:v>3.1249180272039E-2</c:v>
                </c:pt>
                <c:pt idx="8">
                  <c:v>9.35911394786276E-2</c:v>
                </c:pt>
                <c:pt idx="9">
                  <c:v>0.108504578441165</c:v>
                </c:pt>
                <c:pt idx="10">
                  <c:v>0.11661532639920701</c:v>
                </c:pt>
                <c:pt idx="11">
                  <c:v>0.13230078936538101</c:v>
                </c:pt>
                <c:pt idx="12">
                  <c:v>0.13505565426316399</c:v>
                </c:pt>
                <c:pt idx="13">
                  <c:v>0.142025164967297</c:v>
                </c:pt>
                <c:pt idx="14">
                  <c:v>0.14766945308104701</c:v>
                </c:pt>
                <c:pt idx="15">
                  <c:v>0.17358852897950899</c:v>
                </c:pt>
                <c:pt idx="16">
                  <c:v>0.17607658143075</c:v>
                </c:pt>
                <c:pt idx="17">
                  <c:v>0.21309653592351799</c:v>
                </c:pt>
                <c:pt idx="18">
                  <c:v>0.21769636119905</c:v>
                </c:pt>
                <c:pt idx="19">
                  <c:v>0.23039133787810601</c:v>
                </c:pt>
              </c:numCache>
            </c:numRef>
          </c:yVal>
          <c:smooth val="0"/>
        </c:ser>
        <c:ser>
          <c:idx val="1"/>
          <c:order val="1"/>
          <c:tx>
            <c:v>E_h v E_k</c:v>
          </c:tx>
          <c:spPr>
            <a:ln w="28575">
              <a:noFill/>
            </a:ln>
          </c:spPr>
          <c:marker>
            <c:symbol val="square"/>
            <c:size val="12"/>
            <c:spPr>
              <a:solidFill>
                <a:schemeClr val="tx1"/>
              </a:solidFill>
              <a:ln>
                <a:noFill/>
              </a:ln>
            </c:spPr>
          </c:marker>
          <c:trendline>
            <c:spPr>
              <a:ln w="19050">
                <a:prstDash val="sysDash"/>
              </a:ln>
            </c:spPr>
            <c:trendlineType val="linear"/>
            <c:dispRSqr val="1"/>
            <c:dispEq val="1"/>
            <c:trendlineLbl>
              <c:layout>
                <c:manualLayout>
                  <c:x val="-4.5859746079594838E-2"/>
                  <c:y val="-2.373084604969008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Sheet2!$X$3:$X$22</c:f>
              <c:numCache>
                <c:formatCode>General</c:formatCode>
                <c:ptCount val="20"/>
                <c:pt idx="0">
                  <c:v>0.380797897900507</c:v>
                </c:pt>
                <c:pt idx="1">
                  <c:v>0.660626938807926</c:v>
                </c:pt>
                <c:pt idx="2">
                  <c:v>0.69272629068064295</c:v>
                </c:pt>
                <c:pt idx="3">
                  <c:v>0.68494000859621096</c:v>
                </c:pt>
                <c:pt idx="4">
                  <c:v>0.70829984481681696</c:v>
                </c:pt>
                <c:pt idx="5">
                  <c:v>0.41384540520360702</c:v>
                </c:pt>
                <c:pt idx="6">
                  <c:v>0.37281461074230399</c:v>
                </c:pt>
                <c:pt idx="7">
                  <c:v>0.47926872448032298</c:v>
                </c:pt>
                <c:pt idx="8">
                  <c:v>0.72286466217065004</c:v>
                </c:pt>
                <c:pt idx="9">
                  <c:v>0.62406244384895604</c:v>
                </c:pt>
                <c:pt idx="10">
                  <c:v>0.517486094541314</c:v>
                </c:pt>
                <c:pt idx="11">
                  <c:v>0.68926320146739695</c:v>
                </c:pt>
                <c:pt idx="12">
                  <c:v>0.70727504636125904</c:v>
                </c:pt>
                <c:pt idx="13">
                  <c:v>0.72464805992551795</c:v>
                </c:pt>
                <c:pt idx="14">
                  <c:v>0.59950794758987702</c:v>
                </c:pt>
                <c:pt idx="15">
                  <c:v>0.65879384395546903</c:v>
                </c:pt>
                <c:pt idx="16">
                  <c:v>0.68321349358043804</c:v>
                </c:pt>
                <c:pt idx="17">
                  <c:v>0.66789277131691804</c:v>
                </c:pt>
                <c:pt idx="18">
                  <c:v>0.72952380575765696</c:v>
                </c:pt>
                <c:pt idx="19">
                  <c:v>0.38536893957039697</c:v>
                </c:pt>
              </c:numCache>
            </c:numRef>
          </c:xVal>
          <c:yVal>
            <c:numRef>
              <c:f>Sheet2!$Y$3:$Y$22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0.56143192146420595</c:v>
                </c:pt>
                <c:pt idx="2">
                  <c:v>0.62707299775912595</c:v>
                </c:pt>
                <c:pt idx="3">
                  <c:v>0.60949796152709901</c:v>
                </c:pt>
                <c:pt idx="4">
                  <c:v>0.66654153502104496</c:v>
                </c:pt>
                <c:pt idx="5">
                  <c:v>0.28980147103939702</c:v>
                </c:pt>
                <c:pt idx="6">
                  <c:v>0.26444605691193901</c:v>
                </c:pt>
                <c:pt idx="7">
                  <c:v>0.347125053688983</c:v>
                </c:pt>
                <c:pt idx="8">
                  <c:v>0.709735220154187</c:v>
                </c:pt>
                <c:pt idx="9">
                  <c:v>0.49261007680150498</c:v>
                </c:pt>
                <c:pt idx="10">
                  <c:v>0.37194842824608598</c:v>
                </c:pt>
                <c:pt idx="11">
                  <c:v>0.61909577729549004</c:v>
                </c:pt>
                <c:pt idx="12">
                  <c:v>0.66374165355856596</c:v>
                </c:pt>
                <c:pt idx="13">
                  <c:v>0.71553164196191299</c:v>
                </c:pt>
                <c:pt idx="14">
                  <c:v>0.45789437546776801</c:v>
                </c:pt>
                <c:pt idx="15">
                  <c:v>0.557346349340894</c:v>
                </c:pt>
                <c:pt idx="16">
                  <c:v>0.60577330567128995</c:v>
                </c:pt>
                <c:pt idx="17">
                  <c:v>0.57517119210351497</c:v>
                </c:pt>
                <c:pt idx="18">
                  <c:v>0.73194160969995703</c:v>
                </c:pt>
                <c:pt idx="19">
                  <c:v>0.26428243524532502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75968"/>
        <c:axId val="172285952"/>
      </c:scatterChart>
      <c:valAx>
        <c:axId val="17227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2285952"/>
        <c:crosses val="autoZero"/>
        <c:crossBetween val="midCat"/>
      </c:valAx>
      <c:valAx>
        <c:axId val="172285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7227596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Output_SectorMean!$AJ$2</c:f>
              <c:strCache>
                <c:ptCount val="1"/>
                <c:pt idx="0">
                  <c:v>Worker Type 1</c:v>
                </c:pt>
              </c:strCache>
            </c:strRef>
          </c:tx>
          <c:xVal>
            <c:numRef>
              <c:f>Output_SectorMean!$B$3:$B$22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Output_SectorMean!$AJ$3:$AJ$22</c:f>
              <c:numCache>
                <c:formatCode>General</c:formatCode>
                <c:ptCount val="20"/>
                <c:pt idx="0">
                  <c:v>56248.925970089927</c:v>
                </c:pt>
                <c:pt idx="1">
                  <c:v>55871.620557951996</c:v>
                </c:pt>
                <c:pt idx="2">
                  <c:v>57780.4583214132</c:v>
                </c:pt>
                <c:pt idx="3">
                  <c:v>57721.220066459049</c:v>
                </c:pt>
                <c:pt idx="4">
                  <c:v>66712.933527194444</c:v>
                </c:pt>
                <c:pt idx="5">
                  <c:v>70668.834765630541</c:v>
                </c:pt>
                <c:pt idx="6">
                  <c:v>82404.303448537728</c:v>
                </c:pt>
                <c:pt idx="7">
                  <c:v>86588.483791553575</c:v>
                </c:pt>
                <c:pt idx="8">
                  <c:v>93815.119344866107</c:v>
                </c:pt>
                <c:pt idx="9">
                  <c:v>94250.055309361152</c:v>
                </c:pt>
                <c:pt idx="10">
                  <c:v>95696.584625215823</c:v>
                </c:pt>
                <c:pt idx="11">
                  <c:v>98833.670549122602</c:v>
                </c:pt>
                <c:pt idx="12">
                  <c:v>99208.008239128947</c:v>
                </c:pt>
                <c:pt idx="13">
                  <c:v>100165.38914324019</c:v>
                </c:pt>
                <c:pt idx="14">
                  <c:v>100953.81153012975</c:v>
                </c:pt>
                <c:pt idx="15">
                  <c:v>104492.70416059351</c:v>
                </c:pt>
                <c:pt idx="16">
                  <c:v>104756.55341005856</c:v>
                </c:pt>
                <c:pt idx="17">
                  <c:v>108754.41151127848</c:v>
                </c:pt>
                <c:pt idx="18">
                  <c:v>109277.43268833433</c:v>
                </c:pt>
                <c:pt idx="19">
                  <c:v>110748.29231125863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Output_SectorMean!$AK$2</c:f>
              <c:strCache>
                <c:ptCount val="1"/>
                <c:pt idx="0">
                  <c:v>Worker Type 2</c:v>
                </c:pt>
              </c:strCache>
            </c:strRef>
          </c:tx>
          <c:xVal>
            <c:numRef>
              <c:f>Output_SectorMean!$B$3:$B$22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Output_SectorMean!$AK$3:$AK$22</c:f>
              <c:numCache>
                <c:formatCode>General</c:formatCode>
                <c:ptCount val="20"/>
                <c:pt idx="0">
                  <c:v>67935.369524199341</c:v>
                </c:pt>
                <c:pt idx="1">
                  <c:v>69185.329471344783</c:v>
                </c:pt>
                <c:pt idx="2">
                  <c:v>66007.746203584786</c:v>
                </c:pt>
                <c:pt idx="3">
                  <c:v>78090.116159113633</c:v>
                </c:pt>
                <c:pt idx="4">
                  <c:v>67524.863754866092</c:v>
                </c:pt>
                <c:pt idx="5">
                  <c:v>73007.559984370586</c:v>
                </c:pt>
                <c:pt idx="6">
                  <c:v>94376.895892236687</c:v>
                </c:pt>
                <c:pt idx="7">
                  <c:v>103236.02389984186</c:v>
                </c:pt>
                <c:pt idx="8">
                  <c:v>115845.72207398448</c:v>
                </c:pt>
                <c:pt idx="9">
                  <c:v>116289.5737556149</c:v>
                </c:pt>
                <c:pt idx="10">
                  <c:v>118415.84586355266</c:v>
                </c:pt>
                <c:pt idx="11">
                  <c:v>123415.96858303696</c:v>
                </c:pt>
                <c:pt idx="12">
                  <c:v>123877.38111664326</c:v>
                </c:pt>
                <c:pt idx="13">
                  <c:v>125303.1170451191</c:v>
                </c:pt>
                <c:pt idx="14">
                  <c:v>126542.53133133592</c:v>
                </c:pt>
                <c:pt idx="15">
                  <c:v>131490.52539189631</c:v>
                </c:pt>
                <c:pt idx="16">
                  <c:v>131980.23119151086</c:v>
                </c:pt>
                <c:pt idx="17">
                  <c:v>137680.12131014164</c:v>
                </c:pt>
                <c:pt idx="18">
                  <c:v>138605.43680175018</c:v>
                </c:pt>
                <c:pt idx="19">
                  <c:v>140600.50179089955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Output_SectorMean!$AL$2</c:f>
              <c:strCache>
                <c:ptCount val="1"/>
                <c:pt idx="0">
                  <c:v>Worker Type 3</c:v>
                </c:pt>
              </c:strCache>
            </c:strRef>
          </c:tx>
          <c:xVal>
            <c:numRef>
              <c:f>Output_SectorMean!$B$3:$B$22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Output_SectorMean!$AL$3:$AL$22</c:f>
              <c:numCache>
                <c:formatCode>General</c:formatCode>
                <c:ptCount val="20"/>
                <c:pt idx="0">
                  <c:v>79265.196326817255</c:v>
                </c:pt>
                <c:pt idx="1">
                  <c:v>80572.610815294684</c:v>
                </c:pt>
                <c:pt idx="2">
                  <c:v>76992.552771258692</c:v>
                </c:pt>
                <c:pt idx="3">
                  <c:v>89477.61299722793</c:v>
                </c:pt>
                <c:pt idx="4">
                  <c:v>84471.616637561325</c:v>
                </c:pt>
                <c:pt idx="5">
                  <c:v>89824.766502216851</c:v>
                </c:pt>
                <c:pt idx="6">
                  <c:v>105734.16530304471</c:v>
                </c:pt>
                <c:pt idx="7">
                  <c:v>111512.51619957658</c:v>
                </c:pt>
                <c:pt idx="8">
                  <c:v>121423.72070292085</c:v>
                </c:pt>
                <c:pt idx="9">
                  <c:v>122011.88714789994</c:v>
                </c:pt>
                <c:pt idx="10">
                  <c:v>123959.67997727398</c:v>
                </c:pt>
                <c:pt idx="11">
                  <c:v>128151.81327034556</c:v>
                </c:pt>
                <c:pt idx="12">
                  <c:v>128645.32830591495</c:v>
                </c:pt>
                <c:pt idx="13">
                  <c:v>129909.16758137289</c:v>
                </c:pt>
                <c:pt idx="14">
                  <c:v>130930.14900222911</c:v>
                </c:pt>
                <c:pt idx="15">
                  <c:v>135478.71748178141</c:v>
                </c:pt>
                <c:pt idx="16">
                  <c:v>135830.73976935117</c:v>
                </c:pt>
                <c:pt idx="17">
                  <c:v>140652.1864912454</c:v>
                </c:pt>
                <c:pt idx="18">
                  <c:v>141336.46526934349</c:v>
                </c:pt>
                <c:pt idx="19">
                  <c:v>142875.55368438046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Output_SectorMean!$AM$2</c:f>
              <c:strCache>
                <c:ptCount val="1"/>
                <c:pt idx="0">
                  <c:v>Worker Type 4</c:v>
                </c:pt>
              </c:strCache>
            </c:strRef>
          </c:tx>
          <c:xVal>
            <c:numRef>
              <c:f>Output_SectorMean!$B$3:$B$22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Output_SectorMean!$AM$3:$AM$22</c:f>
              <c:numCache>
                <c:formatCode>General</c:formatCode>
                <c:ptCount val="20"/>
                <c:pt idx="0">
                  <c:v>126062.45575893222</c:v>
                </c:pt>
                <c:pt idx="1">
                  <c:v>126703.82824226125</c:v>
                </c:pt>
                <c:pt idx="2">
                  <c:v>125592.20356428379</c:v>
                </c:pt>
                <c:pt idx="3">
                  <c:v>134871.78387956647</c:v>
                </c:pt>
                <c:pt idx="4">
                  <c:v>144948.28409652534</c:v>
                </c:pt>
                <c:pt idx="5">
                  <c:v>147025.23371833898</c:v>
                </c:pt>
                <c:pt idx="6">
                  <c:v>161636.52696891676</c:v>
                </c:pt>
                <c:pt idx="7">
                  <c:v>168389.10893059889</c:v>
                </c:pt>
                <c:pt idx="8">
                  <c:v>181034.15030899787</c:v>
                </c:pt>
                <c:pt idx="9">
                  <c:v>181829.42604445628</c:v>
                </c:pt>
                <c:pt idx="10">
                  <c:v>184885.00097450646</c:v>
                </c:pt>
                <c:pt idx="11">
                  <c:v>191764.90968003386</c:v>
                </c:pt>
                <c:pt idx="12">
                  <c:v>192588.64424869284</c:v>
                </c:pt>
                <c:pt idx="13">
                  <c:v>194698.49649774691</c:v>
                </c:pt>
                <c:pt idx="14">
                  <c:v>196438.54907222782</c:v>
                </c:pt>
                <c:pt idx="15">
                  <c:v>204283.11761038701</c:v>
                </c:pt>
                <c:pt idx="16">
                  <c:v>204871.46230867048</c:v>
                </c:pt>
                <c:pt idx="17">
                  <c:v>213798.49834236605</c:v>
                </c:pt>
                <c:pt idx="18">
                  <c:v>214973.7923696439</c:v>
                </c:pt>
                <c:pt idx="19">
                  <c:v>218275.71224347778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Output_SectorMean!$AN$2</c:f>
              <c:strCache>
                <c:ptCount val="1"/>
                <c:pt idx="0">
                  <c:v>Worker Type 5</c:v>
                </c:pt>
              </c:strCache>
            </c:strRef>
          </c:tx>
          <c:xVal>
            <c:numRef>
              <c:f>Output_SectorMean!$B$3:$B$22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Output_SectorMean!$AN$3:$AN$22</c:f>
              <c:numCache>
                <c:formatCode>General</c:formatCode>
                <c:ptCount val="20"/>
                <c:pt idx="0">
                  <c:v>125554.98863066794</c:v>
                </c:pt>
                <c:pt idx="1">
                  <c:v>127750.73357660856</c:v>
                </c:pt>
                <c:pt idx="2">
                  <c:v>121794.58667849601</c:v>
                </c:pt>
                <c:pt idx="3">
                  <c:v>144008.67773639053</c:v>
                </c:pt>
                <c:pt idx="4">
                  <c:v>173017.05341395136</c:v>
                </c:pt>
                <c:pt idx="5">
                  <c:v>179777.27443712053</c:v>
                </c:pt>
                <c:pt idx="6">
                  <c:v>197973.53082266249</c:v>
                </c:pt>
                <c:pt idx="7">
                  <c:v>201874.97407971142</c:v>
                </c:pt>
                <c:pt idx="8">
                  <c:v>213793.84847534358</c:v>
                </c:pt>
                <c:pt idx="9">
                  <c:v>214606.13542339683</c:v>
                </c:pt>
                <c:pt idx="10">
                  <c:v>215571.28999408355</c:v>
                </c:pt>
                <c:pt idx="11">
                  <c:v>218471.24904641177</c:v>
                </c:pt>
                <c:pt idx="12">
                  <c:v>218941.13556916462</c:v>
                </c:pt>
                <c:pt idx="13">
                  <c:v>220231.96695633786</c:v>
                </c:pt>
                <c:pt idx="14">
                  <c:v>221379.07973766816</c:v>
                </c:pt>
                <c:pt idx="15">
                  <c:v>227252.84867815807</c:v>
                </c:pt>
                <c:pt idx="16">
                  <c:v>227730.10723538283</c:v>
                </c:pt>
                <c:pt idx="17">
                  <c:v>235387.74585257494</c:v>
                </c:pt>
                <c:pt idx="18">
                  <c:v>236444.38974436832</c:v>
                </c:pt>
                <c:pt idx="19">
                  <c:v>239459.5178987043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24224"/>
        <c:axId val="172726144"/>
      </c:scatterChart>
      <c:valAx>
        <c:axId val="172724224"/>
        <c:scaling>
          <c:orientation val="minMax"/>
          <c:max val="0.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 b="0"/>
                  <a:t>Sector Average</a:t>
                </a:r>
                <a:r>
                  <a:rPr lang="en-US" sz="1400" b="0" baseline="0"/>
                  <a:t> Job-Specific Capital</a:t>
                </a:r>
                <a:endParaRPr lang="en-US" sz="1400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+mn-lt"/>
                <a:cs typeface="Times New Roman" panose="02020603050405020304" pitchFamily="18" charset="0"/>
              </a:defRPr>
            </a:pPr>
            <a:endParaRPr lang="en-US"/>
          </a:p>
        </c:txPr>
        <c:crossAx val="172726144"/>
        <c:crosses val="autoZero"/>
        <c:crossBetween val="midCat"/>
      </c:valAx>
      <c:valAx>
        <c:axId val="1727261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0"/>
                  <a:t>Sector</a:t>
                </a:r>
                <a:r>
                  <a:rPr lang="en-US" sz="1400" b="0" baseline="0"/>
                  <a:t> </a:t>
                </a:r>
                <a:r>
                  <a:rPr lang="en-US" sz="1400" b="0"/>
                  <a:t>Average</a:t>
                </a:r>
                <a:r>
                  <a:rPr lang="en-US" sz="1400" b="0" baseline="0"/>
                  <a:t> Match Output</a:t>
                </a:r>
                <a:endParaRPr lang="en-US" sz="1400" b="0"/>
              </a:p>
            </c:rich>
          </c:tx>
          <c:layout>
            <c:manualLayout>
              <c:xMode val="edge"/>
              <c:yMode val="edge"/>
              <c:x val="7.3340667400073343E-3"/>
              <c:y val="0.2761605933902740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latin typeface="+mn-lt"/>
                <a:cs typeface="Times New Roman" panose="02020603050405020304" pitchFamily="18" charset="0"/>
              </a:defRPr>
            </a:pPr>
            <a:endParaRPr lang="en-US"/>
          </a:p>
        </c:txPr>
        <c:crossAx val="172724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'Wages Sector Mean'!$AJ$2</c:f>
              <c:strCache>
                <c:ptCount val="1"/>
                <c:pt idx="0">
                  <c:v>Worker Type 1</c:v>
                </c:pt>
              </c:strCache>
            </c:strRef>
          </c:tx>
          <c:xVal>
            <c:numRef>
              <c:f>'Wages Sector Mean'!$B$3:$B$22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'Wages Sector Mean'!$AJ$3:$AJ$22</c:f>
              <c:numCache>
                <c:formatCode>General</c:formatCode>
                <c:ptCount val="20"/>
                <c:pt idx="0">
                  <c:v>44952.322131263238</c:v>
                </c:pt>
                <c:pt idx="1">
                  <c:v>44863.470045305359</c:v>
                </c:pt>
                <c:pt idx="2">
                  <c:v>45511.67239473659</c:v>
                </c:pt>
                <c:pt idx="3">
                  <c:v>46081.399421183531</c:v>
                </c:pt>
                <c:pt idx="4">
                  <c:v>52892.398878730346</c:v>
                </c:pt>
                <c:pt idx="5">
                  <c:v>56424.127986972082</c:v>
                </c:pt>
                <c:pt idx="6">
                  <c:v>67063.373313371776</c:v>
                </c:pt>
                <c:pt idx="7">
                  <c:v>70913.569892393818</c:v>
                </c:pt>
                <c:pt idx="8">
                  <c:v>77626.050718043654</c:v>
                </c:pt>
                <c:pt idx="9">
                  <c:v>78031.790147762178</c:v>
                </c:pt>
                <c:pt idx="10">
                  <c:v>79384.156670201424</c:v>
                </c:pt>
                <c:pt idx="11">
                  <c:v>82327.154937893632</c:v>
                </c:pt>
                <c:pt idx="12">
                  <c:v>82679.064056452931</c:v>
                </c:pt>
                <c:pt idx="13">
                  <c:v>83580.524541200954</c:v>
                </c:pt>
                <c:pt idx="14">
                  <c:v>84323.888177500063</c:v>
                </c:pt>
                <c:pt idx="15">
                  <c:v>87669.065009118334</c:v>
                </c:pt>
                <c:pt idx="16">
                  <c:v>87920.397774853976</c:v>
                </c:pt>
                <c:pt idx="17">
                  <c:v>91718.13476478534</c:v>
                </c:pt>
                <c:pt idx="18">
                  <c:v>92220.56790164845</c:v>
                </c:pt>
                <c:pt idx="19">
                  <c:v>93619.991920665721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'Wages Sector Mean'!$AK$2</c:f>
              <c:strCache>
                <c:ptCount val="1"/>
                <c:pt idx="0">
                  <c:v>Worker Type 2</c:v>
                </c:pt>
              </c:strCache>
            </c:strRef>
          </c:tx>
          <c:xVal>
            <c:numRef>
              <c:f>'Wages Sector Mean'!$B$3:$B$22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'Wages Sector Mean'!$AK$3:$AK$22</c:f>
              <c:numCache>
                <c:formatCode>General</c:formatCode>
                <c:ptCount val="20"/>
                <c:pt idx="0">
                  <c:v>46203.427194564923</c:v>
                </c:pt>
                <c:pt idx="1">
                  <c:v>47221.802977924381</c:v>
                </c:pt>
                <c:pt idx="2">
                  <c:v>44641.82405800678</c:v>
                </c:pt>
                <c:pt idx="3">
                  <c:v>54598.856474412758</c:v>
                </c:pt>
                <c:pt idx="4">
                  <c:v>45871.205670996751</c:v>
                </c:pt>
                <c:pt idx="5">
                  <c:v>50366.101712542812</c:v>
                </c:pt>
                <c:pt idx="6">
                  <c:v>68503.599604507748</c:v>
                </c:pt>
                <c:pt idx="7">
                  <c:v>76208.513257169659</c:v>
                </c:pt>
                <c:pt idx="8">
                  <c:v>87341.197803053612</c:v>
                </c:pt>
                <c:pt idx="9">
                  <c:v>87736.019838051303</c:v>
                </c:pt>
                <c:pt idx="10">
                  <c:v>89635.208216987769</c:v>
                </c:pt>
                <c:pt idx="11">
                  <c:v>94128.302565028425</c:v>
                </c:pt>
                <c:pt idx="12">
                  <c:v>94544.029450495378</c:v>
                </c:pt>
                <c:pt idx="13">
                  <c:v>95830.697264883638</c:v>
                </c:pt>
                <c:pt idx="14">
                  <c:v>96951.649162886752</c:v>
                </c:pt>
                <c:pt idx="15">
                  <c:v>101447.72721118607</c:v>
                </c:pt>
                <c:pt idx="16">
                  <c:v>101886.6887858608</c:v>
                </c:pt>
                <c:pt idx="17">
                  <c:v>107116.93637522483</c:v>
                </c:pt>
                <c:pt idx="18">
                  <c:v>107968.49662365354</c:v>
                </c:pt>
                <c:pt idx="19">
                  <c:v>109807.01527586552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'Wages Sector Mean'!$AL$2</c:f>
              <c:strCache>
                <c:ptCount val="1"/>
                <c:pt idx="0">
                  <c:v>Worker Type 3</c:v>
                </c:pt>
              </c:strCache>
            </c:strRef>
          </c:tx>
          <c:xVal>
            <c:numRef>
              <c:f>'Wages Sector Mean'!$B$3:$B$22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'Wages Sector Mean'!$AL$3:$AL$22</c:f>
              <c:numCache>
                <c:formatCode>General</c:formatCode>
                <c:ptCount val="20"/>
                <c:pt idx="0">
                  <c:v>54542.869121872485</c:v>
                </c:pt>
                <c:pt idx="1">
                  <c:v>55637.245332581799</c:v>
                </c:pt>
                <c:pt idx="2">
                  <c:v>52645.717530524867</c:v>
                </c:pt>
                <c:pt idx="3">
                  <c:v>63208.498949773246</c:v>
                </c:pt>
                <c:pt idx="4">
                  <c:v>59087.50778018764</c:v>
                </c:pt>
                <c:pt idx="5">
                  <c:v>63637.091226712677</c:v>
                </c:pt>
                <c:pt idx="6">
                  <c:v>77520.871639531906</c:v>
                </c:pt>
                <c:pt idx="7">
                  <c:v>82669.801790277386</c:v>
                </c:pt>
                <c:pt idx="8">
                  <c:v>91635.001369346879</c:v>
                </c:pt>
                <c:pt idx="9">
                  <c:v>92173.419640387758</c:v>
                </c:pt>
                <c:pt idx="10">
                  <c:v>93958.225535768841</c:v>
                </c:pt>
                <c:pt idx="11">
                  <c:v>97821.111257261975</c:v>
                </c:pt>
                <c:pt idx="12">
                  <c:v>98277.527287193734</c:v>
                </c:pt>
                <c:pt idx="13">
                  <c:v>99447.838937021006</c:v>
                </c:pt>
                <c:pt idx="14">
                  <c:v>100393.55377768385</c:v>
                </c:pt>
                <c:pt idx="15">
                  <c:v>104633.69948012654</c:v>
                </c:pt>
                <c:pt idx="16">
                  <c:v>104954.28880293577</c:v>
                </c:pt>
                <c:pt idx="17">
                  <c:v>109490.64704654629</c:v>
                </c:pt>
                <c:pt idx="18">
                  <c:v>110130.89581286385</c:v>
                </c:pt>
                <c:pt idx="19">
                  <c:v>111587.04220965519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'Wages Sector Mean'!$AM$2</c:f>
              <c:strCache>
                <c:ptCount val="1"/>
                <c:pt idx="0">
                  <c:v>Worker Type 4</c:v>
                </c:pt>
              </c:strCache>
            </c:strRef>
          </c:tx>
          <c:xVal>
            <c:numRef>
              <c:f>'Wages Sector Mean'!$B$3:$B$22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'Wages Sector Mean'!$AM$3:$AM$22</c:f>
              <c:numCache>
                <c:formatCode>General</c:formatCode>
                <c:ptCount val="20"/>
                <c:pt idx="0">
                  <c:v>79726.122573759785</c:v>
                </c:pt>
                <c:pt idx="1">
                  <c:v>79932.967791236922</c:v>
                </c:pt>
                <c:pt idx="2">
                  <c:v>79614.758212455592</c:v>
                </c:pt>
                <c:pt idx="3">
                  <c:v>82692.85599619725</c:v>
                </c:pt>
                <c:pt idx="4">
                  <c:v>86704.353717598773</c:v>
                </c:pt>
                <c:pt idx="5">
                  <c:v>88277.484616438815</c:v>
                </c:pt>
                <c:pt idx="6">
                  <c:v>95451.203668017144</c:v>
                </c:pt>
                <c:pt idx="7">
                  <c:v>99426.025013022212</c:v>
                </c:pt>
                <c:pt idx="8">
                  <c:v>106214.94273105146</c:v>
                </c:pt>
                <c:pt idx="9">
                  <c:v>106619.14769134166</c:v>
                </c:pt>
                <c:pt idx="10">
                  <c:v>108648.35664751705</c:v>
                </c:pt>
                <c:pt idx="11">
                  <c:v>113472.84964081638</c:v>
                </c:pt>
                <c:pt idx="12">
                  <c:v>114053.04810480677</c:v>
                </c:pt>
                <c:pt idx="13">
                  <c:v>115540.86024129728</c:v>
                </c:pt>
                <c:pt idx="14">
                  <c:v>116770.82199091284</c:v>
                </c:pt>
                <c:pt idx="15">
                  <c:v>122340.69326414802</c:v>
                </c:pt>
                <c:pt idx="16">
                  <c:v>122761.34016542078</c:v>
                </c:pt>
                <c:pt idx="17">
                  <c:v>129153.29421650857</c:v>
                </c:pt>
                <c:pt idx="18">
                  <c:v>129997.20260117295</c:v>
                </c:pt>
                <c:pt idx="19">
                  <c:v>132379.50509594943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'Wages Sector Mean'!$AN$2</c:f>
              <c:strCache>
                <c:ptCount val="1"/>
                <c:pt idx="0">
                  <c:v>Worker Type 5</c:v>
                </c:pt>
              </c:strCache>
            </c:strRef>
          </c:tx>
          <c:xVal>
            <c:numRef>
              <c:f>'Wages Sector Mean'!$B$3:$B$22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'Wages Sector Mean'!$AN$3:$AN$22</c:f>
              <c:numCache>
                <c:formatCode>General</c:formatCode>
                <c:ptCount val="20"/>
                <c:pt idx="0">
                  <c:v>71980.73263050949</c:v>
                </c:pt>
                <c:pt idx="1">
                  <c:v>72181.816411596345</c:v>
                </c:pt>
                <c:pt idx="2">
                  <c:v>71637.735759264324</c:v>
                </c:pt>
                <c:pt idx="3">
                  <c:v>73679.936360421547</c:v>
                </c:pt>
                <c:pt idx="4">
                  <c:v>76932.67391284238</c:v>
                </c:pt>
                <c:pt idx="5">
                  <c:v>78706.952211799624</c:v>
                </c:pt>
                <c:pt idx="6">
                  <c:v>83251.691646497158</c:v>
                </c:pt>
                <c:pt idx="7">
                  <c:v>84172.505107870151</c:v>
                </c:pt>
                <c:pt idx="8">
                  <c:v>86998.284269311844</c:v>
                </c:pt>
                <c:pt idx="9">
                  <c:v>87187.206077874434</c:v>
                </c:pt>
                <c:pt idx="10">
                  <c:v>87384.718932658492</c:v>
                </c:pt>
                <c:pt idx="11">
                  <c:v>88017.41907623157</c:v>
                </c:pt>
                <c:pt idx="12">
                  <c:v>88123.199381877246</c:v>
                </c:pt>
                <c:pt idx="13">
                  <c:v>88414.500559736814</c:v>
                </c:pt>
                <c:pt idx="14">
                  <c:v>88673.995172249561</c:v>
                </c:pt>
                <c:pt idx="15">
                  <c:v>89998.080442857477</c:v>
                </c:pt>
                <c:pt idx="16">
                  <c:v>90106.141477482393</c:v>
                </c:pt>
                <c:pt idx="17">
                  <c:v>91804.547665210121</c:v>
                </c:pt>
                <c:pt idx="18">
                  <c:v>92036.874502496168</c:v>
                </c:pt>
                <c:pt idx="19">
                  <c:v>92694.487227886639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21760"/>
        <c:axId val="173232128"/>
      </c:scatterChart>
      <c:valAx>
        <c:axId val="173221760"/>
        <c:scaling>
          <c:orientation val="minMax"/>
          <c:max val="0.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 i="0" baseline="0">
                    <a:effectLst/>
                    <a:latin typeface="+mn-lt"/>
                  </a:rPr>
                  <a:t>Sector Average Job-Specific Capital</a:t>
                </a:r>
                <a:endParaRPr lang="en-US" sz="1400">
                  <a:effectLst/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3232128"/>
        <c:crosses val="autoZero"/>
        <c:crossBetween val="midCat"/>
      </c:valAx>
      <c:valAx>
        <c:axId val="173232128"/>
        <c:scaling>
          <c:orientation val="minMax"/>
          <c:max val="160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0">
                    <a:latin typeface="+mn-lt"/>
                  </a:rPr>
                  <a:t>Sector</a:t>
                </a:r>
                <a:r>
                  <a:rPr lang="en-US" sz="1400" b="0" baseline="0">
                    <a:latin typeface="+mn-lt"/>
                  </a:rPr>
                  <a:t> Average Wage Offer ($)</a:t>
                </a:r>
                <a:endParaRPr lang="en-US" sz="1400" b="0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8.8008800880088004E-3"/>
              <c:y val="0.2731550462394923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32217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'Matching Between Sector'!$U$2</c:f>
              <c:strCache>
                <c:ptCount val="1"/>
                <c:pt idx="0">
                  <c:v>Worker Type 1</c:v>
                </c:pt>
              </c:strCache>
            </c:strRef>
          </c:tx>
          <c:xVal>
            <c:numRef>
              <c:f>'Matching Between Sector'!$B$3:$B$22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'Matching Between Sector'!$U$3:$U$22</c:f>
              <c:numCache>
                <c:formatCode>General</c:formatCode>
                <c:ptCount val="20"/>
                <c:pt idx="0">
                  <c:v>0.54624241283130393</c:v>
                </c:pt>
                <c:pt idx="1">
                  <c:v>0.54344063582420532</c:v>
                </c:pt>
                <c:pt idx="2">
                  <c:v>0.54905057994553141</c:v>
                </c:pt>
                <c:pt idx="3">
                  <c:v>0.51732775178830748</c:v>
                </c:pt>
                <c:pt idx="4">
                  <c:v>0.39985801821789724</c:v>
                </c:pt>
                <c:pt idx="5">
                  <c:v>0.35143969377204942</c:v>
                </c:pt>
                <c:pt idx="6">
                  <c:v>0.25041047575476955</c:v>
                </c:pt>
                <c:pt idx="7">
                  <c:v>0.22467204457044479</c:v>
                </c:pt>
                <c:pt idx="8">
                  <c:v>0.1885411478388001</c:v>
                </c:pt>
                <c:pt idx="9">
                  <c:v>0.18665175618176333</c:v>
                </c:pt>
                <c:pt idx="10">
                  <c:v>0.18054944695828265</c:v>
                </c:pt>
                <c:pt idx="11">
                  <c:v>0.16826368867045371</c:v>
                </c:pt>
                <c:pt idx="12">
                  <c:v>0.16688046012897417</c:v>
                </c:pt>
                <c:pt idx="13">
                  <c:v>0.16340870636417607</c:v>
                </c:pt>
                <c:pt idx="14">
                  <c:v>0.16062640572069983</c:v>
                </c:pt>
                <c:pt idx="15">
                  <c:v>0.14894660234470272</c:v>
                </c:pt>
                <c:pt idx="16">
                  <c:v>0.14810652956971948</c:v>
                </c:pt>
                <c:pt idx="17">
                  <c:v>0.13642023097888661</c:v>
                </c:pt>
                <c:pt idx="18">
                  <c:v>0.13494439655375617</c:v>
                </c:pt>
                <c:pt idx="19">
                  <c:v>0.1310666652527403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'Matching Between Sector'!$V$2</c:f>
              <c:strCache>
                <c:ptCount val="1"/>
                <c:pt idx="0">
                  <c:v>Worker Type 2</c:v>
                </c:pt>
              </c:strCache>
            </c:strRef>
          </c:tx>
          <c:xVal>
            <c:numRef>
              <c:f>'Matching Between Sector'!$B$3:$B$22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'Matching Between Sector'!$V$3:$V$22</c:f>
              <c:numCache>
                <c:formatCode>General</c:formatCode>
                <c:ptCount val="20"/>
                <c:pt idx="0">
                  <c:v>4.8670454809813879E-3</c:v>
                </c:pt>
                <c:pt idx="1">
                  <c:v>4.2292244109222738E-3</c:v>
                </c:pt>
                <c:pt idx="2">
                  <c:v>6.5855002286401877E-3</c:v>
                </c:pt>
                <c:pt idx="3">
                  <c:v>1.1523412219425033E-3</c:v>
                </c:pt>
                <c:pt idx="4">
                  <c:v>3.4451521605091506E-3</c:v>
                </c:pt>
                <c:pt idx="5">
                  <c:v>2.1252912898463137E-3</c:v>
                </c:pt>
                <c:pt idx="6">
                  <c:v>5.6845565483367104E-5</c:v>
                </c:pt>
                <c:pt idx="7">
                  <c:v>1.9572662621055978E-5</c:v>
                </c:pt>
                <c:pt idx="8">
                  <c:v>6.8217813079838444E-5</c:v>
                </c:pt>
                <c:pt idx="9">
                  <c:v>4.9246049312667443E-5</c:v>
                </c:pt>
                <c:pt idx="10">
                  <c:v>3.7139805420396343E-5</c:v>
                </c:pt>
                <c:pt idx="11">
                  <c:v>6.6668488561691411E-6</c:v>
                </c:pt>
                <c:pt idx="12">
                  <c:v>4.5109130865524346E-6</c:v>
                </c:pt>
                <c:pt idx="13">
                  <c:v>4.7764285059221234E-6</c:v>
                </c:pt>
                <c:pt idx="14">
                  <c:v>2.1454619004638412E-5</c:v>
                </c:pt>
                <c:pt idx="15">
                  <c:v>9.9227110732324467E-6</c:v>
                </c:pt>
                <c:pt idx="16">
                  <c:v>1.0227101575555555E-4</c:v>
                </c:pt>
                <c:pt idx="17">
                  <c:v>3.222465105612091E-6</c:v>
                </c:pt>
                <c:pt idx="18">
                  <c:v>5.4204825531513305E-5</c:v>
                </c:pt>
                <c:pt idx="19">
                  <c:v>4.9066895531740725E-6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'Matching Between Sector'!$W$2</c:f>
              <c:strCache>
                <c:ptCount val="1"/>
                <c:pt idx="0">
                  <c:v>Worker Type 3</c:v>
                </c:pt>
              </c:strCache>
            </c:strRef>
          </c:tx>
          <c:xVal>
            <c:numRef>
              <c:f>'Matching Between Sector'!$B$3:$B$22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'Matching Between Sector'!$W$3:$W$22</c:f>
              <c:numCache>
                <c:formatCode>General</c:formatCode>
                <c:ptCount val="20"/>
                <c:pt idx="0">
                  <c:v>7.2950514156236712E-2</c:v>
                </c:pt>
                <c:pt idx="1">
                  <c:v>6.7478392764762293E-2</c:v>
                </c:pt>
                <c:pt idx="2">
                  <c:v>8.4589632542949614E-2</c:v>
                </c:pt>
                <c:pt idx="3">
                  <c:v>4.3768790783837365E-2</c:v>
                </c:pt>
                <c:pt idx="4">
                  <c:v>6.0373362484840411E-2</c:v>
                </c:pt>
                <c:pt idx="5">
                  <c:v>5.0175677349127173E-2</c:v>
                </c:pt>
                <c:pt idx="6">
                  <c:v>2.9329453172187148E-2</c:v>
                </c:pt>
                <c:pt idx="7">
                  <c:v>2.3905113332376889E-2</c:v>
                </c:pt>
                <c:pt idx="8">
                  <c:v>1.6485958351910641E-2</c:v>
                </c:pt>
                <c:pt idx="9">
                  <c:v>1.6119047233262313E-2</c:v>
                </c:pt>
                <c:pt idx="10">
                  <c:v>1.4902641968783574E-2</c:v>
                </c:pt>
                <c:pt idx="11">
                  <c:v>1.2506794887475796E-2</c:v>
                </c:pt>
                <c:pt idx="12">
                  <c:v>1.2236690350115381E-2</c:v>
                </c:pt>
                <c:pt idx="13">
                  <c:v>1.1566331605518943E-2</c:v>
                </c:pt>
                <c:pt idx="14">
                  <c:v>1.1016925891250617E-2</c:v>
                </c:pt>
                <c:pt idx="15">
                  <c:v>8.8015254207947941E-3</c:v>
                </c:pt>
                <c:pt idx="16">
                  <c:v>8.578988248797232E-3</c:v>
                </c:pt>
                <c:pt idx="17">
                  <c:v>6.4811674483629331E-3</c:v>
                </c:pt>
                <c:pt idx="18">
                  <c:v>6.225168766975717E-3</c:v>
                </c:pt>
                <c:pt idx="19">
                  <c:v>5.5042286616313512E-3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'Matching Between Sector'!$X$2</c:f>
              <c:strCache>
                <c:ptCount val="1"/>
                <c:pt idx="0">
                  <c:v>Worker Type 4</c:v>
                </c:pt>
              </c:strCache>
            </c:strRef>
          </c:tx>
          <c:xVal>
            <c:numRef>
              <c:f>'Matching Between Sector'!$B$3:$B$22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'Matching Between Sector'!$X$3:$X$22</c:f>
              <c:numCache>
                <c:formatCode>General</c:formatCode>
                <c:ptCount val="20"/>
                <c:pt idx="0">
                  <c:v>0.37593989888353258</c:v>
                </c:pt>
                <c:pt idx="1">
                  <c:v>0.3848516422297108</c:v>
                </c:pt>
                <c:pt idx="2">
                  <c:v>0.35977369725760144</c:v>
                </c:pt>
                <c:pt idx="3">
                  <c:v>0.43775091656575255</c:v>
                </c:pt>
                <c:pt idx="4">
                  <c:v>0.51739549069263691</c:v>
                </c:pt>
                <c:pt idx="5">
                  <c:v>0.55423521511690299</c:v>
                </c:pt>
                <c:pt idx="6">
                  <c:v>0.61031094124707841</c:v>
                </c:pt>
                <c:pt idx="7">
                  <c:v>0.59737026534617954</c:v>
                </c:pt>
                <c:pt idx="8">
                  <c:v>0.57609213517003333</c:v>
                </c:pt>
                <c:pt idx="9">
                  <c:v>0.57486886055936204</c:v>
                </c:pt>
                <c:pt idx="10">
                  <c:v>0.56144894377275112</c:v>
                </c:pt>
                <c:pt idx="11">
                  <c:v>0.52940394634216348</c:v>
                </c:pt>
                <c:pt idx="12">
                  <c:v>0.52578081670031418</c:v>
                </c:pt>
                <c:pt idx="13">
                  <c:v>0.51670048340576924</c:v>
                </c:pt>
                <c:pt idx="14">
                  <c:v>0.50941208901761748</c:v>
                </c:pt>
                <c:pt idx="15">
                  <c:v>0.47871893004269872</c:v>
                </c:pt>
                <c:pt idx="16">
                  <c:v>0.47651219193402694</c:v>
                </c:pt>
                <c:pt idx="17">
                  <c:v>0.44563487993375034</c:v>
                </c:pt>
                <c:pt idx="18">
                  <c:v>0.44180291663564669</c:v>
                </c:pt>
                <c:pt idx="19">
                  <c:v>0.43143745626362329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'Matching Between Sector'!$Y$2</c:f>
              <c:strCache>
                <c:ptCount val="1"/>
                <c:pt idx="0">
                  <c:v>Worker Type 5</c:v>
                </c:pt>
              </c:strCache>
            </c:strRef>
          </c:tx>
          <c:xVal>
            <c:numRef>
              <c:f>'Matching Between Sector'!$B$3:$B$22</c:f>
              <c:numCache>
                <c:formatCode>General</c:formatCode>
                <c:ptCount val="20"/>
                <c:pt idx="0">
                  <c:v>0.26320458459312301</c:v>
                </c:pt>
                <c:pt idx="1">
                  <c:v>0.26428243524532502</c:v>
                </c:pt>
                <c:pt idx="2">
                  <c:v>0.26444605691193901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'Matching Between Sector'!$Y$3:$Y$22</c:f>
              <c:numCache>
                <c:formatCode>General</c:formatCode>
                <c:ptCount val="20"/>
                <c:pt idx="0">
                  <c:v>1.2864794530731966E-7</c:v>
                </c:pt>
                <c:pt idx="1">
                  <c:v>1.0477039919480838E-7</c:v>
                </c:pt>
                <c:pt idx="2">
                  <c:v>5.9002527742099694E-7</c:v>
                </c:pt>
                <c:pt idx="3">
                  <c:v>1.9964016019843881E-7</c:v>
                </c:pt>
                <c:pt idx="4">
                  <c:v>1.8927976444116382E-2</c:v>
                </c:pt>
                <c:pt idx="5">
                  <c:v>4.2024122472074286E-2</c:v>
                </c:pt>
                <c:pt idx="6">
                  <c:v>0.1098922842604816</c:v>
                </c:pt>
                <c:pt idx="7">
                  <c:v>0.15403300408837747</c:v>
                </c:pt>
                <c:pt idx="8">
                  <c:v>0.21881254082617599</c:v>
                </c:pt>
                <c:pt idx="9">
                  <c:v>0.22231108997629945</c:v>
                </c:pt>
                <c:pt idx="10">
                  <c:v>0.24306182749476221</c:v>
                </c:pt>
                <c:pt idx="11">
                  <c:v>0.28981890325105081</c:v>
                </c:pt>
                <c:pt idx="12">
                  <c:v>0.29509752190750993</c:v>
                </c:pt>
                <c:pt idx="13">
                  <c:v>0.30831970219602983</c:v>
                </c:pt>
                <c:pt idx="14">
                  <c:v>0.31892312475142737</c:v>
                </c:pt>
                <c:pt idx="15">
                  <c:v>0.36352301948073068</c:v>
                </c:pt>
                <c:pt idx="16">
                  <c:v>0.36670001923170098</c:v>
                </c:pt>
                <c:pt idx="17">
                  <c:v>0.41146049917389454</c:v>
                </c:pt>
                <c:pt idx="18">
                  <c:v>0.41697331321808961</c:v>
                </c:pt>
                <c:pt idx="19">
                  <c:v>0.43198674313245189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216320"/>
        <c:axId val="172218240"/>
      </c:scatterChart>
      <c:valAx>
        <c:axId val="172216320"/>
        <c:scaling>
          <c:orientation val="minMax"/>
          <c:max val="0.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 i="0" baseline="0">
                    <a:effectLst/>
                    <a:latin typeface="+mn-lt"/>
                  </a:rPr>
                  <a:t>Sector Average Job-Specific Capital</a:t>
                </a:r>
                <a:endParaRPr lang="en-US" sz="1400">
                  <a:effectLst/>
                  <a:latin typeface="+mn-lt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2218240"/>
        <c:crosses val="autoZero"/>
        <c:crossBetween val="midCat"/>
        <c:majorUnit val="0.1"/>
      </c:valAx>
      <c:valAx>
        <c:axId val="172218240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0"/>
                  <a:t>Share of Filled Jobs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2216320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Sheet3!$D$1</c:f>
              <c:strCache>
                <c:ptCount val="1"/>
                <c:pt idx="0">
                  <c:v>E_h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Sheet3!$C$2:$C$21</c:f>
              <c:numCache>
                <c:formatCode>General</c:formatCode>
                <c:ptCount val="20"/>
                <c:pt idx="0">
                  <c:v>0.26444605691193901</c:v>
                </c:pt>
                <c:pt idx="1">
                  <c:v>0.26320458459312301</c:v>
                </c:pt>
                <c:pt idx="2">
                  <c:v>0.26428243524532502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Sheet3!$D$2:$D$21</c:f>
              <c:numCache>
                <c:formatCode>General</c:formatCode>
                <c:ptCount val="20"/>
                <c:pt idx="0">
                  <c:v>0.37281461074230399</c:v>
                </c:pt>
                <c:pt idx="1">
                  <c:v>0.380797897900507</c:v>
                </c:pt>
                <c:pt idx="2">
                  <c:v>0.38536893957039697</c:v>
                </c:pt>
                <c:pt idx="3">
                  <c:v>0.41384540520360702</c:v>
                </c:pt>
                <c:pt idx="4">
                  <c:v>0.47926872448032298</c:v>
                </c:pt>
                <c:pt idx="5">
                  <c:v>0.517486094541314</c:v>
                </c:pt>
                <c:pt idx="6">
                  <c:v>0.59950794758987702</c:v>
                </c:pt>
                <c:pt idx="7">
                  <c:v>0.62406244384895604</c:v>
                </c:pt>
                <c:pt idx="8">
                  <c:v>0.65879384395546903</c:v>
                </c:pt>
                <c:pt idx="9">
                  <c:v>0.660626938807926</c:v>
                </c:pt>
                <c:pt idx="10">
                  <c:v>0.66789277131691804</c:v>
                </c:pt>
                <c:pt idx="11">
                  <c:v>0.68321349358043804</c:v>
                </c:pt>
                <c:pt idx="12">
                  <c:v>0.68494000859621096</c:v>
                </c:pt>
                <c:pt idx="13">
                  <c:v>0.68926320146739695</c:v>
                </c:pt>
                <c:pt idx="14">
                  <c:v>0.69272629068064295</c:v>
                </c:pt>
                <c:pt idx="15">
                  <c:v>0.70727504636125904</c:v>
                </c:pt>
                <c:pt idx="16">
                  <c:v>0.70829984481681696</c:v>
                </c:pt>
                <c:pt idx="17">
                  <c:v>0.72286466217065004</c:v>
                </c:pt>
                <c:pt idx="18">
                  <c:v>0.72464805992551795</c:v>
                </c:pt>
                <c:pt idx="19">
                  <c:v>0.72952380575765696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79104"/>
        <c:axId val="173285760"/>
      </c:scatterChart>
      <c:valAx>
        <c:axId val="173279104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 b="0" i="0" baseline="0">
                    <a:effectLst/>
                  </a:rPr>
                  <a:t>Sector Average Job-Specific Capital</a:t>
                </a:r>
                <a:endParaRPr lang="en-US" sz="2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285760"/>
        <c:crosses val="autoZero"/>
        <c:crossBetween val="midCat"/>
      </c:valAx>
      <c:valAx>
        <c:axId val="1732857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000"/>
                </a:pPr>
                <a:r>
                  <a:rPr lang="en-US" sz="2000" b="0"/>
                  <a:t>Expected Human Capital</a:t>
                </a:r>
                <a:r>
                  <a:rPr lang="en-US" sz="2000" b="0" baseline="0"/>
                  <a:t> (h)</a:t>
                </a:r>
                <a:endParaRPr lang="en-US" sz="2000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2791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2000"/>
      </a:pPr>
      <a:endParaRPr lang="en-US"/>
    </a:p>
  </c:txPr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Sheet4!$C$1</c:f>
              <c:strCache>
                <c:ptCount val="1"/>
                <c:pt idx="0">
                  <c:v>expected_h</c:v>
                </c:pt>
              </c:strCache>
            </c:strRef>
          </c:tx>
          <c:cat>
            <c:strRef>
              <c:f>Sheet4!$A$2:$A$61</c:f>
              <c:strCache>
                <c:ptCount val="60"/>
                <c:pt idx="0">
                  <c:v>Acco0</c:v>
                </c:pt>
                <c:pt idx="1">
                  <c:v>Acco1</c:v>
                </c:pt>
                <c:pt idx="2">
                  <c:v>Acco2</c:v>
                </c:pt>
                <c:pt idx="3">
                  <c:v>Admi0</c:v>
                </c:pt>
                <c:pt idx="4">
                  <c:v>Admi1</c:v>
                </c:pt>
                <c:pt idx="5">
                  <c:v>Admi2</c:v>
                </c:pt>
                <c:pt idx="6">
                  <c:v>Agri0</c:v>
                </c:pt>
                <c:pt idx="7">
                  <c:v>Agri1</c:v>
                </c:pt>
                <c:pt idx="8">
                  <c:v>Agri2</c:v>
                </c:pt>
                <c:pt idx="9">
                  <c:v>Arts0</c:v>
                </c:pt>
                <c:pt idx="10">
                  <c:v>Arts1</c:v>
                </c:pt>
                <c:pt idx="11">
                  <c:v>Arts2</c:v>
                </c:pt>
                <c:pt idx="12">
                  <c:v>Cons0</c:v>
                </c:pt>
                <c:pt idx="13">
                  <c:v>Cons1</c:v>
                </c:pt>
                <c:pt idx="14">
                  <c:v>Cons2</c:v>
                </c:pt>
                <c:pt idx="15">
                  <c:v>Educ0</c:v>
                </c:pt>
                <c:pt idx="16">
                  <c:v>Educ1</c:v>
                </c:pt>
                <c:pt idx="17">
                  <c:v>Educ2</c:v>
                </c:pt>
                <c:pt idx="18">
                  <c:v>Fina0</c:v>
                </c:pt>
                <c:pt idx="19">
                  <c:v>Fina1</c:v>
                </c:pt>
                <c:pt idx="20">
                  <c:v>Fina2</c:v>
                </c:pt>
                <c:pt idx="21">
                  <c:v>Gove0</c:v>
                </c:pt>
                <c:pt idx="22">
                  <c:v>Gove1</c:v>
                </c:pt>
                <c:pt idx="23">
                  <c:v>Gove2</c:v>
                </c:pt>
                <c:pt idx="24">
                  <c:v>Heal0</c:v>
                </c:pt>
                <c:pt idx="25">
                  <c:v>Heal1</c:v>
                </c:pt>
                <c:pt idx="26">
                  <c:v>Heal2</c:v>
                </c:pt>
                <c:pt idx="27">
                  <c:v>Info0</c:v>
                </c:pt>
                <c:pt idx="28">
                  <c:v>Info1</c:v>
                </c:pt>
                <c:pt idx="29">
                  <c:v>Info2</c:v>
                </c:pt>
                <c:pt idx="30">
                  <c:v>Mana0</c:v>
                </c:pt>
                <c:pt idx="31">
                  <c:v>Mana1</c:v>
                </c:pt>
                <c:pt idx="32">
                  <c:v>Mana2</c:v>
                </c:pt>
                <c:pt idx="33">
                  <c:v>Manu0</c:v>
                </c:pt>
                <c:pt idx="34">
                  <c:v>Manu1</c:v>
                </c:pt>
                <c:pt idx="35">
                  <c:v>Manu2</c:v>
                </c:pt>
                <c:pt idx="36">
                  <c:v>Mini0</c:v>
                </c:pt>
                <c:pt idx="37">
                  <c:v>Mini1</c:v>
                </c:pt>
                <c:pt idx="38">
                  <c:v>Mini2</c:v>
                </c:pt>
                <c:pt idx="39">
                  <c:v>Othe0</c:v>
                </c:pt>
                <c:pt idx="40">
                  <c:v>Othe1</c:v>
                </c:pt>
                <c:pt idx="41">
                  <c:v>Othe2</c:v>
                </c:pt>
                <c:pt idx="42">
                  <c:v>Prof0</c:v>
                </c:pt>
                <c:pt idx="43">
                  <c:v>Prof1</c:v>
                </c:pt>
                <c:pt idx="44">
                  <c:v>Prof2</c:v>
                </c:pt>
                <c:pt idx="45">
                  <c:v>Real0</c:v>
                </c:pt>
                <c:pt idx="46">
                  <c:v>Real1</c:v>
                </c:pt>
                <c:pt idx="47">
                  <c:v>Real2</c:v>
                </c:pt>
                <c:pt idx="48">
                  <c:v>Reta0</c:v>
                </c:pt>
                <c:pt idx="49">
                  <c:v>Reta1</c:v>
                </c:pt>
                <c:pt idx="50">
                  <c:v>Reta2</c:v>
                </c:pt>
                <c:pt idx="51">
                  <c:v>Tran0</c:v>
                </c:pt>
                <c:pt idx="52">
                  <c:v>Tran1</c:v>
                </c:pt>
                <c:pt idx="53">
                  <c:v>Tran2</c:v>
                </c:pt>
                <c:pt idx="54">
                  <c:v>Util0</c:v>
                </c:pt>
                <c:pt idx="55">
                  <c:v>Util1</c:v>
                </c:pt>
                <c:pt idx="56">
                  <c:v>Util2</c:v>
                </c:pt>
                <c:pt idx="57">
                  <c:v>Whol0</c:v>
                </c:pt>
                <c:pt idx="58">
                  <c:v>Whol1</c:v>
                </c:pt>
                <c:pt idx="59">
                  <c:v>Whol2</c:v>
                </c:pt>
              </c:strCache>
            </c:strRef>
          </c:cat>
          <c:val>
            <c:numRef>
              <c:f>Sheet4!$C$2:$C$61</c:f>
              <c:numCache>
                <c:formatCode>General</c:formatCode>
                <c:ptCount val="60"/>
                <c:pt idx="0">
                  <c:v>0.14067117152321143</c:v>
                </c:pt>
                <c:pt idx="1">
                  <c:v>0.27184367772528795</c:v>
                </c:pt>
                <c:pt idx="2">
                  <c:v>0.51438391997661137</c:v>
                </c:pt>
                <c:pt idx="3">
                  <c:v>0.62516579296720887</c:v>
                </c:pt>
                <c:pt idx="4">
                  <c:v>0.69181777579814718</c:v>
                </c:pt>
                <c:pt idx="5">
                  <c:v>0.73288698393694229</c:v>
                </c:pt>
                <c:pt idx="6">
                  <c:v>0.58666249650749958</c:v>
                </c:pt>
                <c:pt idx="7">
                  <c:v>0.66946487062597115</c:v>
                </c:pt>
                <c:pt idx="8">
                  <c:v>0.71858834667008564</c:v>
                </c:pt>
                <c:pt idx="9">
                  <c:v>0.63730079691436159</c:v>
                </c:pt>
                <c:pt idx="10">
                  <c:v>0.69895454871660667</c:v>
                </c:pt>
                <c:pt idx="11">
                  <c:v>0.73757171812562905</c:v>
                </c:pt>
                <c:pt idx="12">
                  <c:v>0.68522479905151878</c:v>
                </c:pt>
                <c:pt idx="13">
                  <c:v>0.72860945441801384</c:v>
                </c:pt>
                <c:pt idx="14">
                  <c:v>0.7576828917984636</c:v>
                </c:pt>
                <c:pt idx="15">
                  <c:v>0.14067321902954982</c:v>
                </c:pt>
                <c:pt idx="16">
                  <c:v>0.22689093248374628</c:v>
                </c:pt>
                <c:pt idx="17">
                  <c:v>0.50277935725233391</c:v>
                </c:pt>
                <c:pt idx="18">
                  <c:v>0.5979723111465064</c:v>
                </c:pt>
                <c:pt idx="19">
                  <c:v>0.67632750605206071</c:v>
                </c:pt>
                <c:pt idx="20">
                  <c:v>0.72291969044844406</c:v>
                </c:pt>
                <c:pt idx="21">
                  <c:v>0.35172199138761062</c:v>
                </c:pt>
                <c:pt idx="22">
                  <c:v>0.53753249798310343</c:v>
                </c:pt>
                <c:pt idx="23">
                  <c:v>0.62518454742059892</c:v>
                </c:pt>
                <c:pt idx="24">
                  <c:v>0.50663505036440493</c:v>
                </c:pt>
                <c:pt idx="25">
                  <c:v>0.6001707180816509</c:v>
                </c:pt>
                <c:pt idx="26">
                  <c:v>0.67755500091293852</c:v>
                </c:pt>
                <c:pt idx="27">
                  <c:v>0.54044175338854394</c:v>
                </c:pt>
                <c:pt idx="28">
                  <c:v>0.62764555083916851</c:v>
                </c:pt>
                <c:pt idx="29">
                  <c:v>0.69326463188665177</c:v>
                </c:pt>
                <c:pt idx="30">
                  <c:v>0.65950247798446426</c:v>
                </c:pt>
                <c:pt idx="31">
                  <c:v>0.71239242352514376</c:v>
                </c:pt>
                <c:pt idx="32">
                  <c:v>0.7465545136352062</c:v>
                </c:pt>
                <c:pt idx="33">
                  <c:v>0.63192541145796188</c:v>
                </c:pt>
                <c:pt idx="34">
                  <c:v>0.69577602865794486</c:v>
                </c:pt>
                <c:pt idx="35">
                  <c:v>0.7354773216267213</c:v>
                </c:pt>
                <c:pt idx="36">
                  <c:v>0.14067110505352587</c:v>
                </c:pt>
                <c:pt idx="37">
                  <c:v>0.29489914914788684</c:v>
                </c:pt>
                <c:pt idx="38">
                  <c:v>0.52070981758235257</c:v>
                </c:pt>
                <c:pt idx="39">
                  <c:v>0.14067115463713364</c:v>
                </c:pt>
                <c:pt idx="40">
                  <c:v>0.41470419260949443</c:v>
                </c:pt>
                <c:pt idx="41">
                  <c:v>0.55855351450325075</c:v>
                </c:pt>
                <c:pt idx="42">
                  <c:v>0.58445614197741091</c:v>
                </c:pt>
                <c:pt idx="43">
                  <c:v>0.66734495755667422</c:v>
                </c:pt>
                <c:pt idx="44">
                  <c:v>0.71726150966777835</c:v>
                </c:pt>
                <c:pt idx="45">
                  <c:v>0.68261938450743731</c:v>
                </c:pt>
                <c:pt idx="46">
                  <c:v>0.72693502934109189</c:v>
                </c:pt>
                <c:pt idx="47">
                  <c:v>0.75652471475229222</c:v>
                </c:pt>
                <c:pt idx="48">
                  <c:v>0.66104277657218735</c:v>
                </c:pt>
                <c:pt idx="49">
                  <c:v>0.71334715413177807</c:v>
                </c:pt>
                <c:pt idx="50">
                  <c:v>0.74719624678202057</c:v>
                </c:pt>
                <c:pt idx="51">
                  <c:v>0.26346732312354842</c:v>
                </c:pt>
                <c:pt idx="52">
                  <c:v>0.51214999116127968</c:v>
                </c:pt>
                <c:pt idx="53">
                  <c:v>0.6044912097113887</c:v>
                </c:pt>
                <c:pt idx="54">
                  <c:v>0.69228499392079135</c:v>
                </c:pt>
                <c:pt idx="55">
                  <c:v>0.73319109951211869</c:v>
                </c:pt>
                <c:pt idx="56">
                  <c:v>0.76089528625072878</c:v>
                </c:pt>
                <c:pt idx="57">
                  <c:v>0.6224517441103018</c:v>
                </c:pt>
                <c:pt idx="58">
                  <c:v>0.69024036416641743</c:v>
                </c:pt>
                <c:pt idx="59">
                  <c:v>0.73185891293146266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355776"/>
        <c:axId val="173357312"/>
      </c:lineChart>
      <c:catAx>
        <c:axId val="173355776"/>
        <c:scaling>
          <c:orientation val="minMax"/>
        </c:scaling>
        <c:delete val="0"/>
        <c:axPos val="b"/>
        <c:majorTickMark val="out"/>
        <c:minorTickMark val="none"/>
        <c:tickLblPos val="nextTo"/>
        <c:crossAx val="173357312"/>
        <c:crosses val="autoZero"/>
        <c:auto val="1"/>
        <c:lblAlgn val="ctr"/>
        <c:lblOffset val="100"/>
        <c:noMultiLvlLbl val="0"/>
      </c:catAx>
      <c:valAx>
        <c:axId val="173357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35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Sheet4!$F$3</c:f>
              <c:strCache>
                <c:ptCount val="1"/>
                <c:pt idx="0">
                  <c:v>Accomodation</c:v>
                </c:pt>
              </c:strCache>
            </c:strRef>
          </c:tx>
          <c:xVal>
            <c:numRef>
              <c:f>Sheet4!$B$2:$B$4</c:f>
              <c:numCache>
                <c:formatCode>General</c:formatCode>
                <c:ptCount val="3"/>
                <c:pt idx="0">
                  <c:v>9.1261187532138702E-2</c:v>
                </c:pt>
                <c:pt idx="1">
                  <c:v>0.21368383918241801</c:v>
                </c:pt>
                <c:pt idx="2">
                  <c:v>0.336106490832697</c:v>
                </c:pt>
              </c:numCache>
            </c:numRef>
          </c:xVal>
          <c:yVal>
            <c:numRef>
              <c:f>Sheet4!$C$2:$C$4</c:f>
              <c:numCache>
                <c:formatCode>General</c:formatCode>
                <c:ptCount val="3"/>
                <c:pt idx="0">
                  <c:v>0.14067117152321143</c:v>
                </c:pt>
                <c:pt idx="1">
                  <c:v>0.27184367772528795</c:v>
                </c:pt>
                <c:pt idx="2">
                  <c:v>0.51438391997661137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Sheet4!$F$14</c:f>
              <c:strCache>
                <c:ptCount val="1"/>
                <c:pt idx="0">
                  <c:v>Administration</c:v>
                </c:pt>
              </c:strCache>
            </c:strRef>
          </c:tx>
          <c:xVal>
            <c:numRef>
              <c:f>Sheet4!$B$5:$B$7</c:f>
              <c:numCache>
                <c:formatCode>General</c:formatCode>
                <c:ptCount val="3"/>
                <c:pt idx="0">
                  <c:v>0.48337446781307097</c:v>
                </c:pt>
                <c:pt idx="1">
                  <c:v>0.60579711946335002</c:v>
                </c:pt>
                <c:pt idx="2">
                  <c:v>0.72821977111363001</c:v>
                </c:pt>
              </c:numCache>
            </c:numRef>
          </c:xVal>
          <c:yVal>
            <c:numRef>
              <c:f>Sheet4!$C$5:$C$7</c:f>
              <c:numCache>
                <c:formatCode>General</c:formatCode>
                <c:ptCount val="3"/>
                <c:pt idx="0">
                  <c:v>0.62516579296720887</c:v>
                </c:pt>
                <c:pt idx="1">
                  <c:v>0.69181777579814718</c:v>
                </c:pt>
                <c:pt idx="2">
                  <c:v>0.73288698393694229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Sheet4!$F$11</c:f>
              <c:strCache>
                <c:ptCount val="1"/>
                <c:pt idx="0">
                  <c:v>Agr. and related</c:v>
                </c:pt>
              </c:strCache>
            </c:strRef>
          </c:tx>
          <c:xVal>
            <c:numRef>
              <c:f>Sheet4!$B$8:$B$10</c:f>
              <c:numCache>
                <c:formatCode>General</c:formatCode>
                <c:ptCount val="3"/>
                <c:pt idx="0">
                  <c:v>0.43464454234074401</c:v>
                </c:pt>
                <c:pt idx="1">
                  <c:v>0.557067193991024</c:v>
                </c:pt>
                <c:pt idx="2">
                  <c:v>0.67948984564130299</c:v>
                </c:pt>
              </c:numCache>
            </c:numRef>
          </c:xVal>
          <c:yVal>
            <c:numRef>
              <c:f>Sheet4!$C$8:$C$10</c:f>
              <c:numCache>
                <c:formatCode>General</c:formatCode>
                <c:ptCount val="3"/>
                <c:pt idx="0">
                  <c:v>0.58666249650749958</c:v>
                </c:pt>
                <c:pt idx="1">
                  <c:v>0.66946487062597115</c:v>
                </c:pt>
                <c:pt idx="2">
                  <c:v>0.71858834667008564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Sheet4!$F$16</c:f>
              <c:strCache>
                <c:ptCount val="1"/>
                <c:pt idx="0">
                  <c:v>Arts</c:v>
                </c:pt>
              </c:strCache>
            </c:strRef>
          </c:tx>
          <c:xVal>
            <c:numRef>
              <c:f>Sheet4!$B$11:$B$13</c:f>
              <c:numCache>
                <c:formatCode>General</c:formatCode>
                <c:ptCount val="3"/>
                <c:pt idx="0">
                  <c:v>0.50115182035989403</c:v>
                </c:pt>
                <c:pt idx="1">
                  <c:v>0.62357447201017402</c:v>
                </c:pt>
                <c:pt idx="2">
                  <c:v>0.74599712366045301</c:v>
                </c:pt>
              </c:numCache>
            </c:numRef>
          </c:xVal>
          <c:yVal>
            <c:numRef>
              <c:f>Sheet4!$C$11:$C$13</c:f>
              <c:numCache>
                <c:formatCode>General</c:formatCode>
                <c:ptCount val="3"/>
                <c:pt idx="0">
                  <c:v>0.63730079691436159</c:v>
                </c:pt>
                <c:pt idx="1">
                  <c:v>0.69895454871660667</c:v>
                </c:pt>
                <c:pt idx="2">
                  <c:v>0.73757171812562905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Sheet4!$F$20</c:f>
              <c:strCache>
                <c:ptCount val="1"/>
                <c:pt idx="0">
                  <c:v>Construction</c:v>
                </c:pt>
              </c:strCache>
            </c:strRef>
          </c:tx>
          <c:xVal>
            <c:numRef>
              <c:f>Sheet4!$B$14:$B$16</c:f>
              <c:numCache>
                <c:formatCode>General</c:formatCode>
                <c:ptCount val="3"/>
                <c:pt idx="0">
                  <c:v>0.59040051645798497</c:v>
                </c:pt>
                <c:pt idx="1">
                  <c:v>0.71282316810826396</c:v>
                </c:pt>
                <c:pt idx="2">
                  <c:v>0.83524581975854395</c:v>
                </c:pt>
              </c:numCache>
            </c:numRef>
          </c:xVal>
          <c:yVal>
            <c:numRef>
              <c:f>Sheet4!$C$14:$C$16</c:f>
              <c:numCache>
                <c:formatCode>General</c:formatCode>
                <c:ptCount val="3"/>
                <c:pt idx="0">
                  <c:v>0.68522479905151878</c:v>
                </c:pt>
                <c:pt idx="1">
                  <c:v>0.72860945441801384</c:v>
                </c:pt>
                <c:pt idx="2">
                  <c:v>0.7576828917984636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Sheet4!$F$2</c:f>
              <c:strCache>
                <c:ptCount val="1"/>
                <c:pt idx="0">
                  <c:v>Education</c:v>
                </c:pt>
              </c:strCache>
            </c:strRef>
          </c:tx>
          <c:xVal>
            <c:numRef>
              <c:f>Sheet4!$B$17:$B$19</c:f>
              <c:numCache>
                <c:formatCode>General</c:formatCode>
                <c:ptCount val="3"/>
                <c:pt idx="0">
                  <c:v>8.0412808593790103E-2</c:v>
                </c:pt>
                <c:pt idx="1">
                  <c:v>0.20283546024406901</c:v>
                </c:pt>
                <c:pt idx="2">
                  <c:v>0.325258111894349</c:v>
                </c:pt>
              </c:numCache>
            </c:numRef>
          </c:xVal>
          <c:yVal>
            <c:numRef>
              <c:f>Sheet4!$C$17:$C$19</c:f>
              <c:numCache>
                <c:formatCode>General</c:formatCode>
                <c:ptCount val="3"/>
                <c:pt idx="0">
                  <c:v>0.14067321902954982</c:v>
                </c:pt>
                <c:pt idx="1">
                  <c:v>0.22689093248374628</c:v>
                </c:pt>
                <c:pt idx="2">
                  <c:v>0.50277935725233391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Sheet4!$F$12</c:f>
              <c:strCache>
                <c:ptCount val="1"/>
                <c:pt idx="0">
                  <c:v>Finance</c:v>
                </c:pt>
              </c:strCache>
            </c:strRef>
          </c:tx>
          <c:xVal>
            <c:numRef>
              <c:f>Sheet4!$B$20:$B$22</c:f>
              <c:numCache>
                <c:formatCode>General</c:formatCode>
                <c:ptCount val="3"/>
                <c:pt idx="0">
                  <c:v>0.448592449605765</c:v>
                </c:pt>
                <c:pt idx="1">
                  <c:v>0.57101510125604404</c:v>
                </c:pt>
                <c:pt idx="2">
                  <c:v>0.69343775290632403</c:v>
                </c:pt>
              </c:numCache>
            </c:numRef>
          </c:xVal>
          <c:yVal>
            <c:numRef>
              <c:f>Sheet4!$C$20:$C$22</c:f>
              <c:numCache>
                <c:formatCode>General</c:formatCode>
                <c:ptCount val="3"/>
                <c:pt idx="0">
                  <c:v>0.5979723111465064</c:v>
                </c:pt>
                <c:pt idx="1">
                  <c:v>0.67632750605206071</c:v>
                </c:pt>
                <c:pt idx="2">
                  <c:v>0.72291969044844406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Sheet4!$F$7</c:f>
              <c:strCache>
                <c:ptCount val="1"/>
                <c:pt idx="0">
                  <c:v>Govt. Services</c:v>
                </c:pt>
              </c:strCache>
            </c:strRef>
          </c:tx>
          <c:xVal>
            <c:numRef>
              <c:f>Sheet4!$B$23:$B$25</c:f>
              <c:numCache>
                <c:formatCode>General</c:formatCode>
                <c:ptCount val="3"/>
                <c:pt idx="0">
                  <c:v>0.23855531106043801</c:v>
                </c:pt>
                <c:pt idx="1">
                  <c:v>0.36097796271071703</c:v>
                </c:pt>
                <c:pt idx="2">
                  <c:v>0.48340061436099702</c:v>
                </c:pt>
              </c:numCache>
            </c:numRef>
          </c:xVal>
          <c:yVal>
            <c:numRef>
              <c:f>Sheet4!$C$23:$C$25</c:f>
              <c:numCache>
                <c:formatCode>General</c:formatCode>
                <c:ptCount val="3"/>
                <c:pt idx="0">
                  <c:v>0.35172199138761062</c:v>
                </c:pt>
                <c:pt idx="1">
                  <c:v>0.53753249798310343</c:v>
                </c:pt>
                <c:pt idx="2">
                  <c:v>0.62518454742059892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Sheet4!$F$8</c:f>
              <c:strCache>
                <c:ptCount val="1"/>
                <c:pt idx="0">
                  <c:v>Health</c:v>
                </c:pt>
              </c:strCache>
            </c:strRef>
          </c:tx>
          <c:xVal>
            <c:numRef>
              <c:f>Sheet4!$B$26:$B$28</c:f>
              <c:numCache>
                <c:formatCode>General</c:formatCode>
                <c:ptCount val="3"/>
                <c:pt idx="0">
                  <c:v>0.32875688716923002</c:v>
                </c:pt>
                <c:pt idx="1">
                  <c:v>0.45117953881950901</c:v>
                </c:pt>
                <c:pt idx="2">
                  <c:v>0.573602190469789</c:v>
                </c:pt>
              </c:numCache>
            </c:numRef>
          </c:xVal>
          <c:yVal>
            <c:numRef>
              <c:f>Sheet4!$C$26:$C$28</c:f>
              <c:numCache>
                <c:formatCode>General</c:formatCode>
                <c:ptCount val="3"/>
                <c:pt idx="0">
                  <c:v>0.50663505036440493</c:v>
                </c:pt>
                <c:pt idx="1">
                  <c:v>0.6001707180816509</c:v>
                </c:pt>
                <c:pt idx="2">
                  <c:v>0.67755500091293852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Sheet4!$F$9</c:f>
              <c:strCache>
                <c:ptCount val="1"/>
                <c:pt idx="0">
                  <c:v>Information</c:v>
                </c:pt>
              </c:strCache>
            </c:strRef>
          </c:tx>
          <c:xVal>
            <c:numRef>
              <c:f>Sheet4!$B$29:$B$31</c:f>
              <c:numCache>
                <c:formatCode>General</c:formatCode>
                <c:ptCount val="3"/>
                <c:pt idx="0">
                  <c:v>0.36445747499206799</c:v>
                </c:pt>
                <c:pt idx="1">
                  <c:v>0.48688012664234798</c:v>
                </c:pt>
                <c:pt idx="2">
                  <c:v>0.60930277829262702</c:v>
                </c:pt>
              </c:numCache>
            </c:numRef>
          </c:xVal>
          <c:yVal>
            <c:numRef>
              <c:f>Sheet4!$C$29:$C$31</c:f>
              <c:numCache>
                <c:formatCode>General</c:formatCode>
                <c:ptCount val="3"/>
                <c:pt idx="0">
                  <c:v>0.54044175338854394</c:v>
                </c:pt>
                <c:pt idx="1">
                  <c:v>0.62764555083916851</c:v>
                </c:pt>
                <c:pt idx="2">
                  <c:v>0.69326463188665177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Sheet4!$F$17</c:f>
              <c:strCache>
                <c:ptCount val="1"/>
                <c:pt idx="0">
                  <c:v>Management</c:v>
                </c:pt>
              </c:strCache>
            </c:strRef>
          </c:tx>
          <c:xVal>
            <c:numRef>
              <c:f>Sheet4!$B$32:$B$34</c:f>
              <c:numCache>
                <c:formatCode>General</c:formatCode>
                <c:ptCount val="3"/>
                <c:pt idx="0">
                  <c:v>0.53818853894434004</c:v>
                </c:pt>
                <c:pt idx="1">
                  <c:v>0.66061119059461904</c:v>
                </c:pt>
                <c:pt idx="2">
                  <c:v>0.78303384224489903</c:v>
                </c:pt>
              </c:numCache>
            </c:numRef>
          </c:xVal>
          <c:yVal>
            <c:numRef>
              <c:f>Sheet4!$C$32:$C$34</c:f>
              <c:numCache>
                <c:formatCode>General</c:formatCode>
                <c:ptCount val="3"/>
                <c:pt idx="0">
                  <c:v>0.65950247798446426</c:v>
                </c:pt>
                <c:pt idx="1">
                  <c:v>0.71239242352514376</c:v>
                </c:pt>
                <c:pt idx="2">
                  <c:v>0.7465545136352062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Sheet4!$F$15</c:f>
              <c:strCache>
                <c:ptCount val="1"/>
                <c:pt idx="0">
                  <c:v>Manufacturing</c:v>
                </c:pt>
              </c:strCache>
            </c:strRef>
          </c:tx>
          <c:xVal>
            <c:numRef>
              <c:f>Sheet4!$B$35:$B$37</c:f>
              <c:numCache>
                <c:formatCode>General</c:formatCode>
                <c:ptCount val="3"/>
                <c:pt idx="0">
                  <c:v>0.49308507501787102</c:v>
                </c:pt>
                <c:pt idx="1">
                  <c:v>0.61550772666815101</c:v>
                </c:pt>
                <c:pt idx="2">
                  <c:v>0.73793037831843</c:v>
                </c:pt>
              </c:numCache>
            </c:numRef>
          </c:xVal>
          <c:yVal>
            <c:numRef>
              <c:f>Sheet4!$C$35:$C$37</c:f>
              <c:numCache>
                <c:formatCode>General</c:formatCode>
                <c:ptCount val="3"/>
                <c:pt idx="0">
                  <c:v>0.63192541145796188</c:v>
                </c:pt>
                <c:pt idx="1">
                  <c:v>0.69577602865794486</c:v>
                </c:pt>
                <c:pt idx="2">
                  <c:v>0.7354773216267213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Sheet4!$F$4</c:f>
              <c:strCache>
                <c:ptCount val="1"/>
                <c:pt idx="0">
                  <c:v>Mining </c:v>
                </c:pt>
              </c:strCache>
            </c:strRef>
          </c:tx>
          <c:xVal>
            <c:numRef>
              <c:f>Sheet4!$B$38:$B$40</c:f>
              <c:numCache>
                <c:formatCode>General</c:formatCode>
                <c:ptCount val="3"/>
                <c:pt idx="0">
                  <c:v>9.7600363148689195E-2</c:v>
                </c:pt>
                <c:pt idx="1">
                  <c:v>0.22002301479896799</c:v>
                </c:pt>
                <c:pt idx="2">
                  <c:v>0.34244566644924801</c:v>
                </c:pt>
              </c:numCache>
            </c:numRef>
          </c:xVal>
          <c:yVal>
            <c:numRef>
              <c:f>Sheet4!$C$38:$C$40</c:f>
              <c:numCache>
                <c:formatCode>General</c:formatCode>
                <c:ptCount val="3"/>
                <c:pt idx="0">
                  <c:v>0.14067110505352587</c:v>
                </c:pt>
                <c:pt idx="1">
                  <c:v>0.29489914914788684</c:v>
                </c:pt>
                <c:pt idx="2">
                  <c:v>0.52070981758235257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Sheet4!$F$5</c:f>
              <c:strCache>
                <c:ptCount val="1"/>
                <c:pt idx="0">
                  <c:v>Other Services</c:v>
                </c:pt>
              </c:strCache>
            </c:strRef>
          </c:tx>
          <c:xVal>
            <c:numRef>
              <c:f>Sheet4!$B$41:$B$43</c:f>
              <c:numCache>
                <c:formatCode>General</c:formatCode>
                <c:ptCount val="3"/>
                <c:pt idx="0">
                  <c:v>0.14343942609301699</c:v>
                </c:pt>
                <c:pt idx="1">
                  <c:v>0.26586207774329701</c:v>
                </c:pt>
                <c:pt idx="2">
                  <c:v>0.388284729393576</c:v>
                </c:pt>
              </c:numCache>
            </c:numRef>
          </c:xVal>
          <c:yVal>
            <c:numRef>
              <c:f>Sheet4!$C$41:$C$43</c:f>
              <c:numCache>
                <c:formatCode>General</c:formatCode>
                <c:ptCount val="3"/>
                <c:pt idx="0">
                  <c:v>0.14067115463713364</c:v>
                </c:pt>
                <c:pt idx="1">
                  <c:v>0.41470419260949443</c:v>
                </c:pt>
                <c:pt idx="2">
                  <c:v>0.55855351450325075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Sheet4!$F$10</c:f>
              <c:strCache>
                <c:ptCount val="1"/>
                <c:pt idx="0">
                  <c:v>Professions</c:v>
                </c:pt>
              </c:strCache>
            </c:strRef>
          </c:tx>
          <c:xVal>
            <c:numRef>
              <c:f>Sheet4!$B$44:$B$46</c:f>
              <c:numCache>
                <c:formatCode>General</c:formatCode>
                <c:ptCount val="3"/>
                <c:pt idx="0">
                  <c:v>0.43049345187212101</c:v>
                </c:pt>
                <c:pt idx="1">
                  <c:v>0.55291610352239995</c:v>
                </c:pt>
                <c:pt idx="2">
                  <c:v>0.67533875517268005</c:v>
                </c:pt>
              </c:numCache>
            </c:numRef>
          </c:xVal>
          <c:yVal>
            <c:numRef>
              <c:f>Sheet4!$C$44:$C$46</c:f>
              <c:numCache>
                <c:formatCode>General</c:formatCode>
                <c:ptCount val="3"/>
                <c:pt idx="0">
                  <c:v>0.58445614197741091</c:v>
                </c:pt>
                <c:pt idx="1">
                  <c:v>0.66734495755667422</c:v>
                </c:pt>
                <c:pt idx="2">
                  <c:v>0.71726150966777835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Sheet4!$F$19</c:f>
              <c:strCache>
                <c:ptCount val="1"/>
                <c:pt idx="0">
                  <c:v>Real Estate</c:v>
                </c:pt>
              </c:strCache>
            </c:strRef>
          </c:tx>
          <c:xVal>
            <c:numRef>
              <c:f>Sheet4!$B$47:$B$49</c:f>
              <c:numCache>
                <c:formatCode>General</c:formatCode>
                <c:ptCount val="3"/>
                <c:pt idx="0">
                  <c:v>0.58456149506942701</c:v>
                </c:pt>
                <c:pt idx="1">
                  <c:v>0.706984146719707</c:v>
                </c:pt>
                <c:pt idx="2">
                  <c:v>0.82940679836998599</c:v>
                </c:pt>
              </c:numCache>
            </c:numRef>
          </c:xVal>
          <c:yVal>
            <c:numRef>
              <c:f>Sheet4!$C$47:$C$49</c:f>
              <c:numCache>
                <c:formatCode>General</c:formatCode>
                <c:ptCount val="3"/>
                <c:pt idx="0">
                  <c:v>0.68261938450743731</c:v>
                </c:pt>
                <c:pt idx="1">
                  <c:v>0.72693502934109189</c:v>
                </c:pt>
                <c:pt idx="2">
                  <c:v>0.75652471475229222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Sheet4!$F$18</c:f>
              <c:strCache>
                <c:ptCount val="1"/>
                <c:pt idx="0">
                  <c:v>Retail</c:v>
                </c:pt>
              </c:strCache>
            </c:strRef>
          </c:tx>
          <c:xVal>
            <c:numRef>
              <c:f>Sheet4!$B$50:$B$52</c:f>
              <c:numCache>
                <c:formatCode>General</c:formatCode>
                <c:ptCount val="3"/>
                <c:pt idx="0">
                  <c:v>0.54101390181957998</c:v>
                </c:pt>
                <c:pt idx="1">
                  <c:v>0.66343655346985897</c:v>
                </c:pt>
                <c:pt idx="2">
                  <c:v>0.78585920512013896</c:v>
                </c:pt>
              </c:numCache>
            </c:numRef>
          </c:xVal>
          <c:yVal>
            <c:numRef>
              <c:f>Sheet4!$C$50:$C$52</c:f>
              <c:numCache>
                <c:formatCode>General</c:formatCode>
                <c:ptCount val="3"/>
                <c:pt idx="0">
                  <c:v>0.66104277657218735</c:v>
                </c:pt>
                <c:pt idx="1">
                  <c:v>0.71334715413177807</c:v>
                </c:pt>
                <c:pt idx="2">
                  <c:v>0.74719624678202057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Sheet4!$F$6</c:f>
              <c:strCache>
                <c:ptCount val="1"/>
                <c:pt idx="0">
                  <c:v>Transportation</c:v>
                </c:pt>
              </c:strCache>
            </c:strRef>
          </c:tx>
          <c:xVal>
            <c:numRef>
              <c:f>Sheet4!$B$53:$B$55</c:f>
              <c:numCache>
                <c:formatCode>General</c:formatCode>
                <c:ptCount val="3"/>
                <c:pt idx="0">
                  <c:v>0.211520591082657</c:v>
                </c:pt>
                <c:pt idx="1">
                  <c:v>0.33394324273293602</c:v>
                </c:pt>
                <c:pt idx="2">
                  <c:v>0.45636589438321601</c:v>
                </c:pt>
              </c:numCache>
            </c:numRef>
          </c:xVal>
          <c:yVal>
            <c:numRef>
              <c:f>Sheet4!$C$53:$C$55</c:f>
              <c:numCache>
                <c:formatCode>General</c:formatCode>
                <c:ptCount val="3"/>
                <c:pt idx="0">
                  <c:v>0.26346732312354842</c:v>
                </c:pt>
                <c:pt idx="1">
                  <c:v>0.51214999116127968</c:v>
                </c:pt>
                <c:pt idx="2">
                  <c:v>0.6044912097113887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Sheet4!$F$21</c:f>
              <c:strCache>
                <c:ptCount val="1"/>
                <c:pt idx="0">
                  <c:v>Utilities</c:v>
                </c:pt>
              </c:strCache>
            </c:strRef>
          </c:tx>
          <c:xVal>
            <c:numRef>
              <c:f>Sheet4!$B$56:$B$58</c:f>
              <c:numCache>
                <c:formatCode>General</c:formatCode>
                <c:ptCount val="3"/>
                <c:pt idx="0">
                  <c:v>0.60692495776058097</c:v>
                </c:pt>
                <c:pt idx="1">
                  <c:v>0.72934760941086096</c:v>
                </c:pt>
                <c:pt idx="2">
                  <c:v>0.85177026106113995</c:v>
                </c:pt>
              </c:numCache>
            </c:numRef>
          </c:xVal>
          <c:yVal>
            <c:numRef>
              <c:f>Sheet4!$C$56:$C$58</c:f>
              <c:numCache>
                <c:formatCode>General</c:formatCode>
                <c:ptCount val="3"/>
                <c:pt idx="0">
                  <c:v>0.69228499392079135</c:v>
                </c:pt>
                <c:pt idx="1">
                  <c:v>0.73319109951211869</c:v>
                </c:pt>
                <c:pt idx="2">
                  <c:v>0.76089528625072878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Sheet4!$F$13</c:f>
              <c:strCache>
                <c:ptCount val="1"/>
                <c:pt idx="0">
                  <c:v>Wholesale</c:v>
                </c:pt>
              </c:strCache>
            </c:strRef>
          </c:tx>
          <c:xVal>
            <c:numRef>
              <c:f>Sheet4!$B$59:$B$61</c:f>
              <c:numCache>
                <c:formatCode>General</c:formatCode>
                <c:ptCount val="3"/>
                <c:pt idx="0">
                  <c:v>0.479604457355018</c:v>
                </c:pt>
                <c:pt idx="1">
                  <c:v>0.60202710900529699</c:v>
                </c:pt>
                <c:pt idx="2">
                  <c:v>0.72444976065557698</c:v>
                </c:pt>
              </c:numCache>
            </c:numRef>
          </c:xVal>
          <c:yVal>
            <c:numRef>
              <c:f>Sheet4!$C$59:$C$61</c:f>
              <c:numCache>
                <c:formatCode>General</c:formatCode>
                <c:ptCount val="3"/>
                <c:pt idx="0">
                  <c:v>0.6224517441103018</c:v>
                </c:pt>
                <c:pt idx="1">
                  <c:v>0.69024036416641743</c:v>
                </c:pt>
                <c:pt idx="2">
                  <c:v>0.73185891293146266</c:v>
                </c:pt>
              </c:numCache>
            </c:numRef>
          </c:yVal>
          <c:smooth val="0"/>
        </c:ser>
        <c:ser>
          <c:idx val="20"/>
          <c:order val="20"/>
          <c:spPr>
            <a:ln>
              <a:solidFill>
                <a:schemeClr val="tx1"/>
              </a:solidFill>
            </a:ln>
          </c:spPr>
          <c:marker>
            <c:symbol val="x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Sheet4!$H$2:$H$21</c:f>
              <c:numCache>
                <c:formatCode>General</c:formatCode>
                <c:ptCount val="20"/>
                <c:pt idx="0">
                  <c:v>0.26444605691193901</c:v>
                </c:pt>
                <c:pt idx="1">
                  <c:v>0.26320458459312301</c:v>
                </c:pt>
                <c:pt idx="2">
                  <c:v>0.26428243524532502</c:v>
                </c:pt>
                <c:pt idx="3">
                  <c:v>0.28980147103939702</c:v>
                </c:pt>
                <c:pt idx="4">
                  <c:v>0.347125053688983</c:v>
                </c:pt>
                <c:pt idx="5">
                  <c:v>0.37194842824608598</c:v>
                </c:pt>
                <c:pt idx="6">
                  <c:v>0.45789437546776801</c:v>
                </c:pt>
                <c:pt idx="7">
                  <c:v>0.49261007680150498</c:v>
                </c:pt>
                <c:pt idx="8">
                  <c:v>0.557346349340894</c:v>
                </c:pt>
                <c:pt idx="9">
                  <c:v>0.56143192146420595</c:v>
                </c:pt>
                <c:pt idx="10">
                  <c:v>0.57517119210351497</c:v>
                </c:pt>
                <c:pt idx="11">
                  <c:v>0.60577330567128995</c:v>
                </c:pt>
                <c:pt idx="12">
                  <c:v>0.60949796152709901</c:v>
                </c:pt>
                <c:pt idx="13">
                  <c:v>0.61909577729549004</c:v>
                </c:pt>
                <c:pt idx="14">
                  <c:v>0.62707299775912595</c:v>
                </c:pt>
                <c:pt idx="15">
                  <c:v>0.66374165355856596</c:v>
                </c:pt>
                <c:pt idx="16">
                  <c:v>0.66654153502104496</c:v>
                </c:pt>
                <c:pt idx="17">
                  <c:v>0.709735220154187</c:v>
                </c:pt>
                <c:pt idx="18">
                  <c:v>0.71553164196191299</c:v>
                </c:pt>
                <c:pt idx="19">
                  <c:v>0.73194160969995703</c:v>
                </c:pt>
              </c:numCache>
            </c:numRef>
          </c:xVal>
          <c:yVal>
            <c:numRef>
              <c:f>Sheet4!$I$2:$I$21</c:f>
              <c:numCache>
                <c:formatCode>General</c:formatCode>
                <c:ptCount val="20"/>
                <c:pt idx="0">
                  <c:v>0.37281461074230399</c:v>
                </c:pt>
                <c:pt idx="1">
                  <c:v>0.380797897900507</c:v>
                </c:pt>
                <c:pt idx="2">
                  <c:v>0.38536893957039697</c:v>
                </c:pt>
                <c:pt idx="3">
                  <c:v>0.41384540520360702</c:v>
                </c:pt>
                <c:pt idx="4">
                  <c:v>0.47926872448032298</c:v>
                </c:pt>
                <c:pt idx="5">
                  <c:v>0.517486094541314</c:v>
                </c:pt>
                <c:pt idx="6">
                  <c:v>0.59950794758987702</c:v>
                </c:pt>
                <c:pt idx="7">
                  <c:v>0.62406244384895604</c:v>
                </c:pt>
                <c:pt idx="8">
                  <c:v>0.65879384395546903</c:v>
                </c:pt>
                <c:pt idx="9">
                  <c:v>0.660626938807926</c:v>
                </c:pt>
                <c:pt idx="10">
                  <c:v>0.66789277131691804</c:v>
                </c:pt>
                <c:pt idx="11">
                  <c:v>0.68321349358043804</c:v>
                </c:pt>
                <c:pt idx="12">
                  <c:v>0.68494000859621096</c:v>
                </c:pt>
                <c:pt idx="13">
                  <c:v>0.68926320146739695</c:v>
                </c:pt>
                <c:pt idx="14">
                  <c:v>0.69272629068064295</c:v>
                </c:pt>
                <c:pt idx="15">
                  <c:v>0.70727504636125904</c:v>
                </c:pt>
                <c:pt idx="16">
                  <c:v>0.70829984481681696</c:v>
                </c:pt>
                <c:pt idx="17">
                  <c:v>0.72286466217065004</c:v>
                </c:pt>
                <c:pt idx="18">
                  <c:v>0.72464805992551795</c:v>
                </c:pt>
                <c:pt idx="19">
                  <c:v>0.72952380575765696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43328"/>
        <c:axId val="173445504"/>
      </c:scatterChart>
      <c:valAx>
        <c:axId val="17344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3445504"/>
        <c:crosses val="autoZero"/>
        <c:crossBetween val="midCat"/>
      </c:valAx>
      <c:valAx>
        <c:axId val="173445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433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891586899189409E-2"/>
          <c:y val="1.0109225075500919E-2"/>
          <c:w val="0.78177685971608046"/>
          <c:h val="0.93414733756622836"/>
        </c:manualLayout>
      </c:layout>
      <c:scatterChart>
        <c:scatterStyle val="lineMarker"/>
        <c:varyColors val="0"/>
        <c:ser>
          <c:idx val="0"/>
          <c:order val="0"/>
          <c:tx>
            <c:v>Education</c:v>
          </c:tx>
          <c:xVal>
            <c:numRef>
              <c:f>Sheet4!$Q$2:$Q$4</c:f>
              <c:numCache>
                <c:formatCode>General</c:formatCode>
                <c:ptCount val="3"/>
                <c:pt idx="0">
                  <c:v>-0.18403324831814891</c:v>
                </c:pt>
                <c:pt idx="1">
                  <c:v>-6.1610596667869999E-2</c:v>
                </c:pt>
                <c:pt idx="2">
                  <c:v>6.0812054982409991E-2</c:v>
                </c:pt>
              </c:numCache>
            </c:numRef>
          </c:xVal>
          <c:yVal>
            <c:numRef>
              <c:f>Sheet4!$R$2:$R$4</c:f>
              <c:numCache>
                <c:formatCode>General</c:formatCode>
                <c:ptCount val="3"/>
                <c:pt idx="0">
                  <c:v>-0.23214139171275416</c:v>
                </c:pt>
                <c:pt idx="1">
                  <c:v>-0.1459236782585577</c:v>
                </c:pt>
                <c:pt idx="2">
                  <c:v>0.12996474651002993</c:v>
                </c:pt>
              </c:numCache>
            </c:numRef>
          </c:yVal>
          <c:smooth val="0"/>
        </c:ser>
        <c:ser>
          <c:idx val="5"/>
          <c:order val="1"/>
          <c:tx>
            <c:v>Mining</c:v>
          </c:tx>
          <c:xVal>
            <c:numRef>
              <c:f>Sheet4!$Q$8:$Q$10</c:f>
              <c:numCache>
                <c:formatCode>General</c:formatCode>
                <c:ptCount val="3"/>
                <c:pt idx="0">
                  <c:v>-0.16668207209663582</c:v>
                </c:pt>
                <c:pt idx="1">
                  <c:v>-4.4259420446357028E-2</c:v>
                </c:pt>
                <c:pt idx="2">
                  <c:v>7.8163231203922989E-2</c:v>
                </c:pt>
              </c:numCache>
            </c:numRef>
          </c:xVal>
          <c:yVal>
            <c:numRef>
              <c:f>Sheet4!$R$8:$R$10</c:f>
              <c:numCache>
                <c:formatCode>General</c:formatCode>
                <c:ptCount val="3"/>
                <c:pt idx="0">
                  <c:v>-0.2446978345168711</c:v>
                </c:pt>
                <c:pt idx="1">
                  <c:v>-9.0469790422510132E-2</c:v>
                </c:pt>
                <c:pt idx="2">
                  <c:v>0.1353408780119556</c:v>
                </c:pt>
              </c:numCache>
            </c:numRef>
          </c:yVal>
          <c:smooth val="0"/>
        </c:ser>
        <c:ser>
          <c:idx val="1"/>
          <c:order val="2"/>
          <c:tx>
            <c:v>Health</c:v>
          </c:tx>
          <c:xVal>
            <c:numRef>
              <c:f>Sheet4!$Q$20:$Q$22</c:f>
              <c:numCache>
                <c:formatCode>General</c:formatCode>
                <c:ptCount val="3"/>
                <c:pt idx="0">
                  <c:v>-0.12913748829853799</c:v>
                </c:pt>
                <c:pt idx="1">
                  <c:v>-6.7148366482590038E-3</c:v>
                </c:pt>
                <c:pt idx="2">
                  <c:v>0.11570781500202099</c:v>
                </c:pt>
              </c:numCache>
            </c:numRef>
          </c:xVal>
          <c:yVal>
            <c:numRef>
              <c:f>Sheet4!$R$20:$R$22</c:f>
              <c:numCache>
                <c:formatCode>General</c:formatCode>
                <c:ptCount val="3"/>
                <c:pt idx="0">
                  <c:v>-9.2872897225472095E-2</c:v>
                </c:pt>
                <c:pt idx="1">
                  <c:v>6.6277049177387859E-4</c:v>
                </c:pt>
                <c:pt idx="2">
                  <c:v>7.8047053323061499E-2</c:v>
                </c:pt>
              </c:numCache>
            </c:numRef>
          </c:yVal>
          <c:smooth val="0"/>
        </c:ser>
        <c:ser>
          <c:idx val="2"/>
          <c:order val="3"/>
          <c:tx>
            <c:v>Manufacturing</c:v>
          </c:tx>
          <c:xVal>
            <c:numRef>
              <c:f>Sheet4!$Q$41:$Q$43</c:f>
              <c:numCache>
                <c:formatCode>General</c:formatCode>
                <c:ptCount val="3"/>
                <c:pt idx="0">
                  <c:v>-0.12601070227761901</c:v>
                </c:pt>
                <c:pt idx="1">
                  <c:v>-3.5880506273390234E-3</c:v>
                </c:pt>
                <c:pt idx="2">
                  <c:v>0.11883460102293997</c:v>
                </c:pt>
              </c:numCache>
            </c:numRef>
          </c:xVal>
          <c:yVal>
            <c:numRef>
              <c:f>Sheet4!$R$41:$R$43</c:f>
              <c:numCache>
                <c:formatCode>General</c:formatCode>
                <c:ptCount val="3"/>
                <c:pt idx="0">
                  <c:v>-5.7337790009435063E-2</c:v>
                </c:pt>
                <c:pt idx="1">
                  <c:v>6.5128271905479096E-3</c:v>
                </c:pt>
                <c:pt idx="2">
                  <c:v>4.6214120159324357E-2</c:v>
                </c:pt>
              </c:numCache>
            </c:numRef>
          </c:yVal>
          <c:smooth val="0"/>
        </c:ser>
        <c:ser>
          <c:idx val="4"/>
          <c:order val="4"/>
          <c:tx>
            <c:v>Retail</c:v>
          </c:tx>
          <c:xVal>
            <c:numRef>
              <c:f>Sheet4!$Q$50:$Q$52</c:f>
              <c:numCache>
                <c:formatCode>General</c:formatCode>
                <c:ptCount val="3"/>
                <c:pt idx="0">
                  <c:v>-0.12552763320146498</c:v>
                </c:pt>
                <c:pt idx="1">
                  <c:v>-3.1049815511859924E-3</c:v>
                </c:pt>
                <c:pt idx="2">
                  <c:v>0.119317670099094</c:v>
                </c:pt>
              </c:numCache>
            </c:numRef>
          </c:xVal>
          <c:yVal>
            <c:numRef>
              <c:f>Sheet4!$R$50:$R$52</c:f>
              <c:numCache>
                <c:formatCode>General</c:formatCode>
                <c:ptCount val="3"/>
                <c:pt idx="0">
                  <c:v>-4.7257068244629608E-2</c:v>
                </c:pt>
                <c:pt idx="1">
                  <c:v>5.0473093149611126E-3</c:v>
                </c:pt>
                <c:pt idx="2">
                  <c:v>3.8896401965203609E-2</c:v>
                </c:pt>
              </c:numCache>
            </c:numRef>
          </c:yVal>
          <c:smooth val="0"/>
        </c:ser>
        <c:ser>
          <c:idx val="3"/>
          <c:order val="5"/>
          <c:tx>
            <c:v>Construction</c:v>
          </c:tx>
          <c:xVal>
            <c:numRef>
              <c:f>Sheet4!$Q$56:$Q$58</c:f>
              <c:numCache>
                <c:formatCode>General</c:formatCode>
                <c:ptCount val="3"/>
                <c:pt idx="0">
                  <c:v>-0.12513112550392802</c:v>
                </c:pt>
                <c:pt idx="1">
                  <c:v>-2.7084738536490294E-3</c:v>
                </c:pt>
                <c:pt idx="2">
                  <c:v>0.11971417779663096</c:v>
                </c:pt>
              </c:numCache>
            </c:numRef>
          </c:xVal>
          <c:yVal>
            <c:numRef>
              <c:f>Sheet4!$R$56:$R$58</c:f>
              <c:numCache>
                <c:formatCode>General</c:formatCode>
                <c:ptCount val="3"/>
                <c:pt idx="0">
                  <c:v>-3.9423260873999166E-2</c:v>
                </c:pt>
                <c:pt idx="1">
                  <c:v>3.9613944924958844E-3</c:v>
                </c:pt>
                <c:pt idx="2">
                  <c:v>3.3034831872945647E-2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07648"/>
        <c:axId val="173709568"/>
      </c:scatterChart>
      <c:valAx>
        <c:axId val="17370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/>
                  <a:t>Job-Specific Capital:</a:t>
                </a:r>
                <a:r>
                  <a:rPr lang="en-US" sz="1200" b="0" baseline="0"/>
                  <a:t> Deviation from Sector Average</a:t>
                </a:r>
                <a:endParaRPr lang="en-US" sz="1200" b="0"/>
              </a:p>
            </c:rich>
          </c:tx>
          <c:layout>
            <c:manualLayout>
              <c:xMode val="edge"/>
              <c:yMode val="edge"/>
              <c:x val="0.54396308783183955"/>
              <c:y val="0.4522565360323266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709568"/>
        <c:crosses val="autoZero"/>
        <c:crossBetween val="midCat"/>
      </c:valAx>
      <c:valAx>
        <c:axId val="17370956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l">
                  <a:defRPr/>
                </a:pPr>
                <a:r>
                  <a:rPr lang="en-US" sz="1200" b="0"/>
                  <a:t>Ability: Deviation from Sector Average</a:t>
                </a:r>
              </a:p>
            </c:rich>
          </c:tx>
          <c:layout>
            <c:manualLayout>
              <c:xMode val="edge"/>
              <c:yMode val="edge"/>
              <c:x val="0.27077880889305839"/>
              <c:y val="2.303539454895957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707648"/>
        <c:crosses val="autoZero"/>
        <c:crossBetween val="midCat"/>
      </c:valAx>
      <c:spPr>
        <a:ln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Education</c:v>
          </c:tx>
          <c:xVal>
            <c:numRef>
              <c:f>Sheet5!$F$17:$F$19</c:f>
              <c:numCache>
                <c:formatCode>General</c:formatCode>
                <c:ptCount val="3"/>
                <c:pt idx="0">
                  <c:v>-0.86571184052191796</c:v>
                </c:pt>
                <c:pt idx="1">
                  <c:v>-0.50354482697198899</c:v>
                </c:pt>
                <c:pt idx="2">
                  <c:v>-0.18078013037297597</c:v>
                </c:pt>
              </c:numCache>
            </c:numRef>
          </c:xVal>
          <c:yVal>
            <c:numRef>
              <c:f>Sheet5!$G$17:$G$19</c:f>
              <c:numCache>
                <c:formatCode>General</c:formatCode>
                <c:ptCount val="3"/>
                <c:pt idx="0">
                  <c:v>-0.20861999831292402</c:v>
                </c:pt>
                <c:pt idx="1">
                  <c:v>-0.15063240132391903</c:v>
                </c:pt>
                <c:pt idx="2">
                  <c:v>1.268891881050456E-3</c:v>
                </c:pt>
              </c:numCache>
            </c:numRef>
          </c:yVal>
          <c:smooth val="0"/>
        </c:ser>
        <c:ser>
          <c:idx val="1"/>
          <c:order val="1"/>
          <c:tx>
            <c:v>Mining</c:v>
          </c:tx>
          <c:xVal>
            <c:numRef>
              <c:f>Sheet5!$F$38:$F$40</c:f>
              <c:numCache>
                <c:formatCode>General</c:formatCode>
                <c:ptCount val="3"/>
                <c:pt idx="0">
                  <c:v>-1.042776471699989</c:v>
                </c:pt>
                <c:pt idx="1">
                  <c:v>-0.67148554897787394</c:v>
                </c:pt>
                <c:pt idx="2">
                  <c:v>-0.39473182653981498</c:v>
                </c:pt>
              </c:numCache>
            </c:numRef>
          </c:xVal>
          <c:yVal>
            <c:numRef>
              <c:f>Sheet5!$G$38:$G$40</c:f>
              <c:numCache>
                <c:formatCode>General</c:formatCode>
                <c:ptCount val="3"/>
                <c:pt idx="0">
                  <c:v>-0.30904443246299318</c:v>
                </c:pt>
                <c:pt idx="1">
                  <c:v>-0.21360202261414984</c:v>
                </c:pt>
                <c:pt idx="2">
                  <c:v>-8.930421010244563E-2</c:v>
                </c:pt>
              </c:numCache>
            </c:numRef>
          </c:yVal>
          <c:smooth val="0"/>
        </c:ser>
        <c:ser>
          <c:idx val="2"/>
          <c:order val="2"/>
          <c:tx>
            <c:v>Health</c:v>
          </c:tx>
          <c:xVal>
            <c:numRef>
              <c:f>Sheet5!$F$26:$F$28</c:f>
              <c:numCache>
                <c:formatCode>General</c:formatCode>
                <c:ptCount val="3"/>
                <c:pt idx="0">
                  <c:v>-0.33224704273310701</c:v>
                </c:pt>
                <c:pt idx="1">
                  <c:v>-0.17615578284633851</c:v>
                </c:pt>
                <c:pt idx="2">
                  <c:v>9.8634679463539821E-3</c:v>
                </c:pt>
              </c:numCache>
            </c:numRef>
          </c:xVal>
          <c:yVal>
            <c:numRef>
              <c:f>Sheet5!$G$26:$G$28</c:f>
              <c:numCache>
                <c:formatCode>General</c:formatCode>
                <c:ptCount val="3"/>
                <c:pt idx="0">
                  <c:v>-8.5153705054563877E-2</c:v>
                </c:pt>
                <c:pt idx="1">
                  <c:v>-4.9030343375608978E-2</c:v>
                </c:pt>
                <c:pt idx="2">
                  <c:v>-0.10492788254282115</c:v>
                </c:pt>
              </c:numCache>
            </c:numRef>
          </c:yVal>
          <c:smooth val="0"/>
        </c:ser>
        <c:ser>
          <c:idx val="4"/>
          <c:order val="3"/>
          <c:tx>
            <c:v>Manufacturing</c:v>
          </c:tx>
          <c:xVal>
            <c:numRef>
              <c:f>Sheet5!$F$35:$F$37</c:f>
              <c:numCache>
                <c:formatCode>General</c:formatCode>
                <c:ptCount val="3"/>
                <c:pt idx="0">
                  <c:v>-8.6038695207133503E-2</c:v>
                </c:pt>
                <c:pt idx="1">
                  <c:v>7.1352438135245999E-2</c:v>
                </c:pt>
                <c:pt idx="2">
                  <c:v>0.17659564601799002</c:v>
                </c:pt>
              </c:numCache>
            </c:numRef>
          </c:xVal>
          <c:yVal>
            <c:numRef>
              <c:f>Sheet5!$G$35:$G$37</c:f>
              <c:numCache>
                <c:formatCode>General</c:formatCode>
                <c:ptCount val="3"/>
                <c:pt idx="0">
                  <c:v>-6.4311244391790118E-2</c:v>
                </c:pt>
                <c:pt idx="1">
                  <c:v>-0.11067983050870425</c:v>
                </c:pt>
                <c:pt idx="2">
                  <c:v>-0.13992897565642473</c:v>
                </c:pt>
              </c:numCache>
            </c:numRef>
          </c:yVal>
          <c:smooth val="0"/>
        </c:ser>
        <c:ser>
          <c:idx val="3"/>
          <c:order val="4"/>
          <c:tx>
            <c:v>Retail</c:v>
          </c:tx>
          <c:xVal>
            <c:numRef>
              <c:f>Sheet5!$F$50:$F$52</c:f>
              <c:numCache>
                <c:formatCode>General</c:formatCode>
                <c:ptCount val="3"/>
                <c:pt idx="0">
                  <c:v>0.26557959363496703</c:v>
                </c:pt>
                <c:pt idx="1">
                  <c:v>0.39824628725538902</c:v>
                </c:pt>
                <c:pt idx="2">
                  <c:v>0.49052155214938098</c:v>
                </c:pt>
              </c:numCache>
            </c:numRef>
          </c:xVal>
          <c:yVal>
            <c:numRef>
              <c:f>Sheet5!$G$50:$G$52</c:f>
              <c:numCache>
                <c:formatCode>General</c:formatCode>
                <c:ptCount val="3"/>
                <c:pt idx="0">
                  <c:v>0.17889900825018668</c:v>
                </c:pt>
                <c:pt idx="1">
                  <c:v>0.14070038148882621</c:v>
                </c:pt>
                <c:pt idx="2">
                  <c:v>0.11563127235859258</c:v>
                </c:pt>
              </c:numCache>
            </c:numRef>
          </c:yVal>
          <c:smooth val="0"/>
        </c:ser>
        <c:ser>
          <c:idx val="5"/>
          <c:order val="5"/>
          <c:tx>
            <c:v>Construction</c:v>
          </c:tx>
          <c:xVal>
            <c:numRef>
              <c:f>Sheet5!$F$14:$F$16</c:f>
              <c:numCache>
                <c:formatCode>General</c:formatCode>
                <c:ptCount val="3"/>
                <c:pt idx="0">
                  <c:v>3.479323411615301E-2</c:v>
                </c:pt>
                <c:pt idx="1">
                  <c:v>0.14811853897891097</c:v>
                </c:pt>
                <c:pt idx="2">
                  <c:v>0.22965701020606399</c:v>
                </c:pt>
              </c:numCache>
            </c:numRef>
          </c:xVal>
          <c:yVal>
            <c:numRef>
              <c:f>Sheet5!$G$14:$G$16</c:f>
              <c:numCache>
                <c:formatCode>General</c:formatCode>
                <c:ptCount val="3"/>
                <c:pt idx="0">
                  <c:v>-0.10776978417156217</c:v>
                </c:pt>
                <c:pt idx="1">
                  <c:v>-0.13963689331068752</c:v>
                </c:pt>
                <c:pt idx="2">
                  <c:v>-0.16128665193357461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10208"/>
        <c:axId val="172528384"/>
      </c:scatterChart>
      <c:valAx>
        <c:axId val="17251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2528384"/>
        <c:crosses val="autoZero"/>
        <c:crossBetween val="midCat"/>
      </c:valAx>
      <c:valAx>
        <c:axId val="172528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2510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chart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chart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chart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chart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2.bin"/></Relationships>
</file>

<file path=xl/chart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3.bin"/></Relationships>
</file>

<file path=xl/chart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4.bin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verticalDpi="1200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r:id="rId1"/>
  <drawing r:id="rId2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horizontalDpi="1200" verticalDpi="1200" r:id="rId1"/>
  <drawing r:id="rId2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verticalDpi="1200" r:id="rId1"/>
  <drawing r:id="rId2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verticalDpi="1200" r:id="rId1"/>
  <drawing r:id="rId2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" right="0" top="0" bottom="0" header="0" footer="0"/>
  <pageSetup orientation="landscape" r:id="rId1"/>
  <drawing r:id="rId2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" right="0" top="0" bottom="0" header="0" footer="0"/>
  <pageSetup orientation="landscape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11" Type="http://schemas.openxmlformats.org/officeDocument/2006/relationships/chart" Target="../charts/chart20.xml"/><Relationship Id="rId5" Type="http://schemas.openxmlformats.org/officeDocument/2006/relationships/chart" Target="../charts/chart14.xml"/><Relationship Id="rId10" Type="http://schemas.openxmlformats.org/officeDocument/2006/relationships/chart" Target="../charts/chart19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6" Type="http://schemas.openxmlformats.org/officeDocument/2006/relationships/chart" Target="../charts/chart51.xml"/><Relationship Id="rId5" Type="http://schemas.openxmlformats.org/officeDocument/2006/relationships/chart" Target="../charts/chart50.xml"/><Relationship Id="rId4" Type="http://schemas.openxmlformats.org/officeDocument/2006/relationships/chart" Target="../charts/chart49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149678</xdr:colOff>
      <xdr:row>23</xdr:row>
      <xdr:rowOff>31976</xdr:rowOff>
    </xdr:from>
    <xdr:to>
      <xdr:col>7</xdr:col>
      <xdr:colOff>450396</xdr:colOff>
      <xdr:row>37</xdr:row>
      <xdr:rowOff>108176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81643</xdr:colOff>
      <xdr:row>23</xdr:row>
      <xdr:rowOff>50347</xdr:rowOff>
    </xdr:from>
    <xdr:to>
      <xdr:col>15</xdr:col>
      <xdr:colOff>95250</xdr:colOff>
      <xdr:row>37</xdr:row>
      <xdr:rowOff>126547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258537</xdr:colOff>
      <xdr:row>37</xdr:row>
      <xdr:rowOff>145596</xdr:rowOff>
    </xdr:from>
    <xdr:to>
      <xdr:col>23</xdr:col>
      <xdr:colOff>353785</xdr:colOff>
      <xdr:row>52</xdr:row>
      <xdr:rowOff>31296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340178</xdr:colOff>
      <xdr:row>37</xdr:row>
      <xdr:rowOff>81644</xdr:rowOff>
    </xdr:from>
    <xdr:to>
      <xdr:col>31</xdr:col>
      <xdr:colOff>367393</xdr:colOff>
      <xdr:row>51</xdr:row>
      <xdr:rowOff>157844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380998</xdr:colOff>
      <xdr:row>23</xdr:row>
      <xdr:rowOff>23130</xdr:rowOff>
    </xdr:from>
    <xdr:to>
      <xdr:col>31</xdr:col>
      <xdr:colOff>544285</xdr:colOff>
      <xdr:row>38</xdr:row>
      <xdr:rowOff>122463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34</xdr:row>
      <xdr:rowOff>186418</xdr:rowOff>
    </xdr:from>
    <xdr:to>
      <xdr:col>40</xdr:col>
      <xdr:colOff>149679</xdr:colOff>
      <xdr:row>51</xdr:row>
      <xdr:rowOff>40822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163285</xdr:colOff>
      <xdr:row>37</xdr:row>
      <xdr:rowOff>104775</xdr:rowOff>
    </xdr:from>
    <xdr:to>
      <xdr:col>7</xdr:col>
      <xdr:colOff>449035</xdr:colOff>
      <xdr:row>51</xdr:row>
      <xdr:rowOff>180975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244928</xdr:colOff>
      <xdr:row>23</xdr:row>
      <xdr:rowOff>50347</xdr:rowOff>
    </xdr:from>
    <xdr:to>
      <xdr:col>23</xdr:col>
      <xdr:colOff>340178</xdr:colOff>
      <xdr:row>37</xdr:row>
      <xdr:rowOff>126547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81644</xdr:colOff>
      <xdr:row>37</xdr:row>
      <xdr:rowOff>131989</xdr:rowOff>
    </xdr:from>
    <xdr:to>
      <xdr:col>15</xdr:col>
      <xdr:colOff>95251</xdr:colOff>
      <xdr:row>52</xdr:row>
      <xdr:rowOff>17689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33</xdr:col>
      <xdr:colOff>394606</xdr:colOff>
      <xdr:row>22</xdr:row>
      <xdr:rowOff>23132</xdr:rowOff>
    </xdr:from>
    <xdr:to>
      <xdr:col>41</xdr:col>
      <xdr:colOff>68035</xdr:colOff>
      <xdr:row>36</xdr:row>
      <xdr:rowOff>99332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33</xdr:col>
      <xdr:colOff>367392</xdr:colOff>
      <xdr:row>7</xdr:row>
      <xdr:rowOff>118382</xdr:rowOff>
    </xdr:from>
    <xdr:to>
      <xdr:col>41</xdr:col>
      <xdr:colOff>40821</xdr:colOff>
      <xdr:row>22</xdr:row>
      <xdr:rowOff>4082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23812</xdr:rowOff>
    </xdr:from>
    <xdr:to>
      <xdr:col>18</xdr:col>
      <xdr:colOff>304800</xdr:colOff>
      <xdr:row>14</xdr:row>
      <xdr:rowOff>100012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14</xdr:row>
      <xdr:rowOff>119062</xdr:rowOff>
    </xdr:from>
    <xdr:to>
      <xdr:col>18</xdr:col>
      <xdr:colOff>314325</xdr:colOff>
      <xdr:row>29</xdr:row>
      <xdr:rowOff>4762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326570</xdr:colOff>
      <xdr:row>0</xdr:row>
      <xdr:rowOff>4762</xdr:rowOff>
    </xdr:from>
    <xdr:to>
      <xdr:col>26</xdr:col>
      <xdr:colOff>21771</xdr:colOff>
      <xdr:row>14</xdr:row>
      <xdr:rowOff>80962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353785</xdr:colOff>
      <xdr:row>28</xdr:row>
      <xdr:rowOff>145596</xdr:rowOff>
    </xdr:from>
    <xdr:to>
      <xdr:col>26</xdr:col>
      <xdr:colOff>27214</xdr:colOff>
      <xdr:row>43</xdr:row>
      <xdr:rowOff>31296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13607</xdr:colOff>
      <xdr:row>0</xdr:row>
      <xdr:rowOff>0</xdr:rowOff>
    </xdr:from>
    <xdr:to>
      <xdr:col>33</xdr:col>
      <xdr:colOff>299357</xdr:colOff>
      <xdr:row>14</xdr:row>
      <xdr:rowOff>76200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13608</xdr:colOff>
      <xdr:row>14</xdr:row>
      <xdr:rowOff>77561</xdr:rowOff>
    </xdr:from>
    <xdr:to>
      <xdr:col>33</xdr:col>
      <xdr:colOff>544286</xdr:colOff>
      <xdr:row>28</xdr:row>
      <xdr:rowOff>153761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40821</xdr:colOff>
      <xdr:row>28</xdr:row>
      <xdr:rowOff>145596</xdr:rowOff>
    </xdr:from>
    <xdr:to>
      <xdr:col>34</xdr:col>
      <xdr:colOff>13606</xdr:colOff>
      <xdr:row>43</xdr:row>
      <xdr:rowOff>31296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149677</xdr:colOff>
      <xdr:row>14</xdr:row>
      <xdr:rowOff>91168</xdr:rowOff>
    </xdr:from>
    <xdr:to>
      <xdr:col>26</xdr:col>
      <xdr:colOff>149677</xdr:colOff>
      <xdr:row>28</xdr:row>
      <xdr:rowOff>167368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40823</xdr:colOff>
      <xdr:row>7</xdr:row>
      <xdr:rowOff>91168</xdr:rowOff>
    </xdr:from>
    <xdr:to>
      <xdr:col>36</xdr:col>
      <xdr:colOff>530677</xdr:colOff>
      <xdr:row>50</xdr:row>
      <xdr:rowOff>176893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244929</xdr:colOff>
      <xdr:row>36</xdr:row>
      <xdr:rowOff>131989</xdr:rowOff>
    </xdr:from>
    <xdr:to>
      <xdr:col>36</xdr:col>
      <xdr:colOff>476248</xdr:colOff>
      <xdr:row>60</xdr:row>
      <xdr:rowOff>81643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587953</xdr:colOff>
      <xdr:row>15</xdr:row>
      <xdr:rowOff>153698</xdr:rowOff>
    </xdr:from>
    <xdr:to>
      <xdr:col>30</xdr:col>
      <xdr:colOff>442480</xdr:colOff>
      <xdr:row>30</xdr:row>
      <xdr:rowOff>29873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37232</xdr:colOff>
      <xdr:row>0</xdr:row>
      <xdr:rowOff>173181</xdr:rowOff>
    </xdr:from>
    <xdr:to>
      <xdr:col>30</xdr:col>
      <xdr:colOff>494433</xdr:colOff>
      <xdr:row>15</xdr:row>
      <xdr:rowOff>58881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173182</xdr:colOff>
      <xdr:row>39</xdr:row>
      <xdr:rowOff>17318</xdr:rowOff>
    </xdr:from>
    <xdr:to>
      <xdr:col>46</xdr:col>
      <xdr:colOff>225136</xdr:colOff>
      <xdr:row>82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138545</xdr:colOff>
      <xdr:row>58</xdr:row>
      <xdr:rowOff>39831</xdr:rowOff>
    </xdr:from>
    <xdr:to>
      <xdr:col>24</xdr:col>
      <xdr:colOff>692727</xdr:colOff>
      <xdr:row>72</xdr:row>
      <xdr:rowOff>116031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385329</xdr:colOff>
      <xdr:row>97</xdr:row>
      <xdr:rowOff>108238</xdr:rowOff>
    </xdr:from>
    <xdr:to>
      <xdr:col>43</xdr:col>
      <xdr:colOff>36800</xdr:colOff>
      <xdr:row>170</xdr:row>
      <xdr:rowOff>108237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173</xdr:row>
      <xdr:rowOff>77714</xdr:rowOff>
    </xdr:from>
    <xdr:to>
      <xdr:col>27</xdr:col>
      <xdr:colOff>554182</xdr:colOff>
      <xdr:row>241</xdr:row>
      <xdr:rowOff>51956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240417</xdr:colOff>
      <xdr:row>15</xdr:row>
      <xdr:rowOff>44925</xdr:rowOff>
    </xdr:from>
    <xdr:to>
      <xdr:col>11</xdr:col>
      <xdr:colOff>345344</xdr:colOff>
      <xdr:row>29</xdr:row>
      <xdr:rowOff>121125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0.80638</cdr:x>
      <cdr:y>0.46747</cdr:y>
    </cdr:from>
    <cdr:to>
      <cdr:x>0.9846</cdr:x>
      <cdr:y>0.5053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81825" y="2943225"/>
          <a:ext cx="1543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Expected Firm Effect</a:t>
          </a:r>
        </a:p>
      </cdr:txBody>
    </cdr:sp>
  </cdr:relSizeAnchor>
  <cdr:relSizeAnchor xmlns:cdr="http://schemas.openxmlformats.org/drawingml/2006/chartDrawing">
    <cdr:from>
      <cdr:x>0.49725</cdr:x>
      <cdr:y>0.04236</cdr:y>
    </cdr:from>
    <cdr:to>
      <cdr:x>0.73157</cdr:x>
      <cdr:y>0.08472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305300" y="266701"/>
          <a:ext cx="20288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Expected Average</a:t>
          </a:r>
          <a:r>
            <a:rPr lang="en-US" sz="1100" baseline="0"/>
            <a:t> Worker Effect</a:t>
          </a:r>
          <a:endParaRPr lang="en-US" sz="11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561974</xdr:colOff>
      <xdr:row>4</xdr:row>
      <xdr:rowOff>176212</xdr:rowOff>
    </xdr:from>
    <xdr:to>
      <xdr:col>34</xdr:col>
      <xdr:colOff>409575</xdr:colOff>
      <xdr:row>21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17</xdr:row>
      <xdr:rowOff>90486</xdr:rowOff>
    </xdr:from>
    <xdr:to>
      <xdr:col>33</xdr:col>
      <xdr:colOff>381000</xdr:colOff>
      <xdr:row>43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581025</xdr:colOff>
      <xdr:row>4</xdr:row>
      <xdr:rowOff>33337</xdr:rowOff>
    </xdr:from>
    <xdr:to>
      <xdr:col>28</xdr:col>
      <xdr:colOff>276225</xdr:colOff>
      <xdr:row>18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314325</xdr:colOff>
      <xdr:row>12</xdr:row>
      <xdr:rowOff>114300</xdr:rowOff>
    </xdr:from>
    <xdr:to>
      <xdr:col>33</xdr:col>
      <xdr:colOff>171450</xdr:colOff>
      <xdr:row>43</xdr:row>
      <xdr:rowOff>66674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31</xdr:row>
      <xdr:rowOff>100011</xdr:rowOff>
    </xdr:from>
    <xdr:to>
      <xdr:col>20</xdr:col>
      <xdr:colOff>381000</xdr:colOff>
      <xdr:row>52</xdr:row>
      <xdr:rowOff>66674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9525</xdr:colOff>
      <xdr:row>5</xdr:row>
      <xdr:rowOff>42862</xdr:rowOff>
    </xdr:from>
    <xdr:to>
      <xdr:col>8</xdr:col>
      <xdr:colOff>295275</xdr:colOff>
      <xdr:row>19</xdr:row>
      <xdr:rowOff>119062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0.75138</cdr:x>
      <cdr:y>0.41604</cdr:y>
    </cdr:from>
    <cdr:to>
      <cdr:x>0.94719</cdr:x>
      <cdr:y>0.54009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505575" y="2619375"/>
          <a:ext cx="1695450" cy="781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Mean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Capital versus Mean Ability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0.36304</cdr:x>
      <cdr:y>0.71407</cdr:y>
    </cdr:from>
    <cdr:to>
      <cdr:x>0.60066</cdr:x>
      <cdr:y>0.86536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143250" y="4495800"/>
          <a:ext cx="2057400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Mean Firm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Effect versus Mean Person Effect (Predicted)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635756" cy="73209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8658225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8658225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943171" cy="76664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537883</xdr:colOff>
      <xdr:row>12</xdr:row>
      <xdr:rowOff>90767</xdr:rowOff>
    </xdr:from>
    <xdr:to>
      <xdr:col>18</xdr:col>
      <xdr:colOff>268941</xdr:colOff>
      <xdr:row>26</xdr:row>
      <xdr:rowOff>166967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\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opLeftCell="I1" zoomScale="70" zoomScaleNormal="70" workbookViewId="0">
      <selection activeCell="Z3" activeCellId="1" sqref="D3:D22 Z3:Z22"/>
    </sheetView>
  </sheetViews>
  <sheetFormatPr defaultRowHeight="15" x14ac:dyDescent="0.25"/>
  <cols>
    <col min="9" max="9" width="13.28515625" customWidth="1"/>
  </cols>
  <sheetData>
    <row r="1" spans="1:29" x14ac:dyDescent="0.25">
      <c r="B1" s="21" t="s">
        <v>77</v>
      </c>
      <c r="C1" s="22"/>
      <c r="D1" s="22"/>
      <c r="E1" s="22"/>
      <c r="F1" s="22"/>
      <c r="G1" s="22"/>
      <c r="H1" s="22"/>
      <c r="I1" s="22"/>
      <c r="M1" s="22" t="s">
        <v>78</v>
      </c>
      <c r="N1" s="22"/>
      <c r="O1" s="22"/>
      <c r="P1" s="22"/>
      <c r="Q1" s="22"/>
      <c r="R1" s="22"/>
      <c r="S1" s="22"/>
      <c r="T1" s="22"/>
    </row>
    <row r="2" spans="1:29" x14ac:dyDescent="0.25">
      <c r="A2" s="16" t="s">
        <v>79</v>
      </c>
      <c r="B2" s="17" t="str">
        <f>CONCATENATE(output_sort_work!N24,"_thr")</f>
        <v>Etheta_thr</v>
      </c>
      <c r="C2" s="17" t="str">
        <f>CONCATENATE(output_sort_work!O24,"_thr")</f>
        <v>Epsi_thr</v>
      </c>
      <c r="D2" s="17" t="str">
        <f>CONCATENATE(output_sort_work!P24,"_thr")</f>
        <v>Vtheta_thr</v>
      </c>
      <c r="E2" s="17" t="str">
        <f>CONCATENATE(output_sort_work!Q24,"_thr")</f>
        <v>CovThetaPsi_thr</v>
      </c>
      <c r="F2" s="17" t="str">
        <f>CONCATENATE(output_sort_work!R24,"_thr")</f>
        <v>Vpsi_thr</v>
      </c>
      <c r="G2" s="17" t="str">
        <f>CONCATENATE(output_sort_work!S24,"_thr")</f>
        <v>partemploi_thr</v>
      </c>
      <c r="H2" s="17" t="str">
        <f>CONCATENATE(output_sort_work!T24,"_thr")</f>
        <v>vacancy_rate_thr</v>
      </c>
      <c r="I2" s="17" t="str">
        <f>CONCATENATE(output_sort_work!U24,"_thr")</f>
        <v>VA_perworker_thr</v>
      </c>
      <c r="J2" s="7" t="s">
        <v>80</v>
      </c>
      <c r="L2" s="7" t="s">
        <v>79</v>
      </c>
      <c r="M2" s="7" t="str">
        <f>CONCATENATE(output_sort_work!N24,"_emp")</f>
        <v>Etheta_emp</v>
      </c>
      <c r="N2" s="7" t="str">
        <f>CONCATENATE(output_sort_work!O24,"_emp")</f>
        <v>Epsi_emp</v>
      </c>
      <c r="O2" s="7" t="str">
        <f>CONCATENATE(output_sort_work!P24,"_emp")</f>
        <v>Vtheta_emp</v>
      </c>
      <c r="P2" s="7" t="str">
        <f>CONCATENATE(output_sort_work!Q24,"_emp")</f>
        <v>CovThetaPsi_emp</v>
      </c>
      <c r="Q2" s="7" t="str">
        <f>CONCATENATE(output_sort_work!R24,"_emp")</f>
        <v>Vpsi_emp</v>
      </c>
      <c r="R2" s="7" t="str">
        <f>CONCATENATE(output_sort_work!S24,"_emp")</f>
        <v>partemploi_emp</v>
      </c>
      <c r="S2" s="7" t="str">
        <f>CONCATENATE(output_sort_work!T24,"_emp")</f>
        <v>vacancy_rate_emp</v>
      </c>
      <c r="T2" s="7" t="str">
        <f>CONCATENATE(output_sort_work!U24,"_emp")</f>
        <v>VA_perworker_emp</v>
      </c>
      <c r="U2" s="7" t="s">
        <v>81</v>
      </c>
      <c r="W2" t="str">
        <f>L2</f>
        <v>Sector</v>
      </c>
      <c r="X2" t="s">
        <v>138</v>
      </c>
      <c r="Y2" t="s">
        <v>139</v>
      </c>
      <c r="Z2" t="s">
        <v>140</v>
      </c>
      <c r="AA2" t="s">
        <v>141</v>
      </c>
      <c r="AB2" t="s">
        <v>142</v>
      </c>
      <c r="AC2" t="s">
        <v>143</v>
      </c>
    </row>
    <row r="3" spans="1:29" x14ac:dyDescent="0.25">
      <c r="A3" s="18" t="str">
        <f>output_sort_work!N2</f>
        <v>Agr. and related</v>
      </c>
      <c r="B3" s="19">
        <f>RawData!A33</f>
        <v>-0.17524049252572699</v>
      </c>
      <c r="C3" s="19">
        <f>RawData!B33</f>
        <v>-0.243196612506762</v>
      </c>
      <c r="D3" s="19">
        <f>RawData!C33</f>
        <v>0.498564495431013</v>
      </c>
      <c r="E3" s="19">
        <f>RawData!D33</f>
        <v>9.2141846766912797E-2</v>
      </c>
      <c r="F3" s="19">
        <f>RawData!E33</f>
        <v>6.3397795763062897E-2</v>
      </c>
      <c r="G3" s="19">
        <f>RawData!F33</f>
        <v>9.5685724290979907E-2</v>
      </c>
      <c r="H3" s="19">
        <f>RawData!G33</f>
        <v>3.9136247842421999E-2</v>
      </c>
      <c r="I3" s="19">
        <f>RawData!H33</f>
        <v>7.7240897612930404E-2</v>
      </c>
      <c r="J3" s="7">
        <f>E3/SQRT(D3*F3)</f>
        <v>0.51827368620540415</v>
      </c>
      <c r="L3" s="18" t="str">
        <f>output_sort_work!N2</f>
        <v>Agr. and related</v>
      </c>
      <c r="M3" s="7">
        <f>RawData!A59</f>
        <v>-0.157637965533618</v>
      </c>
      <c r="N3" s="7">
        <f>RawData!B59</f>
        <v>-0.19423534600339901</v>
      </c>
      <c r="O3" s="7">
        <f>RawData!C59</f>
        <v>0.53269845695436502</v>
      </c>
      <c r="P3" s="7">
        <f>RawData!D59</f>
        <v>1.6484555476179701E-2</v>
      </c>
      <c r="Q3" s="7">
        <f>RawData!E59</f>
        <v>0.18806101943595299</v>
      </c>
      <c r="R3" s="7">
        <f>RawData!F59</f>
        <v>1.5059478973817601E-2</v>
      </c>
      <c r="S3" s="7">
        <f>RawData!G59</f>
        <v>1.5916666571E-2</v>
      </c>
      <c r="T3" s="7">
        <f>RawData!H59</f>
        <v>6.6326236659868101E-2</v>
      </c>
      <c r="U3" s="7">
        <f>P3/SQRT(O3*Q3)</f>
        <v>5.2081937018205363E-2</v>
      </c>
      <c r="W3" t="str">
        <f t="shared" ref="W3:W22" si="0">L3</f>
        <v>Agr. and related</v>
      </c>
      <c r="X3">
        <f>RawData!A82</f>
        <v>0.660626938807926</v>
      </c>
      <c r="Y3">
        <f>RawData!B82</f>
        <v>0.56143192146420595</v>
      </c>
      <c r="Z3">
        <f>RawData!C82</f>
        <v>6.9383393388183806E-2</v>
      </c>
      <c r="AA3">
        <f>RawData!D82</f>
        <v>5.3310970752973802E-3</v>
      </c>
      <c r="AB3">
        <f>RawData!E82</f>
        <v>9.9399159851419304E-3</v>
      </c>
      <c r="AC3">
        <f>AA3/SQRT(Z3*AB3)</f>
        <v>0.20300066740850814</v>
      </c>
    </row>
    <row r="4" spans="1:29" x14ac:dyDescent="0.25">
      <c r="A4" s="18" t="str">
        <f>output_sort_work!N3</f>
        <v xml:space="preserve">Mining </v>
      </c>
      <c r="B4" s="19">
        <f>RawData!A34</f>
        <v>0.133879783183322</v>
      </c>
      <c r="C4" s="19">
        <f>RawData!B34</f>
        <v>0.23039133787810601</v>
      </c>
      <c r="D4" s="19">
        <f>RawData!C34</f>
        <v>0.225058616304285</v>
      </c>
      <c r="E4" s="19">
        <f>RawData!D34</f>
        <v>6.1125789758895101E-4</v>
      </c>
      <c r="F4" s="19">
        <f>RawData!E34</f>
        <v>1.8007562193002799E-2</v>
      </c>
      <c r="G4" s="19">
        <f>RawData!F34</f>
        <v>5.2914022128787E-2</v>
      </c>
      <c r="H4" s="19">
        <f>RawData!G34</f>
        <v>2.2027593921835901E-2</v>
      </c>
      <c r="I4" s="19">
        <f>RawData!H34</f>
        <v>0.16610577625666201</v>
      </c>
      <c r="J4" s="7">
        <f t="shared" ref="J4:J22" si="1">E4/SQRT(D4*F4)</f>
        <v>9.6017235877895266E-3</v>
      </c>
      <c r="L4" s="18" t="str">
        <f>output_sort_work!N3</f>
        <v xml:space="preserve">Mining </v>
      </c>
      <c r="M4" s="7">
        <f>RawData!A60</f>
        <v>3.9778009210861498E-2</v>
      </c>
      <c r="N4" s="7">
        <f>RawData!B60</f>
        <v>0.48611546780140602</v>
      </c>
      <c r="O4" s="7">
        <f>RawData!C60</f>
        <v>0.33407014259526902</v>
      </c>
      <c r="P4" s="7">
        <f>RawData!D60</f>
        <v>4.68172416538188E-3</v>
      </c>
      <c r="Q4" s="7">
        <f>RawData!E60</f>
        <v>8.8121745180547204E-2</v>
      </c>
      <c r="R4" s="7">
        <f>RawData!F60</f>
        <v>5.1925783031534101E-3</v>
      </c>
      <c r="S4" s="7">
        <f>RawData!G60</f>
        <v>1.5916666571E-2</v>
      </c>
      <c r="T4" s="7">
        <f>RawData!H60</f>
        <v>0.46090276181870399</v>
      </c>
      <c r="U4" s="7">
        <f t="shared" ref="U4:U22" si="2">P4/SQRT(O4*Q4)</f>
        <v>2.7286350076630023E-2</v>
      </c>
      <c r="W4" t="str">
        <f t="shared" si="0"/>
        <v xml:space="preserve">Mining </v>
      </c>
      <c r="X4">
        <f>RawData!A83</f>
        <v>0.38536893957039697</v>
      </c>
      <c r="Y4">
        <f>RawData!B83</f>
        <v>0.26428243524532502</v>
      </c>
      <c r="Z4">
        <f>RawData!C83</f>
        <v>8.44661816561805E-2</v>
      </c>
      <c r="AA4">
        <f>RawData!D83</f>
        <v>1.17308419440472E-2</v>
      </c>
      <c r="AB4">
        <f>RawData!E83</f>
        <v>7.15800763410805E-3</v>
      </c>
      <c r="AC4">
        <f t="shared" ref="AC4:AC22" si="3">AA4/SQRT(Z4*AB4)</f>
        <v>0.47708050872713498</v>
      </c>
    </row>
    <row r="5" spans="1:29" x14ac:dyDescent="0.25">
      <c r="A5" s="18" t="str">
        <f>output_sort_work!N4</f>
        <v>Utilities</v>
      </c>
      <c r="B5" s="19">
        <f>RawData!A35</f>
        <v>0.133487537665785</v>
      </c>
      <c r="C5" s="19">
        <f>RawData!B35</f>
        <v>0.21769636119905</v>
      </c>
      <c r="D5" s="19">
        <f>RawData!C35</f>
        <v>0.23190023918050501</v>
      </c>
      <c r="E5" s="19">
        <f>RawData!D35</f>
        <v>6.3949143896011701E-4</v>
      </c>
      <c r="F5" s="19">
        <f>RawData!E35</f>
        <v>1.9622211754774199E-2</v>
      </c>
      <c r="G5" s="19">
        <f>RawData!F35</f>
        <v>4.9113169453151497E-3</v>
      </c>
      <c r="H5" s="19">
        <f>RawData!G35</f>
        <v>2.22413174103617E-2</v>
      </c>
      <c r="I5" s="19">
        <f>RawData!H35</f>
        <v>0.16332298743578</v>
      </c>
      <c r="J5" s="7">
        <f t="shared" si="1"/>
        <v>9.4800397313175924E-3</v>
      </c>
      <c r="L5" s="18" t="str">
        <f>output_sort_work!N4</f>
        <v>Utilities</v>
      </c>
      <c r="M5" s="7">
        <f>RawData!A61</f>
        <v>3.5240645377257698E-2</v>
      </c>
      <c r="N5" s="7">
        <f>RawData!B61</f>
        <v>0.53462881026265296</v>
      </c>
      <c r="O5" s="7">
        <f>RawData!C61</f>
        <v>0.20968305046291799</v>
      </c>
      <c r="P5" s="7">
        <f>RawData!D61</f>
        <v>-1.8636994062004201E-2</v>
      </c>
      <c r="Q5" s="7">
        <f>RawData!E61</f>
        <v>9.1511501395998507E-2</v>
      </c>
      <c r="R5" s="7">
        <f>RawData!F61</f>
        <v>7.9047274534517105E-3</v>
      </c>
      <c r="S5" s="7">
        <f>RawData!G61</f>
        <v>2.1083333491999898E-2</v>
      </c>
      <c r="T5" s="7">
        <f>RawData!H61</f>
        <v>0.316350553316953</v>
      </c>
      <c r="U5" s="7">
        <f t="shared" si="2"/>
        <v>-0.13454153039776184</v>
      </c>
      <c r="W5" t="str">
        <f t="shared" si="0"/>
        <v>Utilities</v>
      </c>
      <c r="X5">
        <f>RawData!A84</f>
        <v>0.72952380575765696</v>
      </c>
      <c r="Y5">
        <f>RawData!B84</f>
        <v>0.73194160969995703</v>
      </c>
      <c r="Z5">
        <f>RawData!C84</f>
        <v>5.8318890931068103E-2</v>
      </c>
      <c r="AA5">
        <f>RawData!D84</f>
        <v>2.7880993718945001E-3</v>
      </c>
      <c r="AB5">
        <f>RawData!E84</f>
        <v>9.9701458939628305E-3</v>
      </c>
      <c r="AC5">
        <f t="shared" si="3"/>
        <v>0.1156252976499752</v>
      </c>
    </row>
    <row r="6" spans="1:29" x14ac:dyDescent="0.25">
      <c r="A6" s="18" t="str">
        <f>output_sort_work!N5</f>
        <v>Construction</v>
      </c>
      <c r="B6" s="19">
        <f>RawData!A36</f>
        <v>0.11924030823755601</v>
      </c>
      <c r="C6" s="19">
        <f>RawData!B36</f>
        <v>0.142025164967297</v>
      </c>
      <c r="D6" s="19">
        <f>RawData!C36</f>
        <v>0.276599720516706</v>
      </c>
      <c r="E6" s="19">
        <f>RawData!D36</f>
        <v>3.6108663204960402E-3</v>
      </c>
      <c r="F6" s="19">
        <f>RawData!E36</f>
        <v>2.8046701344968498E-2</v>
      </c>
      <c r="G6" s="19">
        <f>RawData!F36</f>
        <v>8.0602845269942894E-2</v>
      </c>
      <c r="H6" s="19">
        <f>RawData!G36</f>
        <v>2.36772475352383E-2</v>
      </c>
      <c r="I6" s="19">
        <f>RawData!H36</f>
        <v>0.14644938378880801</v>
      </c>
      <c r="J6" s="7">
        <f t="shared" si="1"/>
        <v>4.0996298540905085E-2</v>
      </c>
      <c r="L6" s="18" t="str">
        <f>output_sort_work!N5</f>
        <v>Construction</v>
      </c>
      <c r="M6" s="7">
        <f>RawData!A62</f>
        <v>4.0112977856475801E-2</v>
      </c>
      <c r="N6" s="7">
        <f>RawData!B62</f>
        <v>0.20353144112006399</v>
      </c>
      <c r="O6" s="7">
        <f>RawData!C62</f>
        <v>0.33361190408525898</v>
      </c>
      <c r="P6" s="7">
        <f>RawData!D62</f>
        <v>-5.0842803513525296E-3</v>
      </c>
      <c r="Q6" s="7">
        <f>RawData!E62</f>
        <v>0.106036552051458</v>
      </c>
      <c r="R6" s="7">
        <f>RawData!F62</f>
        <v>6.6597302215130105E-2</v>
      </c>
      <c r="S6" s="7">
        <f>RawData!G62</f>
        <v>1.9166666699999901E-2</v>
      </c>
      <c r="T6" s="7">
        <f>RawData!H62</f>
        <v>9.6787105068452603E-2</v>
      </c>
      <c r="U6" s="7">
        <f t="shared" si="2"/>
        <v>-2.7032170728690377E-2</v>
      </c>
      <c r="W6" t="str">
        <f t="shared" si="0"/>
        <v>Construction</v>
      </c>
      <c r="X6">
        <f>RawData!A85</f>
        <v>0.72464805992551795</v>
      </c>
      <c r="Y6">
        <f>RawData!B85</f>
        <v>0.71553164196191299</v>
      </c>
      <c r="Z6">
        <f>RawData!C85</f>
        <v>5.9394685008738998E-2</v>
      </c>
      <c r="AA6">
        <f>RawData!D85</f>
        <v>2.9435485657404101E-3</v>
      </c>
      <c r="AB6">
        <f>RawData!E85</f>
        <v>9.9685313222085403E-3</v>
      </c>
      <c r="AC6">
        <f t="shared" si="3"/>
        <v>0.12097115439459248</v>
      </c>
    </row>
    <row r="7" spans="1:29" x14ac:dyDescent="0.25">
      <c r="A7" s="18" t="str">
        <f>output_sort_work!N6</f>
        <v>Manufacturing</v>
      </c>
      <c r="B7" s="19">
        <f>RawData!A37</f>
        <v>0.114447719729105</v>
      </c>
      <c r="C7" s="19">
        <f>RawData!B37</f>
        <v>0.13230078936538101</v>
      </c>
      <c r="D7" s="19">
        <f>RawData!C37</f>
        <v>0.28320321741605298</v>
      </c>
      <c r="E7" s="19">
        <f>RawData!D37</f>
        <v>4.6783312601003102E-3</v>
      </c>
      <c r="F7" s="19">
        <f>RawData!E37</f>
        <v>2.8555439248502699E-2</v>
      </c>
      <c r="G7" s="19">
        <f>RawData!F37</f>
        <v>6.1007224788978603E-2</v>
      </c>
      <c r="H7" s="19">
        <f>RawData!G37</f>
        <v>2.3903796761179801E-2</v>
      </c>
      <c r="I7" s="19">
        <f>RawData!H37</f>
        <v>0.14404581784725401</v>
      </c>
      <c r="J7" s="7">
        <f t="shared" si="1"/>
        <v>5.202324710321319E-2</v>
      </c>
      <c r="L7" s="18" t="str">
        <f>output_sort_work!N6</f>
        <v>Manufacturing</v>
      </c>
      <c r="M7" s="7">
        <f>RawData!A63</f>
        <v>-7.2141918920924902E-3</v>
      </c>
      <c r="N7" s="7">
        <f>RawData!B63</f>
        <v>0.29212939148706002</v>
      </c>
      <c r="O7" s="7">
        <f>RawData!C63</f>
        <v>0.29258069320815899</v>
      </c>
      <c r="P7" s="7">
        <f>RawData!D63</f>
        <v>7.12306445853657E-3</v>
      </c>
      <c r="Q7" s="7">
        <f>RawData!E63</f>
        <v>7.9265541230721506E-2</v>
      </c>
      <c r="R7" s="7">
        <f>RawData!F63</f>
        <v>0.163725166706534</v>
      </c>
      <c r="S7" s="7">
        <f>RawData!G63</f>
        <v>1.6527777843999902E-2</v>
      </c>
      <c r="T7" s="7">
        <f>RawData!H63</f>
        <v>6.9281560648407806E-2</v>
      </c>
      <c r="U7" s="7">
        <f t="shared" si="2"/>
        <v>4.6773710946201266E-2</v>
      </c>
      <c r="W7" t="str">
        <f t="shared" si="0"/>
        <v>Manufacturing</v>
      </c>
      <c r="X7">
        <f>RawData!A86</f>
        <v>0.68926320146739695</v>
      </c>
      <c r="Y7">
        <f>RawData!B86</f>
        <v>0.61909577729549004</v>
      </c>
      <c r="Z7">
        <f>RawData!C86</f>
        <v>6.5825177150537706E-2</v>
      </c>
      <c r="AA7">
        <f>RawData!D86</f>
        <v>4.1955277703412596E-3</v>
      </c>
      <c r="AB7">
        <f>RawData!E86</f>
        <v>9.9545078193040704E-3</v>
      </c>
      <c r="AC7">
        <f t="shared" si="3"/>
        <v>0.16390065370638354</v>
      </c>
    </row>
    <row r="8" spans="1:29" x14ac:dyDescent="0.25">
      <c r="A8" s="18" t="str">
        <f>output_sort_work!N7</f>
        <v>Wholesale</v>
      </c>
      <c r="B8" s="19">
        <f>RawData!A38</f>
        <v>0.132333411161937</v>
      </c>
      <c r="C8" s="19">
        <f>RawData!B38</f>
        <v>0.17607658143075</v>
      </c>
      <c r="D8" s="19">
        <f>RawData!C38</f>
        <v>0.25456189158458398</v>
      </c>
      <c r="E8" s="19">
        <f>RawData!D38</f>
        <v>7.9356822493191405E-4</v>
      </c>
      <c r="F8" s="19">
        <f>RawData!E38</f>
        <v>2.5664196847717102E-2</v>
      </c>
      <c r="G8" s="19">
        <f>RawData!F38</f>
        <v>3.0484264450970399E-3</v>
      </c>
      <c r="H8" s="19">
        <f>RawData!G38</f>
        <v>2.2929925073629599E-2</v>
      </c>
      <c r="I8" s="19">
        <f>RawData!H38</f>
        <v>0.15483477080792299</v>
      </c>
      <c r="J8" s="7">
        <f t="shared" si="1"/>
        <v>9.8180160208500809E-3</v>
      </c>
      <c r="L8" s="18" t="str">
        <f>output_sort_work!N7</f>
        <v>Wholesale</v>
      </c>
      <c r="M8" s="7">
        <f>RawData!A64</f>
        <v>0.12413308499036201</v>
      </c>
      <c r="N8" s="7">
        <f>RawData!B64</f>
        <v>0.23199017449692999</v>
      </c>
      <c r="O8" s="7">
        <f>RawData!C64</f>
        <v>0.36116867830726301</v>
      </c>
      <c r="P8" s="7">
        <f>RawData!D64</f>
        <v>1.9900849651197901E-3</v>
      </c>
      <c r="Q8" s="7">
        <f>RawData!E64</f>
        <v>0.118425739037258</v>
      </c>
      <c r="R8" s="7">
        <f>RawData!F64</f>
        <v>5.2290048602887301E-2</v>
      </c>
      <c r="S8" s="7">
        <f>RawData!G64</f>
        <v>2.0694444279E-2</v>
      </c>
      <c r="T8" s="7">
        <f>RawData!H64</f>
        <v>8.5564848470972801E-2</v>
      </c>
      <c r="U8" s="7">
        <f t="shared" si="2"/>
        <v>9.6226242362669016E-3</v>
      </c>
      <c r="W8" t="str">
        <f t="shared" si="0"/>
        <v>Wholesale</v>
      </c>
      <c r="X8">
        <f>RawData!A87</f>
        <v>0.68321349358043804</v>
      </c>
      <c r="Y8">
        <f>RawData!B87</f>
        <v>0.60577330567128995</v>
      </c>
      <c r="Z8">
        <f>RawData!C87</f>
        <v>6.6679686333252303E-2</v>
      </c>
      <c r="AA8">
        <f>RawData!D87</f>
        <v>4.4304133746957903E-3</v>
      </c>
      <c r="AB8">
        <f>RawData!E87</f>
        <v>9.9516995307187203E-3</v>
      </c>
      <c r="AC8">
        <f t="shared" si="3"/>
        <v>0.17198827785869431</v>
      </c>
    </row>
    <row r="9" spans="1:29" x14ac:dyDescent="0.25">
      <c r="A9" s="18" t="str">
        <f>output_sort_work!N8</f>
        <v>Retail</v>
      </c>
      <c r="B9" s="19">
        <f>RawData!A39</f>
        <v>-0.14984564062952899</v>
      </c>
      <c r="C9" s="19">
        <f>RawData!B39</f>
        <v>-0.14891187501867401</v>
      </c>
      <c r="D9" s="19">
        <f>RawData!C39</f>
        <v>0.46173399327062598</v>
      </c>
      <c r="E9" s="19">
        <f>RawData!D39</f>
        <v>9.8005576769825006E-2</v>
      </c>
      <c r="F9" s="19">
        <f>RawData!E39</f>
        <v>7.0996296136056902E-2</v>
      </c>
      <c r="G9" s="19">
        <f>RawData!F39</f>
        <v>8.9590698964058996E-2</v>
      </c>
      <c r="H9" s="19">
        <f>RawData!G39</f>
        <v>3.1221599703733199E-2</v>
      </c>
      <c r="I9" s="19">
        <f>RawData!H39</f>
        <v>9.0574052851922701E-2</v>
      </c>
      <c r="J9" s="7">
        <f t="shared" si="1"/>
        <v>0.54129874266654743</v>
      </c>
      <c r="L9" s="18" t="str">
        <f>output_sort_work!N8</f>
        <v>Retail</v>
      </c>
      <c r="M9" s="7">
        <f>RawData!A65</f>
        <v>7.5687650204348006E-2</v>
      </c>
      <c r="N9" s="7">
        <f>RawData!B65</f>
        <v>-0.11893015703739999</v>
      </c>
      <c r="O9" s="7">
        <f>RawData!C65</f>
        <v>0.390584550822906</v>
      </c>
      <c r="P9" s="7">
        <f>RawData!D65</f>
        <v>-7.3451277405050504E-3</v>
      </c>
      <c r="Q9" s="7">
        <f>RawData!E65</f>
        <v>0.105701043190863</v>
      </c>
      <c r="R9" s="7">
        <f>RawData!F65</f>
        <v>0.11139502261755201</v>
      </c>
      <c r="S9" s="7">
        <f>RawData!G65</f>
        <v>2.3777777685000001E-2</v>
      </c>
      <c r="T9" s="7">
        <f>RawData!H65</f>
        <v>4.3618458504604801E-2</v>
      </c>
      <c r="U9" s="7">
        <f t="shared" si="2"/>
        <v>-3.6149490926061435E-2</v>
      </c>
      <c r="W9" t="str">
        <f t="shared" si="0"/>
        <v>Retail</v>
      </c>
      <c r="X9">
        <f>RawData!A88</f>
        <v>0.70829984481681696</v>
      </c>
      <c r="Y9">
        <f>RawData!B88</f>
        <v>0.66654153502104496</v>
      </c>
      <c r="Z9">
        <f>RawData!C88</f>
        <v>6.2672630098990698E-2</v>
      </c>
      <c r="AA9">
        <f>RawData!D88</f>
        <v>3.4959282261593501E-3</v>
      </c>
      <c r="AB9">
        <f>RawData!E88</f>
        <v>9.9625594182377007E-3</v>
      </c>
      <c r="AC9">
        <f t="shared" si="3"/>
        <v>0.13990656217462355</v>
      </c>
    </row>
    <row r="10" spans="1:29" x14ac:dyDescent="0.25">
      <c r="A10" s="18" t="str">
        <f>output_sort_work!N9</f>
        <v>Transportation</v>
      </c>
      <c r="B10" s="19">
        <f>RawData!A40</f>
        <v>5.8665781567673901E-2</v>
      </c>
      <c r="C10" s="19">
        <f>RawData!B40</f>
        <v>3.1249180272039E-2</v>
      </c>
      <c r="D10" s="19">
        <f>RawData!C40</f>
        <v>0.35332218595416998</v>
      </c>
      <c r="E10" s="19">
        <f>RawData!D40</f>
        <v>1.8756112205878899E-2</v>
      </c>
      <c r="F10" s="19">
        <f>RawData!E40</f>
        <v>3.6334695493470799E-2</v>
      </c>
      <c r="G10" s="19">
        <f>RawData!F40</f>
        <v>4.8048418723317901E-2</v>
      </c>
      <c r="H10" s="19">
        <f>RawData!G40</f>
        <v>2.6225175138304999E-2</v>
      </c>
      <c r="I10" s="19">
        <f>RawData!H40</f>
        <v>0.12244620425264199</v>
      </c>
      <c r="J10" s="7">
        <f t="shared" si="1"/>
        <v>0.16553758131345353</v>
      </c>
      <c r="L10" s="18" t="str">
        <f>output_sort_work!N9</f>
        <v>Transportation</v>
      </c>
      <c r="M10" s="7">
        <f>RawData!A66</f>
        <v>3.6060390583355799E-2</v>
      </c>
      <c r="N10" s="7">
        <f>RawData!B66</f>
        <v>0.14159502160246201</v>
      </c>
      <c r="O10" s="7">
        <f>RawData!C66</f>
        <v>0.333609767942668</v>
      </c>
      <c r="P10" s="7">
        <f>RawData!D66</f>
        <v>-1.36730211158681E-2</v>
      </c>
      <c r="Q10" s="7">
        <f>RawData!E66</f>
        <v>0.11329654584935001</v>
      </c>
      <c r="R10" s="7">
        <f>RawData!F66</f>
        <v>3.67752089116649E-2</v>
      </c>
      <c r="S10" s="7">
        <f>RawData!G66</f>
        <v>2.1083333491999898E-2</v>
      </c>
      <c r="T10" s="7">
        <f>RawData!H66</f>
        <v>6.8163076505908096E-2</v>
      </c>
      <c r="U10" s="7">
        <f t="shared" si="2"/>
        <v>-7.032937706917769E-2</v>
      </c>
      <c r="W10" t="str">
        <f t="shared" si="0"/>
        <v>Transportation</v>
      </c>
      <c r="X10">
        <f>RawData!A89</f>
        <v>0.47926872448032298</v>
      </c>
      <c r="Y10">
        <f>RawData!B89</f>
        <v>0.347125053688983</v>
      </c>
      <c r="Z10">
        <f>RawData!C89</f>
        <v>8.9473417166031105E-2</v>
      </c>
      <c r="AA10">
        <f>RawData!D89</f>
        <v>1.30862971338292E-2</v>
      </c>
      <c r="AB10">
        <f>RawData!E89</f>
        <v>9.6504499881525495E-3</v>
      </c>
      <c r="AC10">
        <f t="shared" si="3"/>
        <v>0.44534438676493443</v>
      </c>
    </row>
    <row r="11" spans="1:29" x14ac:dyDescent="0.25">
      <c r="A11" s="18" t="str">
        <f>output_sort_work!N10</f>
        <v>Information</v>
      </c>
      <c r="B11" s="19">
        <f>RawData!A41</f>
        <v>0.102302291470612</v>
      </c>
      <c r="C11" s="19">
        <f>RawData!B41</f>
        <v>0.108504578441165</v>
      </c>
      <c r="D11" s="19">
        <f>RawData!C41</f>
        <v>0.299506221886357</v>
      </c>
      <c r="E11" s="19">
        <f>RawData!D41</f>
        <v>7.4666246316042496E-3</v>
      </c>
      <c r="F11" s="19">
        <f>RawData!E41</f>
        <v>2.9962524446551099E-2</v>
      </c>
      <c r="G11" s="19">
        <f>RawData!F41</f>
        <v>1.29013078824817E-2</v>
      </c>
      <c r="H11" s="19">
        <f>RawData!G41</f>
        <v>2.4456229505569201E-2</v>
      </c>
      <c r="I11" s="19">
        <f>RawData!H41</f>
        <v>0.13842399002569</v>
      </c>
      <c r="J11" s="7">
        <f t="shared" si="1"/>
        <v>7.8819231041473439E-2</v>
      </c>
      <c r="L11" s="18" t="str">
        <f>output_sort_work!N10</f>
        <v>Information</v>
      </c>
      <c r="M11" s="7">
        <f>RawData!A67</f>
        <v>0.16556743114574901</v>
      </c>
      <c r="N11" s="7">
        <f>RawData!B67</f>
        <v>0.28663046682756299</v>
      </c>
      <c r="O11" s="7">
        <f>RawData!C67</f>
        <v>0.46198389847242399</v>
      </c>
      <c r="P11" s="7">
        <f>RawData!D67</f>
        <v>9.9219648270316499E-3</v>
      </c>
      <c r="Q11" s="7">
        <f>RawData!E67</f>
        <v>0.234310661807408</v>
      </c>
      <c r="R11" s="7">
        <f>RawData!F67</f>
        <v>3.0387875780685001E-2</v>
      </c>
      <c r="S11" s="7">
        <f>RawData!G67</f>
        <v>2.7583333453E-2</v>
      </c>
      <c r="T11" s="7">
        <f>RawData!H67</f>
        <v>0.11255302508330001</v>
      </c>
      <c r="U11" s="7">
        <f t="shared" si="2"/>
        <v>3.0157007091729141E-2</v>
      </c>
      <c r="W11" t="str">
        <f t="shared" si="0"/>
        <v>Information</v>
      </c>
      <c r="X11">
        <f>RawData!A90</f>
        <v>0.62406244384895604</v>
      </c>
      <c r="Y11">
        <f>RawData!B90</f>
        <v>0.49261007680150498</v>
      </c>
      <c r="Z11">
        <f>RawData!C90</f>
        <v>7.5899429260935194E-2</v>
      </c>
      <c r="AA11">
        <f>RawData!D90</f>
        <v>6.1643460347826596E-3</v>
      </c>
      <c r="AB11">
        <f>RawData!E90</f>
        <v>9.9095625431807593E-3</v>
      </c>
      <c r="AC11">
        <f t="shared" si="3"/>
        <v>0.22477112186477649</v>
      </c>
    </row>
    <row r="12" spans="1:29" x14ac:dyDescent="0.25">
      <c r="A12" s="18" t="str">
        <f>output_sort_work!N11</f>
        <v>Finance</v>
      </c>
      <c r="B12" s="19">
        <f>RawData!A42</f>
        <v>0.133354094939553</v>
      </c>
      <c r="C12" s="19">
        <f>RawData!B42</f>
        <v>0.21309653592351799</v>
      </c>
      <c r="D12" s="19">
        <f>RawData!C42</f>
        <v>0.23437417422381801</v>
      </c>
      <c r="E12" s="19">
        <f>RawData!D42</f>
        <v>6.7014386882136695E-4</v>
      </c>
      <c r="F12" s="19">
        <f>RawData!E42</f>
        <v>2.0202318359091101E-2</v>
      </c>
      <c r="G12" s="19">
        <f>RawData!F42</f>
        <v>8.5834677309431701E-2</v>
      </c>
      <c r="H12" s="19">
        <f>RawData!G42</f>
        <v>2.2319476671834999E-2</v>
      </c>
      <c r="I12" s="19">
        <f>RawData!H42</f>
        <v>0.16233564114245699</v>
      </c>
      <c r="J12" s="7">
        <f t="shared" si="1"/>
        <v>9.7389596338648323E-3</v>
      </c>
      <c r="L12" s="18" t="str">
        <f>output_sort_work!N11</f>
        <v>Finance</v>
      </c>
      <c r="M12" s="7">
        <f>RawData!A68</f>
        <v>0.167756934912837</v>
      </c>
      <c r="N12" s="7">
        <f>RawData!B68</f>
        <v>0.27486836896599798</v>
      </c>
      <c r="O12" s="7">
        <f>RawData!C68</f>
        <v>0.35776983107628502</v>
      </c>
      <c r="P12" s="7">
        <f>RawData!D68</f>
        <v>4.62935232966345E-3</v>
      </c>
      <c r="Q12" s="7">
        <f>RawData!E68</f>
        <v>8.7519886018849705E-2</v>
      </c>
      <c r="R12" s="7">
        <f>RawData!F68</f>
        <v>4.8709619638502302E-2</v>
      </c>
      <c r="S12" s="7">
        <f>RawData!G68</f>
        <v>3.2055555382999902E-2</v>
      </c>
      <c r="T12" s="7">
        <f>RawData!H68</f>
        <v>0.12877203060909201</v>
      </c>
      <c r="U12" s="7">
        <f t="shared" si="2"/>
        <v>2.6161642431321665E-2</v>
      </c>
      <c r="W12" t="str">
        <f t="shared" si="0"/>
        <v>Finance</v>
      </c>
      <c r="X12">
        <f>RawData!A91</f>
        <v>0.66789277131691804</v>
      </c>
      <c r="Y12">
        <f>RawData!B91</f>
        <v>0.57517119210351497</v>
      </c>
      <c r="Z12">
        <f>RawData!C91</f>
        <v>6.85242743325023E-2</v>
      </c>
      <c r="AA12">
        <f>RawData!D91</f>
        <v>5.0524199620940397E-3</v>
      </c>
      <c r="AB12">
        <f>RawData!E91</f>
        <v>9.9440332893742604E-3</v>
      </c>
      <c r="AC12">
        <f t="shared" si="3"/>
        <v>0.19355122977824582</v>
      </c>
    </row>
    <row r="13" spans="1:29" x14ac:dyDescent="0.25">
      <c r="A13" s="18" t="str">
        <f>output_sort_work!N12</f>
        <v>Real Estate</v>
      </c>
      <c r="B13" s="19">
        <f>RawData!A43</f>
        <v>9.4362708134246007E-2</v>
      </c>
      <c r="C13" s="19">
        <f>RawData!B43</f>
        <v>9.35911394786276E-2</v>
      </c>
      <c r="D13" s="19">
        <f>RawData!C43</f>
        <v>0.30982381398451297</v>
      </c>
      <c r="E13" s="19">
        <f>RawData!D43</f>
        <v>9.3571869191585496E-3</v>
      </c>
      <c r="F13" s="19">
        <f>RawData!E43</f>
        <v>3.09666461527261E-2</v>
      </c>
      <c r="G13" s="19">
        <f>RawData!F43</f>
        <v>7.5950507905410197E-3</v>
      </c>
      <c r="H13" s="19">
        <f>RawData!G43</f>
        <v>2.48000493375913E-2</v>
      </c>
      <c r="I13" s="19">
        <f>RawData!H43</f>
        <v>0.13507847252264199</v>
      </c>
      <c r="J13" s="7">
        <f t="shared" si="1"/>
        <v>9.5530229547407558E-2</v>
      </c>
      <c r="L13" s="18" t="str">
        <f>output_sort_work!N12</f>
        <v>Real Estate</v>
      </c>
      <c r="M13" s="7">
        <f>RawData!A69</f>
        <v>4.1029271512286497E-2</v>
      </c>
      <c r="N13" s="7">
        <f>RawData!B69</f>
        <v>7.1121247379190705E-2</v>
      </c>
      <c r="O13" s="7">
        <f>RawData!C69</f>
        <v>0.43567551982991998</v>
      </c>
      <c r="P13" s="7">
        <f>RawData!D69</f>
        <v>-1.1494720525920901E-2</v>
      </c>
      <c r="Q13" s="7">
        <f>RawData!E69</f>
        <v>0.16042533755281199</v>
      </c>
      <c r="R13" s="7">
        <f>RawData!F69</f>
        <v>1.6097238641967201E-2</v>
      </c>
      <c r="S13" s="7">
        <f>RawData!G69</f>
        <v>2.3361110984999899E-2</v>
      </c>
      <c r="T13" s="7">
        <f>RawData!H69</f>
        <v>0.65243076946051204</v>
      </c>
      <c r="U13" s="7">
        <f t="shared" si="2"/>
        <v>-4.3479081071043382E-2</v>
      </c>
      <c r="W13" t="str">
        <f t="shared" si="0"/>
        <v>Real Estate</v>
      </c>
      <c r="X13">
        <f>RawData!A92</f>
        <v>0.72286466217065004</v>
      </c>
      <c r="Y13">
        <f>RawData!B92</f>
        <v>0.709735220154187</v>
      </c>
      <c r="Z13">
        <f>RawData!C92</f>
        <v>5.9778284528393899E-2</v>
      </c>
      <c r="AA13">
        <f>RawData!D92</f>
        <v>3.0019907322256199E-3</v>
      </c>
      <c r="AB13">
        <f>RawData!E92</f>
        <v>9.9679122706605103E-3</v>
      </c>
      <c r="AC13">
        <f t="shared" si="3"/>
        <v>0.12298029195408683</v>
      </c>
    </row>
    <row r="14" spans="1:29" x14ac:dyDescent="0.25">
      <c r="A14" s="18" t="str">
        <f>output_sort_work!N13</f>
        <v>Professions</v>
      </c>
      <c r="B14" s="19">
        <f>RawData!A44</f>
        <v>0.132180084665422</v>
      </c>
      <c r="C14" s="19">
        <f>RawData!B44</f>
        <v>0.17358852897950899</v>
      </c>
      <c r="D14" s="19">
        <f>RawData!C44</f>
        <v>0.255956809288029</v>
      </c>
      <c r="E14" s="19">
        <f>RawData!D44</f>
        <v>8.1539656063294905E-4</v>
      </c>
      <c r="F14" s="19">
        <f>RawData!E44</f>
        <v>2.6067295912904399E-2</v>
      </c>
      <c r="G14" s="19">
        <f>RawData!F44</f>
        <v>3.29657384937991E-2</v>
      </c>
      <c r="H14" s="19">
        <f>RawData!G44</f>
        <v>2.2971649107510199E-2</v>
      </c>
      <c r="I14" s="19">
        <f>RawData!H44</f>
        <v>0.154341266851763</v>
      </c>
      <c r="J14" s="7">
        <f t="shared" si="1"/>
        <v>9.9824591208361544E-3</v>
      </c>
      <c r="L14" s="18" t="str">
        <f>output_sort_work!N13</f>
        <v>Professions</v>
      </c>
      <c r="M14" s="7">
        <f>RawData!A70</f>
        <v>0.220540983903247</v>
      </c>
      <c r="N14" s="7">
        <f>RawData!B70</f>
        <v>0.316979091021871</v>
      </c>
      <c r="O14" s="7">
        <f>RawData!C70</f>
        <v>0.40833229950373401</v>
      </c>
      <c r="P14" s="7">
        <f>RawData!D70</f>
        <v>1.6719981544126999E-2</v>
      </c>
      <c r="Q14" s="7">
        <f>RawData!E70</f>
        <v>0.213988590170441</v>
      </c>
      <c r="R14" s="7">
        <f>RawData!F70</f>
        <v>5.8425981572105698E-2</v>
      </c>
      <c r="S14" s="7">
        <f>RawData!G70</f>
        <v>3.8750000065999997E-2</v>
      </c>
      <c r="T14" s="7">
        <f>RawData!H70</f>
        <v>0.102655987356293</v>
      </c>
      <c r="U14" s="7">
        <f t="shared" si="2"/>
        <v>5.6563153967972749E-2</v>
      </c>
      <c r="W14" t="str">
        <f t="shared" si="0"/>
        <v>Professions</v>
      </c>
      <c r="X14">
        <f>RawData!A93</f>
        <v>0.65879384395546903</v>
      </c>
      <c r="Y14">
        <f>RawData!B93</f>
        <v>0.557346349340894</v>
      </c>
      <c r="Z14">
        <f>RawData!C93</f>
        <v>6.9766027125646293E-2</v>
      </c>
      <c r="AA14">
        <f>RawData!D93</f>
        <v>5.3662345994550604E-3</v>
      </c>
      <c r="AB14">
        <f>RawData!E93</f>
        <v>9.9385897673326899E-3</v>
      </c>
      <c r="AC14">
        <f t="shared" si="3"/>
        <v>0.20379112956755399</v>
      </c>
    </row>
    <row r="15" spans="1:29" x14ac:dyDescent="0.25">
      <c r="A15" s="18" t="str">
        <f>output_sort_work!N14</f>
        <v>Management</v>
      </c>
      <c r="B15" s="19">
        <f>RawData!A45</f>
        <v>0.115813149166305</v>
      </c>
      <c r="C15" s="19">
        <f>RawData!B45</f>
        <v>0.13505565426316399</v>
      </c>
      <c r="D15" s="19">
        <f>RawData!C45</f>
        <v>0.28132950157823999</v>
      </c>
      <c r="E15" s="19">
        <f>RawData!D45</f>
        <v>4.3723370834281303E-3</v>
      </c>
      <c r="F15" s="19">
        <f>RawData!E45</f>
        <v>2.8407748409788301E-2</v>
      </c>
      <c r="G15" s="19">
        <f>RawData!F45</f>
        <v>9.0024832619925499E-2</v>
      </c>
      <c r="H15" s="19">
        <f>RawData!G45</f>
        <v>2.3839564783582401E-2</v>
      </c>
      <c r="I15" s="19">
        <f>RawData!H45</f>
        <v>0.14472018373911899</v>
      </c>
      <c r="J15" s="7">
        <f t="shared" si="1"/>
        <v>4.8908865776235058E-2</v>
      </c>
      <c r="L15" s="18" t="str">
        <f>output_sort_work!N14</f>
        <v>Management</v>
      </c>
      <c r="M15" s="7">
        <f>RawData!A71</f>
        <v>0.18719784476108001</v>
      </c>
      <c r="N15" s="7">
        <f>RawData!B71</f>
        <v>0.347691258342334</v>
      </c>
      <c r="O15" s="7">
        <f>RawData!C71</f>
        <v>0.37864515130204202</v>
      </c>
      <c r="P15" s="7">
        <f>RawData!D71</f>
        <v>1.4211479797753101E-2</v>
      </c>
      <c r="Q15" s="7">
        <f>RawData!E71</f>
        <v>8.7059268329643405E-2</v>
      </c>
      <c r="R15" s="7">
        <f>RawData!F71</f>
        <v>7.32034539026579E-3</v>
      </c>
      <c r="S15" s="7">
        <f>RawData!G71</f>
        <v>3.8750000065999997E-2</v>
      </c>
      <c r="T15" s="7">
        <f>RawData!H71</f>
        <v>0.12089920341006399</v>
      </c>
      <c r="U15" s="7">
        <f t="shared" si="2"/>
        <v>7.8273651737432309E-2</v>
      </c>
      <c r="W15" t="str">
        <f t="shared" si="0"/>
        <v>Management</v>
      </c>
      <c r="X15">
        <f>RawData!A94</f>
        <v>0.70727504636125904</v>
      </c>
      <c r="Y15">
        <f>RawData!B94</f>
        <v>0.66374165355856596</v>
      </c>
      <c r="Z15">
        <f>RawData!C94</f>
        <v>6.28577265576587E-2</v>
      </c>
      <c r="AA15">
        <f>RawData!D94</f>
        <v>3.5321215367323201E-3</v>
      </c>
      <c r="AB15">
        <f>RawData!E94</f>
        <v>9.9621469222339002E-3</v>
      </c>
      <c r="AC15">
        <f t="shared" si="3"/>
        <v>0.14114965887218411</v>
      </c>
    </row>
    <row r="16" spans="1:29" x14ac:dyDescent="0.25">
      <c r="A16" s="18" t="str">
        <f>output_sort_work!N15</f>
        <v>Administration</v>
      </c>
      <c r="B16" s="19">
        <f>RawData!A46</f>
        <v>-0.16120610610390901</v>
      </c>
      <c r="C16" s="19">
        <f>RawData!B46</f>
        <v>-0.24998552954793399</v>
      </c>
      <c r="D16" s="19">
        <f>RawData!C46</f>
        <v>0.50507323955116201</v>
      </c>
      <c r="E16" s="19">
        <f>RawData!D46</f>
        <v>8.1371812451588699E-2</v>
      </c>
      <c r="F16" s="19">
        <f>RawData!E46</f>
        <v>5.6604123716985998E-2</v>
      </c>
      <c r="G16" s="19">
        <f>RawData!F46</f>
        <v>1.5753950311217801E-2</v>
      </c>
      <c r="H16" s="19">
        <f>RawData!G46</f>
        <v>4.1241788117892898E-2</v>
      </c>
      <c r="I16" s="19">
        <f>RawData!H46</f>
        <v>7.6477736197056001E-2</v>
      </c>
      <c r="J16" s="7">
        <f t="shared" si="1"/>
        <v>0.48125225147565454</v>
      </c>
      <c r="L16" s="18" t="str">
        <f>output_sort_work!N15</f>
        <v>Administration</v>
      </c>
      <c r="M16" s="7">
        <f>RawData!A72</f>
        <v>-8.4218299013860298E-2</v>
      </c>
      <c r="N16" s="7">
        <f>RawData!B72</f>
        <v>-0.11183133099714899</v>
      </c>
      <c r="O16" s="7">
        <f>RawData!C72</f>
        <v>0.48313401734804701</v>
      </c>
      <c r="P16" s="7">
        <f>RawData!D72</f>
        <v>5.2698470954059801E-2</v>
      </c>
      <c r="Q16" s="7">
        <f>RawData!E72</f>
        <v>0.19802517323847199</v>
      </c>
      <c r="R16" s="7">
        <f>RawData!F72</f>
        <v>6.40916598779534E-2</v>
      </c>
      <c r="S16" s="7">
        <f>RawData!G72</f>
        <v>3.8750000065999997E-2</v>
      </c>
      <c r="T16" s="7">
        <f>RawData!H72</f>
        <v>3.7210878621516598E-2</v>
      </c>
      <c r="U16" s="7">
        <f t="shared" si="2"/>
        <v>0.17037426874344</v>
      </c>
      <c r="W16" t="str">
        <f t="shared" si="0"/>
        <v>Administration</v>
      </c>
      <c r="X16">
        <f>RawData!A95</f>
        <v>0.68494000859621096</v>
      </c>
      <c r="Y16">
        <f>RawData!B95</f>
        <v>0.60949796152709901</v>
      </c>
      <c r="Z16">
        <f>RawData!C95</f>
        <v>6.6443347211774403E-2</v>
      </c>
      <c r="AA16">
        <f>RawData!D95</f>
        <v>4.3628097501456301E-3</v>
      </c>
      <c r="AB16">
        <f>RawData!E95</f>
        <v>9.9525137396232408E-3</v>
      </c>
      <c r="AC16">
        <f t="shared" si="3"/>
        <v>0.16965791706849467</v>
      </c>
    </row>
    <row r="17" spans="1:29" x14ac:dyDescent="0.25">
      <c r="A17" s="18" t="str">
        <f>output_sort_work!N16</f>
        <v>Education</v>
      </c>
      <c r="B17" s="19">
        <f>RawData!A47</f>
        <v>3.3456453832251702E-2</v>
      </c>
      <c r="C17" s="19">
        <f>RawData!B47</f>
        <v>-9.23306695471004E-3</v>
      </c>
      <c r="D17" s="19">
        <f>RawData!C47</f>
        <v>0.38151726488445198</v>
      </c>
      <c r="E17" s="19">
        <f>RawData!D47</f>
        <v>2.65138350820729E-2</v>
      </c>
      <c r="F17" s="19">
        <f>RawData!E47</f>
        <v>4.0959328288264603E-2</v>
      </c>
      <c r="G17" s="19">
        <f>RawData!F47</f>
        <v>3.2462034005073998E-2</v>
      </c>
      <c r="H17" s="19">
        <f>RawData!G47</f>
        <v>2.7132323940838001E-2</v>
      </c>
      <c r="I17" s="19">
        <f>RawData!H47</f>
        <v>0.115300201605138</v>
      </c>
      <c r="J17" s="7">
        <f t="shared" si="1"/>
        <v>0.21209920453332384</v>
      </c>
      <c r="L17" s="18" t="str">
        <f>output_sort_work!N16</f>
        <v>Education</v>
      </c>
      <c r="M17" s="7">
        <f>RawData!A73</f>
        <v>0.236459817392248</v>
      </c>
      <c r="N17" s="7">
        <f>RawData!B73</f>
        <v>-0.17493496757427901</v>
      </c>
      <c r="O17" s="7">
        <f>RawData!C73</f>
        <v>0.45494786960850297</v>
      </c>
      <c r="P17" s="7">
        <f>RawData!D73</f>
        <v>-2.7347391029378901E-2</v>
      </c>
      <c r="Q17" s="7">
        <f>RawData!E73</f>
        <v>8.7449198773455902E-2</v>
      </c>
      <c r="R17" s="7">
        <f>RawData!F73</f>
        <v>7.5570986213659194E-2</v>
      </c>
      <c r="S17" s="7">
        <f>RawData!G73</f>
        <v>1.9166666733E-2</v>
      </c>
      <c r="T17" s="7">
        <f>RawData!H73</f>
        <v>4.73181377401398E-2</v>
      </c>
      <c r="U17" s="7">
        <f t="shared" si="2"/>
        <v>-0.13710622243124429</v>
      </c>
      <c r="W17" t="str">
        <f t="shared" si="0"/>
        <v>Education</v>
      </c>
      <c r="X17">
        <f>RawData!A96</f>
        <v>0.37281461074230399</v>
      </c>
      <c r="Y17">
        <f>RawData!B96</f>
        <v>0.26444605691193901</v>
      </c>
      <c r="Z17">
        <f>RawData!C96</f>
        <v>8.1526147319766804E-2</v>
      </c>
      <c r="AA17">
        <f>RawData!D96</f>
        <v>9.6618741127817102E-3</v>
      </c>
      <c r="AB17">
        <f>RawData!E96</f>
        <v>4.8655041959375497E-3</v>
      </c>
      <c r="AC17">
        <f t="shared" si="3"/>
        <v>0.48511978736032185</v>
      </c>
    </row>
    <row r="18" spans="1:29" x14ac:dyDescent="0.25">
      <c r="A18" s="18" t="str">
        <f>output_sort_work!N17</f>
        <v>Health</v>
      </c>
      <c r="B18" s="19">
        <f>RawData!A48</f>
        <v>0.12199870680929401</v>
      </c>
      <c r="C18" s="19">
        <f>RawData!B48</f>
        <v>0.14766945308104701</v>
      </c>
      <c r="D18" s="19">
        <f>RawData!C48</f>
        <v>0.27277433408799601</v>
      </c>
      <c r="E18" s="19">
        <f>RawData!D48</f>
        <v>3.0047671105575199E-3</v>
      </c>
      <c r="F18" s="19">
        <f>RawData!E48</f>
        <v>2.77704981766E-2</v>
      </c>
      <c r="G18" s="19">
        <f>RawData!F48</f>
        <v>1.7238774627922001E-2</v>
      </c>
      <c r="H18" s="19">
        <f>RawData!G48</f>
        <v>2.35453783128604E-2</v>
      </c>
      <c r="I18" s="19">
        <f>RawData!H48</f>
        <v>0.14787662301319601</v>
      </c>
      <c r="J18" s="7">
        <f t="shared" si="1"/>
        <v>3.4523691686483289E-2</v>
      </c>
      <c r="L18" s="18" t="str">
        <f>output_sort_work!N17</f>
        <v>Health</v>
      </c>
      <c r="M18" s="7">
        <f>RawData!A74</f>
        <v>3.3724334731752299E-2</v>
      </c>
      <c r="N18" s="7">
        <f>RawData!B74</f>
        <v>8.0399599394124402E-2</v>
      </c>
      <c r="O18" s="7">
        <f>RawData!C74</f>
        <v>0.42193152346085799</v>
      </c>
      <c r="P18" s="7">
        <f>RawData!D74</f>
        <v>7.7131367598483004E-3</v>
      </c>
      <c r="Q18" s="7">
        <f>RawData!E74</f>
        <v>8.2187374883047101E-2</v>
      </c>
      <c r="R18" s="7">
        <f>RawData!F74</f>
        <v>9.9244859660174503E-2</v>
      </c>
      <c r="S18" s="7">
        <f>RawData!G74</f>
        <v>4.5722222196000001E-2</v>
      </c>
      <c r="T18" s="7">
        <f>RawData!H74</f>
        <v>5.6948704742725301E-2</v>
      </c>
      <c r="U18" s="7">
        <f t="shared" si="2"/>
        <v>4.1419751637348831E-2</v>
      </c>
      <c r="W18" t="str">
        <f t="shared" si="0"/>
        <v>Health</v>
      </c>
      <c r="X18">
        <f>RawData!A97</f>
        <v>0.59950794758987702</v>
      </c>
      <c r="Y18">
        <f>RawData!B97</f>
        <v>0.45789437546776801</v>
      </c>
      <c r="Z18">
        <f>RawData!C97</f>
        <v>7.8942864059145898E-2</v>
      </c>
      <c r="AA18">
        <f>RawData!D97</f>
        <v>6.8815484878949002E-3</v>
      </c>
      <c r="AB18">
        <f>RawData!E97</f>
        <v>9.8841344337912591E-3</v>
      </c>
      <c r="AC18">
        <f t="shared" si="3"/>
        <v>0.24635445094712222</v>
      </c>
    </row>
    <row r="19" spans="1:29" x14ac:dyDescent="0.25">
      <c r="A19" s="18" t="str">
        <f>output_sort_work!N18</f>
        <v>Arts</v>
      </c>
      <c r="B19" s="19">
        <f>RawData!A49</f>
        <v>-0.17101536627757699</v>
      </c>
      <c r="C19" s="19">
        <f>RawData!B49</f>
        <v>-0.24641054642476301</v>
      </c>
      <c r="D19" s="19">
        <f>RawData!C49</f>
        <v>0.50093938716840802</v>
      </c>
      <c r="E19" s="19">
        <f>RawData!D49</f>
        <v>8.8760305083922103E-2</v>
      </c>
      <c r="F19" s="19">
        <f>RawData!E49</f>
        <v>6.1366787263652002E-2</v>
      </c>
      <c r="G19" s="19">
        <f>RawData!F49</f>
        <v>7.5271507183810399E-2</v>
      </c>
      <c r="H19" s="19">
        <f>RawData!G49</f>
        <v>3.9861870062342403E-2</v>
      </c>
      <c r="I19" s="19">
        <f>RawData!H49</f>
        <v>7.6877382388232801E-2</v>
      </c>
      <c r="J19" s="7">
        <f t="shared" si="1"/>
        <v>0.50624354959842632</v>
      </c>
      <c r="L19" s="18" t="str">
        <f>output_sort_work!N18</f>
        <v>Arts</v>
      </c>
      <c r="M19" s="7">
        <f>RawData!A75</f>
        <v>0.100187808083745</v>
      </c>
      <c r="N19" s="7">
        <f>RawData!B75</f>
        <v>-0.224821936452274</v>
      </c>
      <c r="O19" s="7">
        <f>RawData!C75</f>
        <v>0.56848862959084501</v>
      </c>
      <c r="P19" s="7">
        <f>RawData!D75</f>
        <v>-4.3683466906390099E-3</v>
      </c>
      <c r="Q19" s="7">
        <f>RawData!E75</f>
        <v>0.24793882732455699</v>
      </c>
      <c r="R19" s="7">
        <f>RawData!F75</f>
        <v>1.3006111199446399E-2</v>
      </c>
      <c r="S19" s="7">
        <f>RawData!G75</f>
        <v>3.1388889087999902E-2</v>
      </c>
      <c r="T19" s="7">
        <f>RawData!H75</f>
        <v>6.3061596738577794E-2</v>
      </c>
      <c r="U19" s="7">
        <f t="shared" si="2"/>
        <v>-1.163547013436282E-2</v>
      </c>
      <c r="W19" t="str">
        <f t="shared" si="0"/>
        <v>Arts</v>
      </c>
      <c r="X19">
        <f>RawData!A98</f>
        <v>0.69272629068064295</v>
      </c>
      <c r="Y19">
        <f>RawData!B98</f>
        <v>0.62707299775912595</v>
      </c>
      <c r="Z19">
        <f>RawData!C98</f>
        <v>6.5304235630082502E-2</v>
      </c>
      <c r="AA19">
        <f>RawData!D98</f>
        <v>4.0637865046873004E-3</v>
      </c>
      <c r="AB19">
        <f>RawData!E98</f>
        <v>9.9560587725486208E-3</v>
      </c>
      <c r="AC19">
        <f t="shared" si="3"/>
        <v>0.15937363665455276</v>
      </c>
    </row>
    <row r="20" spans="1:29" x14ac:dyDescent="0.25">
      <c r="A20" s="18" t="str">
        <f>output_sort_work!N19</f>
        <v>Accomodation</v>
      </c>
      <c r="B20" s="19">
        <f>RawData!A50</f>
        <v>-0.188255577874929</v>
      </c>
      <c r="C20" s="19">
        <f>RawData!B50</f>
        <v>-0.20948062756856001</v>
      </c>
      <c r="D20" s="19">
        <f>RawData!C50</f>
        <v>0.48325239988053897</v>
      </c>
      <c r="E20" s="19">
        <f>RawData!D50</f>
        <v>0.106764426644192</v>
      </c>
      <c r="F20" s="19">
        <f>RawData!E50</f>
        <v>7.1042697821141795E-2</v>
      </c>
      <c r="G20" s="19">
        <f>RawData!F50</f>
        <v>8.10330842832266E-2</v>
      </c>
      <c r="H20" s="19">
        <f>RawData!G50</f>
        <v>3.5086499866998397E-2</v>
      </c>
      <c r="I20" s="19">
        <f>RawData!H50</f>
        <v>8.1405492905609902E-2</v>
      </c>
      <c r="J20" s="7">
        <f t="shared" si="1"/>
        <v>0.57620873778869053</v>
      </c>
      <c r="L20" s="18" t="str">
        <f>output_sort_work!N19</f>
        <v>Accomodation</v>
      </c>
      <c r="M20" s="7">
        <f>RawData!A76</f>
        <v>1.02907551701606E-2</v>
      </c>
      <c r="N20" s="7">
        <f>RawData!B76</f>
        <v>-0.35757493053281503</v>
      </c>
      <c r="O20" s="7">
        <f>RawData!C76</f>
        <v>0.46793934270795601</v>
      </c>
      <c r="P20" s="7">
        <f>RawData!D76</f>
        <v>-9.3851326321972295E-3</v>
      </c>
      <c r="Q20" s="7">
        <f>RawData!E76</f>
        <v>9.8819803770102105E-2</v>
      </c>
      <c r="R20" s="7">
        <f>RawData!F76</f>
        <v>5.4863998286599797E-2</v>
      </c>
      <c r="S20" s="7">
        <f>RawData!G76</f>
        <v>3.7777777578999902E-2</v>
      </c>
      <c r="T20" s="7">
        <f>RawData!H76</f>
        <v>3.0929094881657002E-2</v>
      </c>
      <c r="U20" s="7">
        <f t="shared" si="2"/>
        <v>-4.3643908901346611E-2</v>
      </c>
      <c r="W20" t="str">
        <f t="shared" si="0"/>
        <v>Accomodation</v>
      </c>
      <c r="X20">
        <f>RawData!A99</f>
        <v>0.380797897900507</v>
      </c>
      <c r="Y20">
        <f>RawData!B99</f>
        <v>0.26320458459312301</v>
      </c>
      <c r="Z20">
        <f>RawData!C99</f>
        <v>8.3495080380294101E-2</v>
      </c>
      <c r="AA20">
        <f>RawData!D99</f>
        <v>1.1070564673377499E-2</v>
      </c>
      <c r="AB20">
        <f>RawData!E99</f>
        <v>6.5291250670515104E-3</v>
      </c>
      <c r="AC20">
        <f t="shared" si="3"/>
        <v>0.47414572144591649</v>
      </c>
    </row>
    <row r="21" spans="1:29" x14ac:dyDescent="0.25">
      <c r="A21" s="18" t="str">
        <f>output_sort_work!N20</f>
        <v>Other Services</v>
      </c>
      <c r="B21" s="19">
        <f>RawData!A51</f>
        <v>-8.6627824306543505E-2</v>
      </c>
      <c r="C21" s="19">
        <f>RawData!B51</f>
        <v>-0.11942890257232</v>
      </c>
      <c r="D21" s="19">
        <f>RawData!C51</f>
        <v>0.452109868055248</v>
      </c>
      <c r="E21" s="19">
        <f>RawData!D51</f>
        <v>7.2111185574218098E-2</v>
      </c>
      <c r="F21" s="19">
        <f>RawData!E51</f>
        <v>6.5152764790749995E-2</v>
      </c>
      <c r="G21" s="19">
        <f>RawData!F51</f>
        <v>5.2802839698619597E-2</v>
      </c>
      <c r="H21" s="19">
        <f>RawData!G51</f>
        <v>3.0073660286910098E-2</v>
      </c>
      <c r="I21" s="19">
        <f>RawData!H51</f>
        <v>9.6287534527561405E-2</v>
      </c>
      <c r="J21" s="7">
        <f t="shared" si="1"/>
        <v>0.42015952910766546</v>
      </c>
      <c r="L21" s="18" t="str">
        <f>output_sort_work!N20</f>
        <v>Other Services</v>
      </c>
      <c r="M21" s="7">
        <f>RawData!A77</f>
        <v>-3.6038928196264898E-2</v>
      </c>
      <c r="N21" s="7">
        <f>RawData!B77</f>
        <v>-4.4443555771869897E-2</v>
      </c>
      <c r="O21" s="7">
        <f>RawData!C77</f>
        <v>0.45058689302523502</v>
      </c>
      <c r="P21" s="7">
        <f>RawData!D77</f>
        <v>-4.1902669505220903E-2</v>
      </c>
      <c r="Q21" s="7">
        <f>RawData!E77</f>
        <v>0.23397206145913599</v>
      </c>
      <c r="R21" s="7">
        <f>RawData!F77</f>
        <v>3.0701369675749501E-2</v>
      </c>
      <c r="S21" s="7">
        <f>RawData!G77</f>
        <v>3.1583333213999899E-2</v>
      </c>
      <c r="T21" s="7">
        <f>RawData!H77</f>
        <v>5.05583592599586E-2</v>
      </c>
      <c r="U21" s="7">
        <f t="shared" si="2"/>
        <v>-0.12905368608274637</v>
      </c>
      <c r="W21" t="str">
        <f t="shared" si="0"/>
        <v>Other Services</v>
      </c>
      <c r="X21">
        <f>RawData!A100</f>
        <v>0.41384540520360702</v>
      </c>
      <c r="Y21">
        <f>RawData!B100</f>
        <v>0.28980147103939702</v>
      </c>
      <c r="Z21">
        <f>RawData!C100</f>
        <v>8.8829424644579796E-2</v>
      </c>
      <c r="AA21">
        <f>RawData!D100</f>
        <v>1.4855673150901401E-2</v>
      </c>
      <c r="AB21">
        <f>RawData!E100</f>
        <v>9.0320981728252096E-3</v>
      </c>
      <c r="AC21">
        <f t="shared" si="3"/>
        <v>0.52446871389243277</v>
      </c>
    </row>
    <row r="22" spans="1:29" x14ac:dyDescent="0.25">
      <c r="A22" s="20" t="str">
        <f>output_sort_work!N21</f>
        <v>Govt. Services</v>
      </c>
      <c r="B22" s="19">
        <f>RawData!A52</f>
        <v>0.106510536394103</v>
      </c>
      <c r="C22" s="19">
        <f>RawData!B52</f>
        <v>0.11661532639920701</v>
      </c>
      <c r="D22" s="19">
        <f>RawData!C52</f>
        <v>0.29392995180874998</v>
      </c>
      <c r="E22" s="19">
        <f>RawData!D52</f>
        <v>6.4878719926604097E-3</v>
      </c>
      <c r="F22" s="19">
        <f>RawData!E52</f>
        <v>2.9452739849770999E-2</v>
      </c>
      <c r="G22" s="19">
        <f>RawData!F52</f>
        <v>6.0307525237471897E-2</v>
      </c>
      <c r="H22" s="19">
        <f>RawData!G52</f>
        <v>2.4267919326137002E-2</v>
      </c>
      <c r="I22" s="19">
        <f>RawData!H52</f>
        <v>0.14030074355678501</v>
      </c>
      <c r="J22" s="7">
        <f t="shared" si="1"/>
        <v>6.9729652379318149E-2</v>
      </c>
      <c r="L22" s="18" t="str">
        <f>output_sort_work!N21</f>
        <v>Govt. Services</v>
      </c>
      <c r="M22" s="7">
        <f>RawData!A78</f>
        <v>3.8762141799199699E-2</v>
      </c>
      <c r="N22" s="7">
        <f>RawData!B78</f>
        <v>0.120805708774196</v>
      </c>
      <c r="O22" s="7">
        <f>RawData!C78</f>
        <v>0.317686863196112</v>
      </c>
      <c r="P22" s="7">
        <f>RawData!D78</f>
        <v>-1.5251947418142699E-2</v>
      </c>
      <c r="Q22" s="7">
        <f>RawData!E78</f>
        <v>0.106567092997507</v>
      </c>
      <c r="R22" s="7">
        <f>RawData!F78</f>
        <v>4.2640420278699097E-2</v>
      </c>
      <c r="S22" s="7">
        <f>RawData!G78</f>
        <v>1.9499999913999901E-2</v>
      </c>
      <c r="T22" s="7">
        <f>RawData!H78</f>
        <v>6.4955025210120199E-2</v>
      </c>
      <c r="U22" s="7">
        <f t="shared" si="2"/>
        <v>-8.2892285017019104E-2</v>
      </c>
      <c r="W22" t="str">
        <f t="shared" si="0"/>
        <v>Govt. Services</v>
      </c>
      <c r="X22">
        <f>RawData!A101</f>
        <v>0.517486094541314</v>
      </c>
      <c r="Y22">
        <f>RawData!B101</f>
        <v>0.37194842824608598</v>
      </c>
      <c r="Z22">
        <f>RawData!C101</f>
        <v>8.8668605168040801E-2</v>
      </c>
      <c r="AA22">
        <f>RawData!D101</f>
        <v>1.069745124501E-2</v>
      </c>
      <c r="AB22">
        <f>RawData!E101</f>
        <v>9.7428083844463501E-3</v>
      </c>
      <c r="AC22">
        <f t="shared" si="3"/>
        <v>0.3639596987226914</v>
      </c>
    </row>
    <row r="23" spans="1:29" x14ac:dyDescent="0.25">
      <c r="M23">
        <f>_xlfn.STDEV.P(M3:M22)</f>
        <v>9.7330127987019788E-2</v>
      </c>
      <c r="N23">
        <f>_xlfn.STDEV.P(N3:N22)</f>
        <v>0.24183364654711351</v>
      </c>
      <c r="O23">
        <f>_xlfn.STDEV.P(O3:O22)</f>
        <v>8.375536626037175E-2</v>
      </c>
      <c r="P23">
        <f>_xlfn.STDEV.P(P3:P22)</f>
        <v>1.9182443441024596E-2</v>
      </c>
      <c r="Q23">
        <f t="shared" ref="Q23:U23" si="4">_xlfn.STDEV.P(Q3:Q22)</f>
        <v>5.8053414743971646E-2</v>
      </c>
      <c r="R23">
        <f t="shared" si="4"/>
        <v>3.9168539854379944E-2</v>
      </c>
      <c r="S23">
        <f t="shared" si="4"/>
        <v>8.9851317538781773E-3</v>
      </c>
      <c r="T23">
        <f t="shared" si="4"/>
        <v>0.15584199404521112</v>
      </c>
      <c r="U23">
        <f t="shared" si="4"/>
        <v>7.6541247478270361E-2</v>
      </c>
    </row>
    <row r="40" spans="2:10" x14ac:dyDescent="0.25">
      <c r="B40">
        <f>CORREL(B3:B22,M3:M22)</f>
        <v>0.48719198450915974</v>
      </c>
      <c r="C40">
        <f t="shared" ref="C40:J40" si="5">CORREL(C3:C22,N3:N22)</f>
        <v>0.89176229659501893</v>
      </c>
      <c r="D40">
        <f t="shared" si="5"/>
        <v>0.7379567745601322</v>
      </c>
      <c r="E40">
        <f t="shared" si="5"/>
        <v>1.6297305626514002E-2</v>
      </c>
      <c r="F40">
        <f t="shared" si="5"/>
        <v>0.40910777194418568</v>
      </c>
      <c r="G40">
        <f t="shared" si="5"/>
        <v>4.4418415777748313E-2</v>
      </c>
      <c r="H40">
        <f t="shared" si="5"/>
        <v>0.18236826697701167</v>
      </c>
      <c r="I40">
        <f t="shared" si="5"/>
        <v>0.41201983702350581</v>
      </c>
      <c r="J40">
        <f t="shared" si="5"/>
        <v>-9.7831139740702702E-3</v>
      </c>
    </row>
    <row r="43" spans="2:10" x14ac:dyDescent="0.25">
      <c r="B43">
        <f>B3-M3</f>
        <v>-1.7602526992108986E-2</v>
      </c>
    </row>
  </sheetData>
  <mergeCells count="2">
    <mergeCell ref="B1:I1"/>
    <mergeCell ref="M1:T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opLeftCell="A46" zoomScale="70" zoomScaleNormal="70" workbookViewId="0">
      <selection activeCell="B30" sqref="B30"/>
    </sheetView>
  </sheetViews>
  <sheetFormatPr defaultRowHeight="15" x14ac:dyDescent="0.25"/>
  <sheetData>
    <row r="1" spans="1:9" x14ac:dyDescent="0.25">
      <c r="B1" s="21" t="s">
        <v>102</v>
      </c>
      <c r="C1" s="22"/>
      <c r="D1" s="22"/>
      <c r="E1" s="22"/>
      <c r="F1" s="22"/>
      <c r="G1" s="22"/>
      <c r="H1" s="22"/>
      <c r="I1" s="22"/>
    </row>
    <row r="2" spans="1:9" x14ac:dyDescent="0.25">
      <c r="A2" t="s">
        <v>79</v>
      </c>
      <c r="B2" t="str">
        <f>output_sort_work!N24</f>
        <v>Etheta</v>
      </c>
      <c r="C2" t="str">
        <f>output_sort_work!O24</f>
        <v>Epsi</v>
      </c>
      <c r="D2" t="str">
        <f>output_sort_work!P24</f>
        <v>Vtheta</v>
      </c>
      <c r="E2" t="str">
        <f>output_sort_work!Q24</f>
        <v>CovThetaPsi</v>
      </c>
      <c r="F2" t="str">
        <f>output_sort_work!R24</f>
        <v>Vpsi</v>
      </c>
      <c r="G2" t="str">
        <f>output_sort_work!S24</f>
        <v>partemploi</v>
      </c>
      <c r="H2" t="str">
        <f>output_sort_work!T24</f>
        <v>vacancy_rate</v>
      </c>
      <c r="I2" t="str">
        <f>output_sort_work!U24</f>
        <v>VA_perworker</v>
      </c>
    </row>
    <row r="3" spans="1:9" x14ac:dyDescent="0.25">
      <c r="A3" t="str">
        <f>output_sort_work!N2</f>
        <v>Agr. and related</v>
      </c>
      <c r="B3">
        <f>RawData!A10</f>
        <v>-76.397131480861304</v>
      </c>
      <c r="C3">
        <f>RawData!B10</f>
        <v>-355.44478643538002</v>
      </c>
      <c r="D3">
        <f>RawData!C10</f>
        <v>-84.458714178410702</v>
      </c>
      <c r="E3">
        <f>RawData!D10</f>
        <v>558.184014968827</v>
      </c>
      <c r="F3">
        <f>RawData!E10</f>
        <v>-815.65073143632901</v>
      </c>
      <c r="G3">
        <f>RawData!F10</f>
        <v>1854.7010149181001</v>
      </c>
      <c r="H3">
        <f>RawData!G10</f>
        <v>2.6550291686699699</v>
      </c>
      <c r="I3">
        <f>RawData!H10</f>
        <v>0.970589652605092</v>
      </c>
    </row>
    <row r="4" spans="1:9" x14ac:dyDescent="0.25">
      <c r="A4" t="str">
        <f>output_sort_work!N3</f>
        <v xml:space="preserve">Mining </v>
      </c>
      <c r="B4">
        <f>RawData!A11</f>
        <v>302.18584751490698</v>
      </c>
      <c r="C4">
        <f>RawData!B11</f>
        <v>-1578.6334712881201</v>
      </c>
      <c r="D4">
        <f>RawData!C11</f>
        <v>-213.912625844075</v>
      </c>
      <c r="E4">
        <f>RawData!D11</f>
        <v>-27.241204582803402</v>
      </c>
      <c r="F4">
        <f>RawData!E11</f>
        <v>-407.17524430145801</v>
      </c>
      <c r="G4">
        <f>RawData!F11</f>
        <v>807.88596450226305</v>
      </c>
      <c r="H4">
        <f>RawData!G11</f>
        <v>0.69875034241299905</v>
      </c>
      <c r="I4">
        <f>RawData!H11</f>
        <v>-7.06029853994501</v>
      </c>
    </row>
    <row r="5" spans="1:9" x14ac:dyDescent="0.25">
      <c r="A5" t="str">
        <f>output_sort_work!N4</f>
        <v>Utilities</v>
      </c>
      <c r="B5">
        <f>RawData!A12</f>
        <v>484.72080426058199</v>
      </c>
      <c r="C5">
        <f>RawData!B12</f>
        <v>-2375.16279206938</v>
      </c>
      <c r="D5">
        <f>RawData!C12</f>
        <v>63.051596204683499</v>
      </c>
      <c r="E5">
        <f>RawData!D12</f>
        <v>197.85885616001599</v>
      </c>
      <c r="F5">
        <f>RawData!E12</f>
        <v>-604.10498647749603</v>
      </c>
      <c r="G5">
        <f>RawData!F12</f>
        <v>-38.232766645622803</v>
      </c>
      <c r="H5">
        <f>RawData!G12</f>
        <v>0.19821352882641</v>
      </c>
      <c r="I5">
        <f>RawData!H12</f>
        <v>-4.3395267733251996</v>
      </c>
    </row>
    <row r="6" spans="1:9" x14ac:dyDescent="0.25">
      <c r="A6" t="str">
        <f>output_sort_work!N5</f>
        <v>Construction</v>
      </c>
      <c r="B6">
        <f>RawData!A13</f>
        <v>883.05781386615899</v>
      </c>
      <c r="C6">
        <f>RawData!B13</f>
        <v>-1339.27823624905</v>
      </c>
      <c r="D6">
        <f>RawData!C13</f>
        <v>-438.49618227012098</v>
      </c>
      <c r="E6">
        <f>RawData!D13</f>
        <v>190.276590352776</v>
      </c>
      <c r="F6">
        <f>RawData!E13</f>
        <v>-1460.8704201834</v>
      </c>
      <c r="G6">
        <f>RawData!F13</f>
        <v>577.42483475794995</v>
      </c>
      <c r="H6">
        <f>RawData!G13</f>
        <v>0.55169071355059596</v>
      </c>
      <c r="I6">
        <f>RawData!H13</f>
        <v>10.124213785373</v>
      </c>
    </row>
    <row r="7" spans="1:9" x14ac:dyDescent="0.25">
      <c r="A7" t="str">
        <f>output_sort_work!N6</f>
        <v>Manufacturing</v>
      </c>
      <c r="B7">
        <f>RawData!A14</f>
        <v>2397.8244313690402</v>
      </c>
      <c r="C7">
        <f>RawData!B14</f>
        <v>-6217.1411139915799</v>
      </c>
      <c r="D7">
        <f>RawData!C14</f>
        <v>-137.20007789163</v>
      </c>
      <c r="E7">
        <f>RawData!D14</f>
        <v>-130.09179602701099</v>
      </c>
      <c r="F7">
        <f>RawData!E14</f>
        <v>-3191.1988169127399</v>
      </c>
      <c r="G7">
        <f>RawData!F14</f>
        <v>-10019.0540241116</v>
      </c>
      <c r="H7">
        <f>RawData!G14</f>
        <v>1.9803169856285201</v>
      </c>
      <c r="I7">
        <f>RawData!H14</f>
        <v>5.5221989664889302</v>
      </c>
    </row>
    <row r="8" spans="1:9" x14ac:dyDescent="0.25">
      <c r="A8" t="str">
        <f>output_sort_work!N7</f>
        <v>Wholesale</v>
      </c>
      <c r="B8">
        <f>RawData!A15</f>
        <v>78.937506961216101</v>
      </c>
      <c r="C8">
        <f>RawData!B15</f>
        <v>-956.55701213665304</v>
      </c>
      <c r="D8">
        <f>RawData!C15</f>
        <v>-700.63264273730397</v>
      </c>
      <c r="E8">
        <f>RawData!D15</f>
        <v>-20.749748222850599</v>
      </c>
      <c r="F8">
        <f>RawData!E15</f>
        <v>-1422.18875946395</v>
      </c>
      <c r="G8">
        <f>RawData!F15</f>
        <v>-2180.0763229345098</v>
      </c>
      <c r="H8">
        <f>RawData!G15</f>
        <v>0.274056379109892</v>
      </c>
      <c r="I8">
        <f>RawData!H15</f>
        <v>3.2440348400419801</v>
      </c>
    </row>
    <row r="9" spans="1:9" x14ac:dyDescent="0.25">
      <c r="A9" t="str">
        <f>output_sort_work!N8</f>
        <v>Retail</v>
      </c>
      <c r="B9">
        <f>RawData!A16</f>
        <v>-2979.17608918008</v>
      </c>
      <c r="C9">
        <f>RawData!B16</f>
        <v>-846.66962843287001</v>
      </c>
      <c r="D9">
        <f>RawData!C16</f>
        <v>641.59002608713195</v>
      </c>
      <c r="E9">
        <f>RawData!D16</f>
        <v>3142.4160284609902</v>
      </c>
      <c r="F9">
        <f>RawData!E16</f>
        <v>-1014.78855186183</v>
      </c>
      <c r="G9">
        <f>RawData!F16</f>
        <v>-1643.30672944301</v>
      </c>
      <c r="H9">
        <f>RawData!G16</f>
        <v>1.31740442759234</v>
      </c>
      <c r="I9">
        <f>RawData!H16</f>
        <v>6.8215635576982798</v>
      </c>
    </row>
    <row r="10" spans="1:9" x14ac:dyDescent="0.25">
      <c r="A10" t="str">
        <f>output_sort_work!N9</f>
        <v>Transportation</v>
      </c>
      <c r="B10">
        <f>RawData!A17</f>
        <v>196.11732534536199</v>
      </c>
      <c r="C10">
        <f>RawData!B17</f>
        <v>-1574.8120342479699</v>
      </c>
      <c r="D10">
        <f>RawData!C17</f>
        <v>117.23251057407199</v>
      </c>
      <c r="E10">
        <f>RawData!D17</f>
        <v>555.20374100076003</v>
      </c>
      <c r="F10">
        <f>RawData!E17</f>
        <v>-1085.29084560557</v>
      </c>
      <c r="G10">
        <f>RawData!F17</f>
        <v>568.60300679999602</v>
      </c>
      <c r="H10">
        <f>RawData!G17</f>
        <v>0.88013534663120896</v>
      </c>
      <c r="I10">
        <f>RawData!H17</f>
        <v>13.4660278396585</v>
      </c>
    </row>
    <row r="11" spans="1:9" x14ac:dyDescent="0.25">
      <c r="A11" t="str">
        <f>output_sort_work!N10</f>
        <v>Information</v>
      </c>
      <c r="B11">
        <f>RawData!A18</f>
        <v>-431.27699999370299</v>
      </c>
      <c r="C11">
        <f>RawData!B18</f>
        <v>-1734.36975026951</v>
      </c>
      <c r="D11">
        <f>RawData!C18</f>
        <v>-501.13613817041102</v>
      </c>
      <c r="E11">
        <f>RawData!D18</f>
        <v>-17.676040647516299</v>
      </c>
      <c r="F11">
        <f>RawData!E18</f>
        <v>-1211.0201981631401</v>
      </c>
      <c r="G11">
        <f>RawData!F18</f>
        <v>-683.35734361998902</v>
      </c>
      <c r="H11">
        <f>RawData!G18</f>
        <v>-0.206492417754463</v>
      </c>
      <c r="I11">
        <f>RawData!H18</f>
        <v>1.5466879140310099</v>
      </c>
    </row>
    <row r="12" spans="1:9" x14ac:dyDescent="0.25">
      <c r="A12" t="str">
        <f>output_sort_work!N11</f>
        <v>Finance</v>
      </c>
      <c r="B12">
        <f>RawData!A19</f>
        <v>-331.78366736997498</v>
      </c>
      <c r="C12">
        <f>RawData!B19</f>
        <v>-1187.4923079308301</v>
      </c>
      <c r="D12">
        <f>RawData!C19</f>
        <v>-746.90668453602996</v>
      </c>
      <c r="E12">
        <f>RawData!D19</f>
        <v>-75.335233385348104</v>
      </c>
      <c r="F12">
        <f>RawData!E19</f>
        <v>-821.34844511000904</v>
      </c>
      <c r="G12">
        <f>RawData!F19</f>
        <v>1989.4026411254899</v>
      </c>
      <c r="H12">
        <f>RawData!G19</f>
        <v>-1.05992078441843</v>
      </c>
      <c r="I12">
        <f>RawData!H19</f>
        <v>1.7358506335061601</v>
      </c>
    </row>
    <row r="13" spans="1:9" x14ac:dyDescent="0.25">
      <c r="A13" t="str">
        <f>output_sort_work!N12</f>
        <v>Real Estate</v>
      </c>
      <c r="B13">
        <f>RawData!A20</f>
        <v>264.65665221197003</v>
      </c>
      <c r="C13">
        <f>RawData!B20</f>
        <v>184.35924490887399</v>
      </c>
      <c r="D13">
        <f>RawData!C20</f>
        <v>-381.17548676893199</v>
      </c>
      <c r="E13">
        <f>RawData!D20</f>
        <v>134.81400336584099</v>
      </c>
      <c r="F13">
        <f>RawData!E20</f>
        <v>-699.58968587240702</v>
      </c>
      <c r="G13">
        <f>RawData!F20</f>
        <v>-190.847634037853</v>
      </c>
      <c r="H13">
        <f>RawData!G20</f>
        <v>0.175162869746295</v>
      </c>
      <c r="I13">
        <f>RawData!H20</f>
        <v>-16.0122281362863</v>
      </c>
    </row>
    <row r="14" spans="1:9" x14ac:dyDescent="0.25">
      <c r="A14" t="str">
        <f>output_sort_work!N13</f>
        <v>Professions</v>
      </c>
      <c r="B14">
        <f>RawData!A21</f>
        <v>-886.23504194145596</v>
      </c>
      <c r="C14">
        <f>RawData!B21</f>
        <v>-1890.6222047020401</v>
      </c>
      <c r="D14">
        <f>RawData!C21</f>
        <v>-920.64409254456302</v>
      </c>
      <c r="E14">
        <f>RawData!D21</f>
        <v>-201.29867211033499</v>
      </c>
      <c r="F14">
        <f>RawData!E21</f>
        <v>-1664.9008082230901</v>
      </c>
      <c r="G14">
        <f>RawData!F21</f>
        <v>-1209.56481810082</v>
      </c>
      <c r="H14">
        <f>RawData!G21</f>
        <v>-2.0657530612602999</v>
      </c>
      <c r="I14">
        <f>RawData!H21</f>
        <v>6.3836090996237598</v>
      </c>
    </row>
    <row r="15" spans="1:9" x14ac:dyDescent="0.25">
      <c r="A15" t="str">
        <f>output_sort_work!N14</f>
        <v>Management</v>
      </c>
      <c r="B15">
        <f>RawData!A22</f>
        <v>-251.09695439215801</v>
      </c>
      <c r="C15">
        <f>RawData!B22</f>
        <v>-1583.26380982622</v>
      </c>
      <c r="D15">
        <f>RawData!C22</f>
        <v>-219.72260825451599</v>
      </c>
      <c r="E15">
        <f>RawData!D22</f>
        <v>-75.910719908462795</v>
      </c>
      <c r="F15">
        <f>RawData!E22</f>
        <v>-378.14756849274102</v>
      </c>
      <c r="G15">
        <f>RawData!F22</f>
        <v>1268.80216867578</v>
      </c>
      <c r="H15">
        <f>RawData!G22</f>
        <v>-1.9521227161451</v>
      </c>
      <c r="I15">
        <f>RawData!H22</f>
        <v>3.0453731503063199</v>
      </c>
    </row>
    <row r="16" spans="1:9" x14ac:dyDescent="0.25">
      <c r="A16" t="str">
        <f>output_sort_work!N15</f>
        <v>Administration</v>
      </c>
      <c r="B16">
        <f>RawData!A23</f>
        <v>-709.29972530501095</v>
      </c>
      <c r="C16">
        <f>RawData!B23</f>
        <v>-2105.8951488969401</v>
      </c>
      <c r="D16">
        <f>RawData!C23</f>
        <v>123.42969555678</v>
      </c>
      <c r="E16">
        <f>RawData!D23</f>
        <v>481.98772659795799</v>
      </c>
      <c r="F16">
        <f>RawData!E23</f>
        <v>-2026.58110037594</v>
      </c>
      <c r="G16">
        <f>RawData!F23</f>
        <v>-3148.3074729140999</v>
      </c>
      <c r="H16">
        <f>RawData!G23</f>
        <v>0.32623300177259801</v>
      </c>
      <c r="I16">
        <f>RawData!H23</f>
        <v>13.9211464464687</v>
      </c>
    </row>
    <row r="17" spans="1:10" x14ac:dyDescent="0.25">
      <c r="A17" t="str">
        <f>output_sort_work!N16</f>
        <v>Education</v>
      </c>
      <c r="B17">
        <f>RawData!A24</f>
        <v>-2185.5382422268499</v>
      </c>
      <c r="C17">
        <f>RawData!B24</f>
        <v>4054.69123859603</v>
      </c>
      <c r="D17">
        <f>RawData!C24</f>
        <v>-460.990031258805</v>
      </c>
      <c r="E17">
        <f>RawData!D24</f>
        <v>1706.81972047821</v>
      </c>
      <c r="F17">
        <f>RawData!E24</f>
        <v>-1210.4300670443599</v>
      </c>
      <c r="G17">
        <f>RawData!F24</f>
        <v>-1810.80581351768</v>
      </c>
      <c r="H17">
        <f>RawData!G24</f>
        <v>1.2981721283643299</v>
      </c>
      <c r="I17">
        <f>RawData!H24</f>
        <v>39.061292416984898</v>
      </c>
    </row>
    <row r="18" spans="1:10" x14ac:dyDescent="0.25">
      <c r="A18" t="str">
        <f>output_sort_work!N17</f>
        <v>Health</v>
      </c>
      <c r="B18">
        <f>RawData!A25</f>
        <v>1065.87439964801</v>
      </c>
      <c r="C18">
        <f>RawData!B25</f>
        <v>1813.48902436087</v>
      </c>
      <c r="D18">
        <f>RawData!C25</f>
        <v>-1000.39319356995</v>
      </c>
      <c r="E18">
        <f>RawData!D25</f>
        <v>-119.00934674167701</v>
      </c>
      <c r="F18">
        <f>RawData!E25</f>
        <v>-1294.4564355241901</v>
      </c>
      <c r="G18">
        <f>RawData!F25</f>
        <v>-6347.0356811782203</v>
      </c>
      <c r="H18">
        <f>RawData!G25</f>
        <v>-2.9038497542588502</v>
      </c>
      <c r="I18">
        <f>RawData!H25</f>
        <v>34.436221685144098</v>
      </c>
    </row>
    <row r="19" spans="1:10" x14ac:dyDescent="0.25">
      <c r="A19" t="str">
        <f>output_sort_work!N18</f>
        <v>Arts</v>
      </c>
      <c r="B19">
        <f>RawData!A26</f>
        <v>-1052.3375504687699</v>
      </c>
      <c r="C19">
        <f>RawData!B26</f>
        <v>-129.65097497921499</v>
      </c>
      <c r="D19">
        <f>RawData!C26</f>
        <v>-130.177682547725</v>
      </c>
      <c r="E19">
        <f>RawData!D26</f>
        <v>438.91569774176497</v>
      </c>
      <c r="F19">
        <f>RawData!E26</f>
        <v>-542.31125912543803</v>
      </c>
      <c r="G19">
        <f>RawData!F26</f>
        <v>1701.82782606624</v>
      </c>
      <c r="H19">
        <f>RawData!G26</f>
        <v>0.71722116003757397</v>
      </c>
      <c r="I19">
        <f>RawData!H26</f>
        <v>6.2189647534455803</v>
      </c>
    </row>
    <row r="20" spans="1:10" x14ac:dyDescent="0.25">
      <c r="A20" t="str">
        <f>output_sort_work!N19</f>
        <v>Accomodation</v>
      </c>
      <c r="B20">
        <f>RawData!A27</f>
        <v>-1739.6424810379399</v>
      </c>
      <c r="C20">
        <f>RawData!B27</f>
        <v>2796.0652513720402</v>
      </c>
      <c r="D20">
        <f>RawData!C27</f>
        <v>82.366967763365494</v>
      </c>
      <c r="E20">
        <f>RawData!D27</f>
        <v>3031.1517414220498</v>
      </c>
      <c r="F20">
        <f>RawData!E27</f>
        <v>-594.34656513151504</v>
      </c>
      <c r="G20">
        <f>RawData!F27</f>
        <v>1440.5373418331001</v>
      </c>
      <c r="H20">
        <f>RawData!G27</f>
        <v>-0.271436420210109</v>
      </c>
      <c r="I20">
        <f>RawData!H27</f>
        <v>45.370175732442597</v>
      </c>
    </row>
    <row r="21" spans="1:10" x14ac:dyDescent="0.25">
      <c r="A21" t="str">
        <f>output_sort_work!N20</f>
        <v>Other Services</v>
      </c>
      <c r="B21">
        <f>RawData!A28</f>
        <v>-357.498329700586</v>
      </c>
      <c r="C21">
        <f>RawData!B28</f>
        <v>-715.65010722161901</v>
      </c>
      <c r="D21">
        <f>RawData!C28</f>
        <v>6.3371046049793103</v>
      </c>
      <c r="E21">
        <f>RawData!D28</f>
        <v>950.99165262101496</v>
      </c>
      <c r="F21">
        <f>RawData!E28</f>
        <v>-1094.9665330166299</v>
      </c>
      <c r="G21">
        <f>RawData!F28</f>
        <v>446.24829918801697</v>
      </c>
      <c r="H21">
        <f>RawData!G28</f>
        <v>-0.118816185727152</v>
      </c>
      <c r="I21">
        <f>RawData!H28</f>
        <v>17.333171438538699</v>
      </c>
    </row>
    <row r="22" spans="1:10" x14ac:dyDescent="0.25">
      <c r="A22" t="str">
        <f>output_sort_work!N21</f>
        <v>Govt. Services</v>
      </c>
      <c r="B22">
        <f>RawData!A29</f>
        <v>640.18261315974803</v>
      </c>
      <c r="C22">
        <f>RawData!B29</f>
        <v>-67.745519079259495</v>
      </c>
      <c r="D22">
        <f>RawData!C29</f>
        <v>-118.00094172585101</v>
      </c>
      <c r="E22">
        <f>RawData!D29</f>
        <v>431.05120949877698</v>
      </c>
      <c r="F22">
        <f>RawData!E29</f>
        <v>-1299.74415492246</v>
      </c>
      <c r="G22">
        <f>RawData!F29</f>
        <v>585.65613220827004</v>
      </c>
      <c r="H22">
        <f>RawData!G29</f>
        <v>1.26128371284284</v>
      </c>
      <c r="I22">
        <f>RawData!H29</f>
        <v>192.087471022736</v>
      </c>
    </row>
    <row r="28" spans="1:10" x14ac:dyDescent="0.25">
      <c r="A28" s="21" t="s">
        <v>103</v>
      </c>
      <c r="B28" s="21"/>
      <c r="C28" s="21"/>
      <c r="D28" s="21"/>
      <c r="E28" s="21"/>
      <c r="F28" s="21"/>
      <c r="G28" s="21"/>
      <c r="H28" s="21"/>
      <c r="I28" s="21"/>
    </row>
    <row r="29" spans="1:10" x14ac:dyDescent="0.25">
      <c r="A29" t="str">
        <f>A2</f>
        <v>Sector</v>
      </c>
      <c r="B29" t="str">
        <f t="shared" ref="B29:I29" si="0">B2</f>
        <v>Etheta</v>
      </c>
      <c r="C29" t="str">
        <f t="shared" si="0"/>
        <v>Epsi</v>
      </c>
      <c r="D29" t="str">
        <f t="shared" si="0"/>
        <v>Vtheta</v>
      </c>
      <c r="E29" t="str">
        <f t="shared" si="0"/>
        <v>CovThetaPsi</v>
      </c>
      <c r="F29" t="str">
        <f t="shared" si="0"/>
        <v>Vpsi</v>
      </c>
      <c r="G29" t="str">
        <f t="shared" si="0"/>
        <v>partemploi</v>
      </c>
      <c r="H29" t="str">
        <f t="shared" si="0"/>
        <v>vacancy_rate</v>
      </c>
      <c r="I29" t="str">
        <f t="shared" si="0"/>
        <v>VA_perworker</v>
      </c>
      <c r="J29" s="3" t="s">
        <v>104</v>
      </c>
    </row>
    <row r="30" spans="1:10" x14ac:dyDescent="0.25">
      <c r="A30" t="str">
        <f t="shared" ref="A30:A49" si="1">A3</f>
        <v>Agr. and related</v>
      </c>
      <c r="B30">
        <f>'Moment Sheet'!B3-'Moment Sheet'!M3</f>
        <v>-1.7602526992108986E-2</v>
      </c>
      <c r="C30">
        <f>'Moment Sheet'!C3-'Moment Sheet'!N3</f>
        <v>-4.8961266503362993E-2</v>
      </c>
      <c r="D30">
        <f>'Moment Sheet'!D3-'Moment Sheet'!O3</f>
        <v>-3.4133961523352019E-2</v>
      </c>
      <c r="E30">
        <f>'Moment Sheet'!E3-'Moment Sheet'!P3</f>
        <v>7.5657291290733092E-2</v>
      </c>
      <c r="F30">
        <f>'Moment Sheet'!F3-'Moment Sheet'!Q3</f>
        <v>-0.12466322367289009</v>
      </c>
      <c r="G30">
        <f>'Moment Sheet'!G3-'Moment Sheet'!R3</f>
        <v>8.0626245317162309E-2</v>
      </c>
      <c r="H30">
        <f>'Moment Sheet'!H3-'Moment Sheet'!S3</f>
        <v>2.3219581271421999E-2</v>
      </c>
      <c r="I30">
        <f>'Moment Sheet'!I3-'Moment Sheet'!T3</f>
        <v>1.0914660953062302E-2</v>
      </c>
      <c r="J30" s="3">
        <f>SUM(B30:I30)</f>
        <v>-3.494319985933439E-2</v>
      </c>
    </row>
    <row r="31" spans="1:10" x14ac:dyDescent="0.25">
      <c r="A31" t="str">
        <f t="shared" si="1"/>
        <v xml:space="preserve">Mining </v>
      </c>
      <c r="B31">
        <f>'Moment Sheet'!B4-'Moment Sheet'!M4</f>
        <v>9.4101773972460501E-2</v>
      </c>
      <c r="C31">
        <f>'Moment Sheet'!C4-'Moment Sheet'!N4</f>
        <v>-0.25572412992330001</v>
      </c>
      <c r="D31">
        <f>'Moment Sheet'!D4-'Moment Sheet'!O4</f>
        <v>-0.10901152629098401</v>
      </c>
      <c r="E31">
        <f>'Moment Sheet'!E4-'Moment Sheet'!P4</f>
        <v>-4.0704662677929293E-3</v>
      </c>
      <c r="F31">
        <f>'Moment Sheet'!F4-'Moment Sheet'!Q4</f>
        <v>-7.0114182987544404E-2</v>
      </c>
      <c r="G31">
        <f>'Moment Sheet'!G4-'Moment Sheet'!R4</f>
        <v>4.7721443825633592E-2</v>
      </c>
      <c r="H31">
        <f>'Moment Sheet'!H4-'Moment Sheet'!S4</f>
        <v>6.1109273508359006E-3</v>
      </c>
      <c r="I31">
        <f>'Moment Sheet'!I4-'Moment Sheet'!T4</f>
        <v>-0.29479698556204198</v>
      </c>
      <c r="J31" s="3">
        <f t="shared" ref="J31:J50" si="2">SUM(B31:I31)</f>
        <v>-0.58578314588273339</v>
      </c>
    </row>
    <row r="32" spans="1:10" x14ac:dyDescent="0.25">
      <c r="A32" t="str">
        <f t="shared" si="1"/>
        <v>Utilities</v>
      </c>
      <c r="B32">
        <f>'Moment Sheet'!B5-'Moment Sheet'!M5</f>
        <v>9.8246892288527302E-2</v>
      </c>
      <c r="C32">
        <f>'Moment Sheet'!C5-'Moment Sheet'!N5</f>
        <v>-0.31693244906360296</v>
      </c>
      <c r="D32">
        <f>'Moment Sheet'!D5-'Moment Sheet'!O5</f>
        <v>2.2217188717587016E-2</v>
      </c>
      <c r="E32">
        <f>'Moment Sheet'!E5-'Moment Sheet'!P5</f>
        <v>1.9276485500964318E-2</v>
      </c>
      <c r="F32">
        <f>'Moment Sheet'!F5-'Moment Sheet'!Q5</f>
        <v>-7.1889289641224305E-2</v>
      </c>
      <c r="G32">
        <f>'Moment Sheet'!G5-'Moment Sheet'!R5</f>
        <v>-2.9934105081365608E-3</v>
      </c>
      <c r="H32">
        <f>'Moment Sheet'!H5-'Moment Sheet'!S5</f>
        <v>1.1579839183618011E-3</v>
      </c>
      <c r="I32">
        <f>'Moment Sheet'!I5-'Moment Sheet'!T5</f>
        <v>-0.153027565881173</v>
      </c>
      <c r="J32" s="3">
        <f t="shared" si="2"/>
        <v>-0.40394416466869643</v>
      </c>
    </row>
    <row r="33" spans="1:29" x14ac:dyDescent="0.25">
      <c r="A33" t="str">
        <f t="shared" si="1"/>
        <v>Construction</v>
      </c>
      <c r="B33">
        <f>'Moment Sheet'!B6-'Moment Sheet'!M6</f>
        <v>7.9127330381080205E-2</v>
      </c>
      <c r="C33">
        <f>'Moment Sheet'!C6-'Moment Sheet'!N6</f>
        <v>-6.1506276152766992E-2</v>
      </c>
      <c r="D33">
        <f>'Moment Sheet'!D6-'Moment Sheet'!O6</f>
        <v>-5.7012183568552977E-2</v>
      </c>
      <c r="E33">
        <f>'Moment Sheet'!E6-'Moment Sheet'!P6</f>
        <v>8.6951466718485707E-3</v>
      </c>
      <c r="F33">
        <f>'Moment Sheet'!F6-'Moment Sheet'!Q6</f>
        <v>-7.7989850706489505E-2</v>
      </c>
      <c r="G33">
        <f>'Moment Sheet'!G6-'Moment Sheet'!R6</f>
        <v>1.4005543054812788E-2</v>
      </c>
      <c r="H33">
        <f>'Moment Sheet'!H6-'Moment Sheet'!S6</f>
        <v>4.5105808352383994E-3</v>
      </c>
      <c r="I33">
        <f>'Moment Sheet'!I6-'Moment Sheet'!T6</f>
        <v>4.9662278720355404E-2</v>
      </c>
      <c r="J33" s="3">
        <f t="shared" si="2"/>
        <v>-4.0507430764474092E-2</v>
      </c>
    </row>
    <row r="34" spans="1:29" x14ac:dyDescent="0.25">
      <c r="A34" t="str">
        <f t="shared" si="1"/>
        <v>Manufacturing</v>
      </c>
      <c r="B34">
        <f>'Moment Sheet'!B7-'Moment Sheet'!M7</f>
        <v>0.12166191162119749</v>
      </c>
      <c r="C34">
        <f>'Moment Sheet'!C7-'Moment Sheet'!N7</f>
        <v>-0.15982860212167901</v>
      </c>
      <c r="D34">
        <f>'Moment Sheet'!D7-'Moment Sheet'!O7</f>
        <v>-9.3774757921060159E-3</v>
      </c>
      <c r="E34">
        <f>'Moment Sheet'!E7-'Moment Sheet'!P7</f>
        <v>-2.4447331984362598E-3</v>
      </c>
      <c r="F34">
        <f>'Moment Sheet'!F7-'Moment Sheet'!Q7</f>
        <v>-5.0710101982218807E-2</v>
      </c>
      <c r="G34">
        <f>'Moment Sheet'!G7-'Moment Sheet'!R7</f>
        <v>-0.1027179419175554</v>
      </c>
      <c r="H34">
        <f>'Moment Sheet'!H7-'Moment Sheet'!S7</f>
        <v>7.3760189171798995E-3</v>
      </c>
      <c r="I34">
        <f>'Moment Sheet'!I7-'Moment Sheet'!T7</f>
        <v>7.4764257198846204E-2</v>
      </c>
      <c r="J34" s="3">
        <f t="shared" si="2"/>
        <v>-0.12127666727477189</v>
      </c>
    </row>
    <row r="35" spans="1:29" x14ac:dyDescent="0.25">
      <c r="A35" t="str">
        <f t="shared" si="1"/>
        <v>Wholesale</v>
      </c>
      <c r="B35">
        <f>'Moment Sheet'!B8-'Moment Sheet'!M8</f>
        <v>8.2003261715749981E-3</v>
      </c>
      <c r="C35">
        <f>'Moment Sheet'!C8-'Moment Sheet'!N8</f>
        <v>-5.591359306617999E-2</v>
      </c>
      <c r="D35">
        <f>'Moment Sheet'!D8-'Moment Sheet'!O8</f>
        <v>-0.10660678672267904</v>
      </c>
      <c r="E35">
        <f>'Moment Sheet'!E8-'Moment Sheet'!P8</f>
        <v>-1.1965167401878762E-3</v>
      </c>
      <c r="F35">
        <f>'Moment Sheet'!F8-'Moment Sheet'!Q8</f>
        <v>-9.2761542189540899E-2</v>
      </c>
      <c r="G35">
        <f>'Moment Sheet'!G8-'Moment Sheet'!R8</f>
        <v>-4.9241622157790259E-2</v>
      </c>
      <c r="H35">
        <f>'Moment Sheet'!H8-'Moment Sheet'!S8</f>
        <v>2.2354807946295997E-3</v>
      </c>
      <c r="I35">
        <f>'Moment Sheet'!I8-'Moment Sheet'!T8</f>
        <v>6.9269922336950188E-2</v>
      </c>
      <c r="J35" s="3">
        <f t="shared" si="2"/>
        <v>-0.22601433157322326</v>
      </c>
    </row>
    <row r="36" spans="1:29" x14ac:dyDescent="0.25">
      <c r="A36" t="str">
        <f t="shared" si="1"/>
        <v>Retail</v>
      </c>
      <c r="B36">
        <f>'Moment Sheet'!B9-'Moment Sheet'!M9</f>
        <v>-0.22553329083387699</v>
      </c>
      <c r="C36">
        <f>'Moment Sheet'!C9-'Moment Sheet'!N9</f>
        <v>-2.9981717981274011E-2</v>
      </c>
      <c r="D36">
        <f>'Moment Sheet'!D9-'Moment Sheet'!O9</f>
        <v>7.1149442447719979E-2</v>
      </c>
      <c r="E36">
        <f>'Moment Sheet'!E9-'Moment Sheet'!P9</f>
        <v>0.10535070451033006</v>
      </c>
      <c r="F36">
        <f>'Moment Sheet'!F9-'Moment Sheet'!Q9</f>
        <v>-3.4704747054806098E-2</v>
      </c>
      <c r="G36">
        <f>'Moment Sheet'!G9-'Moment Sheet'!R9</f>
        <v>-2.180432365349301E-2</v>
      </c>
      <c r="H36">
        <f>'Moment Sheet'!H9-'Moment Sheet'!S9</f>
        <v>7.4438220187331983E-3</v>
      </c>
      <c r="I36">
        <f>'Moment Sheet'!I9-'Moment Sheet'!T9</f>
        <v>4.69555943473179E-2</v>
      </c>
      <c r="J36" s="3">
        <f t="shared" si="2"/>
        <v>-8.1124516199348976E-2</v>
      </c>
    </row>
    <row r="37" spans="1:29" x14ac:dyDescent="0.25">
      <c r="A37" t="str">
        <f t="shared" si="1"/>
        <v>Transportation</v>
      </c>
      <c r="B37">
        <f>'Moment Sheet'!B10-'Moment Sheet'!M10</f>
        <v>2.2605390984318102E-2</v>
      </c>
      <c r="C37">
        <f>'Moment Sheet'!C10-'Moment Sheet'!N10</f>
        <v>-0.11034584133042301</v>
      </c>
      <c r="D37">
        <f>'Moment Sheet'!D10-'Moment Sheet'!O10</f>
        <v>1.9712418011501975E-2</v>
      </c>
      <c r="E37">
        <f>'Moment Sheet'!E10-'Moment Sheet'!P10</f>
        <v>3.2429133321747003E-2</v>
      </c>
      <c r="F37">
        <f>'Moment Sheet'!F10-'Moment Sheet'!Q10</f>
        <v>-7.6961850355879213E-2</v>
      </c>
      <c r="G37">
        <f>'Moment Sheet'!G10-'Moment Sheet'!R10</f>
        <v>1.1273209811653001E-2</v>
      </c>
      <c r="H37">
        <f>'Moment Sheet'!H10-'Moment Sheet'!S10</f>
        <v>5.1418416463051009E-3</v>
      </c>
      <c r="I37">
        <f>'Moment Sheet'!I10-'Moment Sheet'!T10</f>
        <v>5.4283127746733897E-2</v>
      </c>
      <c r="J37" s="3">
        <f t="shared" si="2"/>
        <v>-4.1862570164043142E-2</v>
      </c>
    </row>
    <row r="38" spans="1:29" x14ac:dyDescent="0.25">
      <c r="A38" t="str">
        <f t="shared" si="1"/>
        <v>Information</v>
      </c>
      <c r="B38">
        <f>'Moment Sheet'!B11-'Moment Sheet'!M11</f>
        <v>-6.3265139675137014E-2</v>
      </c>
      <c r="C38">
        <f>'Moment Sheet'!C11-'Moment Sheet'!N11</f>
        <v>-0.17812588838639798</v>
      </c>
      <c r="D38">
        <f>'Moment Sheet'!D11-'Moment Sheet'!O11</f>
        <v>-0.16247767658606699</v>
      </c>
      <c r="E38">
        <f>'Moment Sheet'!E11-'Moment Sheet'!P11</f>
        <v>-2.4553401954274003E-3</v>
      </c>
      <c r="F38">
        <f>'Moment Sheet'!F11-'Moment Sheet'!Q11</f>
        <v>-0.20434813736085691</v>
      </c>
      <c r="G38">
        <f>'Moment Sheet'!G11-'Moment Sheet'!R11</f>
        <v>-1.7486567898203301E-2</v>
      </c>
      <c r="H38">
        <f>'Moment Sheet'!H11-'Moment Sheet'!S11</f>
        <v>-3.1271039474307996E-3</v>
      </c>
      <c r="I38">
        <f>'Moment Sheet'!I11-'Moment Sheet'!T11</f>
        <v>2.5870964942389996E-2</v>
      </c>
      <c r="J38" s="3">
        <f t="shared" si="2"/>
        <v>-0.60541488910713048</v>
      </c>
    </row>
    <row r="39" spans="1:29" x14ac:dyDescent="0.25">
      <c r="A39" t="str">
        <f t="shared" si="1"/>
        <v>Finance</v>
      </c>
      <c r="B39">
        <f>'Moment Sheet'!B12-'Moment Sheet'!M12</f>
        <v>-3.4402839973284E-2</v>
      </c>
      <c r="C39">
        <f>'Moment Sheet'!C12-'Moment Sheet'!N12</f>
        <v>-6.177183304247999E-2</v>
      </c>
      <c r="D39">
        <f>'Moment Sheet'!D12-'Moment Sheet'!O12</f>
        <v>-0.12339565685246701</v>
      </c>
      <c r="E39">
        <f>'Moment Sheet'!E12-'Moment Sheet'!P12</f>
        <v>-3.9592084608420829E-3</v>
      </c>
      <c r="F39">
        <f>'Moment Sheet'!F12-'Moment Sheet'!Q12</f>
        <v>-6.7317567659758604E-2</v>
      </c>
      <c r="G39">
        <f>'Moment Sheet'!G12-'Moment Sheet'!R12</f>
        <v>3.7125057670929398E-2</v>
      </c>
      <c r="H39">
        <f>'Moment Sheet'!H12-'Moment Sheet'!S12</f>
        <v>-9.7360787111649034E-3</v>
      </c>
      <c r="I39">
        <f>'Moment Sheet'!I12-'Moment Sheet'!T12</f>
        <v>3.3563610533364985E-2</v>
      </c>
      <c r="J39" s="3">
        <f t="shared" si="2"/>
        <v>-0.22989451649570219</v>
      </c>
    </row>
    <row r="40" spans="1:29" x14ac:dyDescent="0.25">
      <c r="A40" t="str">
        <f t="shared" si="1"/>
        <v>Real Estate</v>
      </c>
      <c r="B40">
        <f>'Moment Sheet'!B13-'Moment Sheet'!M13</f>
        <v>5.333343662195951E-2</v>
      </c>
      <c r="C40">
        <f>'Moment Sheet'!C13-'Moment Sheet'!N13</f>
        <v>2.2469892099436894E-2</v>
      </c>
      <c r="D40">
        <f>'Moment Sheet'!D13-'Moment Sheet'!O13</f>
        <v>-0.125851705845407</v>
      </c>
      <c r="E40">
        <f>'Moment Sheet'!E13-'Moment Sheet'!P13</f>
        <v>2.0851907445079448E-2</v>
      </c>
      <c r="F40">
        <f>'Moment Sheet'!F13-'Moment Sheet'!Q13</f>
        <v>-0.1294586914000859</v>
      </c>
      <c r="G40">
        <f>'Moment Sheet'!G13-'Moment Sheet'!R13</f>
        <v>-8.5021878514261809E-3</v>
      </c>
      <c r="H40">
        <f>'Moment Sheet'!H13-'Moment Sheet'!S13</f>
        <v>1.4389383525914012E-3</v>
      </c>
      <c r="I40">
        <f>'Moment Sheet'!I13-'Moment Sheet'!T13</f>
        <v>-0.5173522969378701</v>
      </c>
      <c r="J40" s="3">
        <f t="shared" si="2"/>
        <v>-0.68307070751572196</v>
      </c>
    </row>
    <row r="41" spans="1:29" x14ac:dyDescent="0.25">
      <c r="A41" t="str">
        <f t="shared" si="1"/>
        <v>Professions</v>
      </c>
      <c r="B41">
        <f>'Moment Sheet'!B14-'Moment Sheet'!M14</f>
        <v>-8.8360899237825002E-2</v>
      </c>
      <c r="C41">
        <f>'Moment Sheet'!C14-'Moment Sheet'!N14</f>
        <v>-0.143390562042362</v>
      </c>
      <c r="D41">
        <f>'Moment Sheet'!D14-'Moment Sheet'!O14</f>
        <v>-0.15237549021570501</v>
      </c>
      <c r="E41">
        <f>'Moment Sheet'!E14-'Moment Sheet'!P14</f>
        <v>-1.5904584983494049E-2</v>
      </c>
      <c r="F41">
        <f>'Moment Sheet'!F14-'Moment Sheet'!Q14</f>
        <v>-0.18792129425753659</v>
      </c>
      <c r="G41">
        <f>'Moment Sheet'!G14-'Moment Sheet'!R14</f>
        <v>-2.5460243078306598E-2</v>
      </c>
      <c r="H41">
        <f>'Moment Sheet'!H14-'Moment Sheet'!S14</f>
        <v>-1.5778350958489798E-2</v>
      </c>
      <c r="I41">
        <f>'Moment Sheet'!I14-'Moment Sheet'!T14</f>
        <v>5.1685279495469999E-2</v>
      </c>
      <c r="J41" s="3">
        <f t="shared" si="2"/>
        <v>-0.57750614527824917</v>
      </c>
    </row>
    <row r="42" spans="1:29" x14ac:dyDescent="0.25">
      <c r="A42" t="str">
        <f t="shared" si="1"/>
        <v>Management</v>
      </c>
      <c r="B42">
        <f>'Moment Sheet'!B15-'Moment Sheet'!M15</f>
        <v>-7.1384695594775005E-2</v>
      </c>
      <c r="C42">
        <f>'Moment Sheet'!C15-'Moment Sheet'!N15</f>
        <v>-0.21263560407917001</v>
      </c>
      <c r="D42">
        <f>'Moment Sheet'!D15-'Moment Sheet'!O15</f>
        <v>-9.7315649723802022E-2</v>
      </c>
      <c r="E42">
        <f>'Moment Sheet'!E15-'Moment Sheet'!P15</f>
        <v>-9.8391427143249693E-3</v>
      </c>
      <c r="F42">
        <f>'Moment Sheet'!F15-'Moment Sheet'!Q15</f>
        <v>-5.8651519919855108E-2</v>
      </c>
      <c r="G42">
        <f>'Moment Sheet'!G15-'Moment Sheet'!R15</f>
        <v>8.2704487229659715E-2</v>
      </c>
      <c r="H42">
        <f>'Moment Sheet'!H15-'Moment Sheet'!S15</f>
        <v>-1.4910435282417596E-2</v>
      </c>
      <c r="I42">
        <f>'Moment Sheet'!I15-'Moment Sheet'!T15</f>
        <v>2.3820980329054997E-2</v>
      </c>
      <c r="J42" s="3">
        <f t="shared" si="2"/>
        <v>-0.35821157975563001</v>
      </c>
    </row>
    <row r="43" spans="1:29" x14ac:dyDescent="0.25">
      <c r="A43" t="str">
        <f t="shared" si="1"/>
        <v>Administration</v>
      </c>
      <c r="B43">
        <f>'Moment Sheet'!B16-'Moment Sheet'!M16</f>
        <v>-7.698780709004871E-2</v>
      </c>
      <c r="C43">
        <f>'Moment Sheet'!C16-'Moment Sheet'!N16</f>
        <v>-0.13815419855078498</v>
      </c>
      <c r="D43">
        <f>'Moment Sheet'!D16-'Moment Sheet'!O16</f>
        <v>2.1939222203115005E-2</v>
      </c>
      <c r="E43">
        <f>'Moment Sheet'!E16-'Moment Sheet'!P16</f>
        <v>2.8673341497528898E-2</v>
      </c>
      <c r="F43">
        <f>'Moment Sheet'!F16-'Moment Sheet'!Q16</f>
        <v>-0.14142104952148599</v>
      </c>
      <c r="G43">
        <f>'Moment Sheet'!G16-'Moment Sheet'!R16</f>
        <v>-4.8337709566735595E-2</v>
      </c>
      <c r="H43">
        <f>'Moment Sheet'!H16-'Moment Sheet'!S16</f>
        <v>2.4917880518929014E-3</v>
      </c>
      <c r="I43">
        <f>'Moment Sheet'!I16-'Moment Sheet'!T16</f>
        <v>3.9266857575539403E-2</v>
      </c>
      <c r="J43" s="3">
        <f t="shared" si="2"/>
        <v>-0.31252955540097904</v>
      </c>
    </row>
    <row r="44" spans="1:29" x14ac:dyDescent="0.25">
      <c r="A44" t="str">
        <f t="shared" si="1"/>
        <v>Education</v>
      </c>
      <c r="B44">
        <f>'Moment Sheet'!B17-'Moment Sheet'!M17</f>
        <v>-0.20300336355999629</v>
      </c>
      <c r="C44">
        <f>'Moment Sheet'!C17-'Moment Sheet'!N17</f>
        <v>0.16570190061956896</v>
      </c>
      <c r="D44">
        <f>'Moment Sheet'!D17-'Moment Sheet'!O17</f>
        <v>-7.3430604724050996E-2</v>
      </c>
      <c r="E44">
        <f>'Moment Sheet'!E17-'Moment Sheet'!P17</f>
        <v>5.3861226111451804E-2</v>
      </c>
      <c r="F44">
        <f>'Moment Sheet'!F17-'Moment Sheet'!Q17</f>
        <v>-4.6489870485191299E-2</v>
      </c>
      <c r="G44">
        <f>'Moment Sheet'!G17-'Moment Sheet'!R17</f>
        <v>-4.3108952208585197E-2</v>
      </c>
      <c r="H44">
        <f>'Moment Sheet'!H17-'Moment Sheet'!S17</f>
        <v>7.9656572078380013E-3</v>
      </c>
      <c r="I44">
        <f>'Moment Sheet'!I17-'Moment Sheet'!T17</f>
        <v>6.7982063864998193E-2</v>
      </c>
      <c r="J44" s="3">
        <f t="shared" si="2"/>
        <v>-7.0521943173966817E-2</v>
      </c>
    </row>
    <row r="45" spans="1:29" x14ac:dyDescent="0.25">
      <c r="A45" t="str">
        <f t="shared" si="1"/>
        <v>Health</v>
      </c>
      <c r="B45">
        <f>'Moment Sheet'!B18-'Moment Sheet'!M18</f>
        <v>8.8274372077541713E-2</v>
      </c>
      <c r="C45">
        <f>'Moment Sheet'!C18-'Moment Sheet'!N18</f>
        <v>6.7269853686922607E-2</v>
      </c>
      <c r="D45">
        <f>'Moment Sheet'!D18-'Moment Sheet'!O18</f>
        <v>-0.14915718937286199</v>
      </c>
      <c r="E45">
        <f>'Moment Sheet'!E18-'Moment Sheet'!P18</f>
        <v>-4.7083696492907804E-3</v>
      </c>
      <c r="F45">
        <f>'Moment Sheet'!F18-'Moment Sheet'!Q18</f>
        <v>-5.4416876706447098E-2</v>
      </c>
      <c r="G45">
        <f>'Moment Sheet'!G18-'Moment Sheet'!R18</f>
        <v>-8.2006085032252499E-2</v>
      </c>
      <c r="H45">
        <f>'Moment Sheet'!H18-'Moment Sheet'!S18</f>
        <v>-2.2176843883139601E-2</v>
      </c>
      <c r="I45">
        <f>'Moment Sheet'!I18-'Moment Sheet'!T18</f>
        <v>9.0927918270470712E-2</v>
      </c>
      <c r="J45" s="3">
        <f t="shared" si="2"/>
        <v>-6.5993220609056949E-2</v>
      </c>
      <c r="U45">
        <f t="shared" ref="U45:U64" si="3">B3^2</f>
        <v>5836.5216985040097</v>
      </c>
      <c r="V45">
        <f t="shared" ref="V45:V64" si="4">C3^2</f>
        <v>126340.99620409291</v>
      </c>
      <c r="W45">
        <f t="shared" ref="W45:W64" si="5">D3^2</f>
        <v>7133.2744006704725</v>
      </c>
      <c r="X45">
        <f t="shared" ref="X45:X64" si="6">E3^2</f>
        <v>311569.39456671971</v>
      </c>
      <c r="Y45">
        <f t="shared" ref="Y45:Y64" si="7">F3^2</f>
        <v>665286.11569261854</v>
      </c>
      <c r="Z45">
        <f t="shared" ref="Z45:Z64" si="8">G3^2</f>
        <v>3439915.8547382304</v>
      </c>
      <c r="AA45">
        <f t="shared" ref="AA45:AA64" si="9">H3^2</f>
        <v>7.0491798864883508</v>
      </c>
      <c r="AB45">
        <f t="shared" ref="AB45:AB64" si="10">I3^2</f>
        <v>0.94204427374407318</v>
      </c>
      <c r="AC45">
        <f>SUM(U45:AB45)</f>
        <v>4556090.1485249959</v>
      </c>
    </row>
    <row r="46" spans="1:29" x14ac:dyDescent="0.25">
      <c r="A46" t="str">
        <f t="shared" si="1"/>
        <v>Arts</v>
      </c>
      <c r="B46">
        <f>'Moment Sheet'!B19-'Moment Sheet'!M19</f>
        <v>-0.27120317436132202</v>
      </c>
      <c r="C46">
        <f>'Moment Sheet'!C19-'Moment Sheet'!N19</f>
        <v>-2.1588609972489015E-2</v>
      </c>
      <c r="D46">
        <f>'Moment Sheet'!D19-'Moment Sheet'!O19</f>
        <v>-6.7549242422436984E-2</v>
      </c>
      <c r="E46">
        <f>'Moment Sheet'!E19-'Moment Sheet'!P19</f>
        <v>9.3128651774561116E-2</v>
      </c>
      <c r="F46">
        <f>'Moment Sheet'!F19-'Moment Sheet'!Q19</f>
        <v>-0.186572040060905</v>
      </c>
      <c r="G46">
        <f>'Moment Sheet'!G19-'Moment Sheet'!R19</f>
        <v>6.2265395984364001E-2</v>
      </c>
      <c r="H46">
        <f>'Moment Sheet'!H19-'Moment Sheet'!S19</f>
        <v>8.4729809743425005E-3</v>
      </c>
      <c r="I46">
        <f>'Moment Sheet'!I19-'Moment Sheet'!T19</f>
        <v>1.3815785649655007E-2</v>
      </c>
      <c r="J46" s="3">
        <f t="shared" si="2"/>
        <v>-0.36923025243423041</v>
      </c>
      <c r="U46">
        <f t="shared" si="3"/>
        <v>91316.286438302617</v>
      </c>
      <c r="V46">
        <f t="shared" si="4"/>
        <v>2492083.6366711799</v>
      </c>
      <c r="W46">
        <f t="shared" si="5"/>
        <v>45758.611495507219</v>
      </c>
      <c r="X46">
        <f t="shared" si="6"/>
        <v>742.08322712214908</v>
      </c>
      <c r="Y46">
        <f t="shared" si="7"/>
        <v>165791.679571952</v>
      </c>
      <c r="Z46">
        <f t="shared" si="8"/>
        <v>652679.73163975182</v>
      </c>
      <c r="AA46">
        <f t="shared" si="9"/>
        <v>0.48825204102228342</v>
      </c>
      <c r="AB46">
        <f t="shared" si="10"/>
        <v>49.847815473149637</v>
      </c>
      <c r="AC46">
        <f t="shared" ref="AC46:AC64" si="11">SUM(U46:AB46)</f>
        <v>3448422.3651113301</v>
      </c>
    </row>
    <row r="47" spans="1:29" x14ac:dyDescent="0.25">
      <c r="A47" t="str">
        <f>A20</f>
        <v>Accomodation</v>
      </c>
      <c r="B47">
        <f>'Moment Sheet'!B20-'Moment Sheet'!M20</f>
        <v>-0.19854633304508959</v>
      </c>
      <c r="C47">
        <f>'Moment Sheet'!C20-'Moment Sheet'!N20</f>
        <v>0.14809430296425502</v>
      </c>
      <c r="D47">
        <f>'Moment Sheet'!D20-'Moment Sheet'!O20</f>
        <v>1.5313057172582967E-2</v>
      </c>
      <c r="E47">
        <f>'Moment Sheet'!E20-'Moment Sheet'!P20</f>
        <v>0.11614955927638923</v>
      </c>
      <c r="F47">
        <f>'Moment Sheet'!F20-'Moment Sheet'!Q20</f>
        <v>-2.7777105948960309E-2</v>
      </c>
      <c r="G47">
        <f>'Moment Sheet'!G20-'Moment Sheet'!R20</f>
        <v>2.6169085996626804E-2</v>
      </c>
      <c r="H47">
        <f>'Moment Sheet'!H20-'Moment Sheet'!S20</f>
        <v>-2.6912777120015052E-3</v>
      </c>
      <c r="I47">
        <f>'Moment Sheet'!I20-'Moment Sheet'!T20</f>
        <v>5.0476398023952901E-2</v>
      </c>
      <c r="J47" s="3">
        <f t="shared" si="2"/>
        <v>0.12718768672775552</v>
      </c>
      <c r="U47">
        <f t="shared" si="3"/>
        <v>234954.25808302543</v>
      </c>
      <c r="V47">
        <f t="shared" si="4"/>
        <v>5641398.288830813</v>
      </c>
      <c r="W47">
        <f t="shared" si="5"/>
        <v>3975.5037839584584</v>
      </c>
      <c r="X47">
        <f t="shared" si="6"/>
        <v>39148.1269609499</v>
      </c>
      <c r="Y47">
        <f t="shared" si="7"/>
        <v>364942.83468697564</v>
      </c>
      <c r="Z47">
        <f t="shared" si="8"/>
        <v>1461.7444453786475</v>
      </c>
      <c r="AA47">
        <f t="shared" si="9"/>
        <v>3.9288603009818068E-2</v>
      </c>
      <c r="AB47">
        <f t="shared" si="10"/>
        <v>18.831492616406219</v>
      </c>
      <c r="AC47">
        <f t="shared" si="11"/>
        <v>6285899.6275723204</v>
      </c>
    </row>
    <row r="48" spans="1:29" x14ac:dyDescent="0.25">
      <c r="A48" t="str">
        <f t="shared" si="1"/>
        <v>Other Services</v>
      </c>
      <c r="B48">
        <f>'Moment Sheet'!B21-'Moment Sheet'!M21</f>
        <v>-5.0588896110278607E-2</v>
      </c>
      <c r="C48">
        <f>'Moment Sheet'!C21-'Moment Sheet'!N21</f>
        <v>-7.4985346800450103E-2</v>
      </c>
      <c r="D48">
        <f>'Moment Sheet'!D21-'Moment Sheet'!O21</f>
        <v>1.5229750300129741E-3</v>
      </c>
      <c r="E48">
        <f>'Moment Sheet'!E21-'Moment Sheet'!P21</f>
        <v>0.11401385507943901</v>
      </c>
      <c r="F48">
        <f>'Moment Sheet'!F21-'Moment Sheet'!Q21</f>
        <v>-0.16881929666838599</v>
      </c>
      <c r="G48">
        <f>'Moment Sheet'!G21-'Moment Sheet'!R21</f>
        <v>2.2101470022870096E-2</v>
      </c>
      <c r="H48">
        <f>'Moment Sheet'!H21-'Moment Sheet'!S21</f>
        <v>-1.5096729270898009E-3</v>
      </c>
      <c r="I48">
        <f>'Moment Sheet'!I21-'Moment Sheet'!T21</f>
        <v>4.5729175267602805E-2</v>
      </c>
      <c r="J48" s="3">
        <f t="shared" si="2"/>
        <v>-0.11253573710627962</v>
      </c>
      <c r="U48">
        <f t="shared" si="3"/>
        <v>779791.10263007996</v>
      </c>
      <c r="V48">
        <f t="shared" si="4"/>
        <v>1793666.1940903661</v>
      </c>
      <c r="W48">
        <f t="shared" si="5"/>
        <v>192278.90186547115</v>
      </c>
      <c r="X48">
        <f t="shared" si="6"/>
        <v>36205.18083627813</v>
      </c>
      <c r="Y48">
        <f t="shared" si="7"/>
        <v>2134142.384566824</v>
      </c>
      <c r="Z48">
        <f t="shared" si="8"/>
        <v>333419.43979524582</v>
      </c>
      <c r="AA48">
        <f t="shared" si="9"/>
        <v>0.30436264341796571</v>
      </c>
      <c r="AB48">
        <f t="shared" si="10"/>
        <v>102.49970477193668</v>
      </c>
      <c r="AC48">
        <f t="shared" si="11"/>
        <v>5269606.0078516798</v>
      </c>
    </row>
    <row r="49" spans="1:29" x14ac:dyDescent="0.25">
      <c r="A49" t="str">
        <f t="shared" si="1"/>
        <v>Govt. Services</v>
      </c>
      <c r="B49">
        <f>'Moment Sheet'!B22-'Moment Sheet'!M22</f>
        <v>6.7748394594903311E-2</v>
      </c>
      <c r="C49">
        <f>'Moment Sheet'!C22-'Moment Sheet'!N22</f>
        <v>-4.1903823749889907E-3</v>
      </c>
      <c r="D49">
        <f>'Moment Sheet'!D22-'Moment Sheet'!O22</f>
        <v>-2.3756911387362023E-2</v>
      </c>
      <c r="E49">
        <f>'Moment Sheet'!E22-'Moment Sheet'!P22</f>
        <v>2.1739819410803107E-2</v>
      </c>
      <c r="F49">
        <f>'Moment Sheet'!F22-'Moment Sheet'!Q22</f>
        <v>-7.7114353147736001E-2</v>
      </c>
      <c r="G49">
        <f>'Moment Sheet'!G22-'Moment Sheet'!R22</f>
        <v>1.76671049587728E-2</v>
      </c>
      <c r="H49">
        <f>'Moment Sheet'!H22-'Moment Sheet'!S22</f>
        <v>4.7679194121371012E-3</v>
      </c>
      <c r="I49">
        <f>'Moment Sheet'!I22-'Moment Sheet'!T22</f>
        <v>7.5345718346664814E-2</v>
      </c>
      <c r="J49" s="5">
        <f t="shared" si="2"/>
        <v>8.2207309813194115E-2</v>
      </c>
      <c r="U49">
        <f t="shared" si="3"/>
        <v>5749562.0036702612</v>
      </c>
      <c r="V49">
        <f t="shared" si="4"/>
        <v>38652843.63128446</v>
      </c>
      <c r="W49">
        <f t="shared" si="5"/>
        <v>18823.861373469339</v>
      </c>
      <c r="X49">
        <f t="shared" si="6"/>
        <v>16923.875393533432</v>
      </c>
      <c r="Y49">
        <f t="shared" si="7"/>
        <v>10183749.889065271</v>
      </c>
      <c r="Z49">
        <f t="shared" si="8"/>
        <v>100381443.53806683</v>
      </c>
      <c r="AA49">
        <f t="shared" si="9"/>
        <v>3.9216553635688283</v>
      </c>
      <c r="AB49">
        <f t="shared" si="10"/>
        <v>30.494681425491407</v>
      </c>
      <c r="AC49">
        <f t="shared" si="11"/>
        <v>155003381.21519059</v>
      </c>
    </row>
    <row r="50" spans="1:29" ht="32.25" customHeight="1" x14ac:dyDescent="0.25">
      <c r="A50" s="9" t="s">
        <v>105</v>
      </c>
      <c r="B50" s="2">
        <f>SUM(B30:B49)</f>
        <v>-0.66757913776017908</v>
      </c>
      <c r="C50" s="2">
        <f t="shared" ref="C50:I50" si="12">SUM(C30:C49)</f>
        <v>-1.4705003520215287</v>
      </c>
      <c r="D50" s="2">
        <f t="shared" si="12"/>
        <v>-1.1395977574453138</v>
      </c>
      <c r="E50" s="2">
        <f t="shared" si="12"/>
        <v>0.64524875968107942</v>
      </c>
      <c r="F50" s="2">
        <f t="shared" si="12"/>
        <v>-1.9501025917277979</v>
      </c>
      <c r="G50" s="2">
        <f t="shared" si="12"/>
        <v>-7.9797279894933126E-17</v>
      </c>
      <c r="H50" s="2">
        <f t="shared" si="12"/>
        <v>1.2403757329773793E-2</v>
      </c>
      <c r="I50" s="2">
        <f t="shared" si="12"/>
        <v>-0.14084225477865539</v>
      </c>
      <c r="J50" s="8">
        <f t="shared" si="2"/>
        <v>-4.7109695767226212</v>
      </c>
      <c r="U50">
        <f t="shared" si="3"/>
        <v>6231.1300052520401</v>
      </c>
      <c r="V50">
        <f t="shared" si="4"/>
        <v>915001.31746780104</v>
      </c>
      <c r="W50">
        <f t="shared" si="5"/>
        <v>490886.10006905859</v>
      </c>
      <c r="X50">
        <f t="shared" si="6"/>
        <v>430.55205131169157</v>
      </c>
      <c r="Y50">
        <f t="shared" si="7"/>
        <v>2022620.8675456089</v>
      </c>
      <c r="Z50">
        <f t="shared" si="8"/>
        <v>4752732.7738196533</v>
      </c>
      <c r="AA50">
        <f t="shared" si="9"/>
        <v>7.5106898930824853E-2</v>
      </c>
      <c r="AB50">
        <f t="shared" si="10"/>
        <v>10.523762043406196</v>
      </c>
      <c r="AC50">
        <f t="shared" si="11"/>
        <v>8187913.3398276279</v>
      </c>
    </row>
    <row r="51" spans="1:29" x14ac:dyDescent="0.25">
      <c r="U51">
        <f t="shared" si="3"/>
        <v>8875490.1703423169</v>
      </c>
      <c r="V51">
        <f t="shared" si="4"/>
        <v>716849.45971065422</v>
      </c>
      <c r="W51">
        <f t="shared" si="5"/>
        <v>411637.76157448668</v>
      </c>
      <c r="X51">
        <f t="shared" si="6"/>
        <v>9874778.4959285427</v>
      </c>
      <c r="Y51">
        <f t="shared" si="7"/>
        <v>1029795.80498983</v>
      </c>
      <c r="Z51">
        <f t="shared" si="8"/>
        <v>2700457.0070326822</v>
      </c>
      <c r="AA51">
        <f t="shared" si="9"/>
        <v>1.7355544258399009</v>
      </c>
      <c r="AB51">
        <f t="shared" si="10"/>
        <v>46.533729371717214</v>
      </c>
      <c r="AC51">
        <f t="shared" si="11"/>
        <v>23609056.96886231</v>
      </c>
    </row>
    <row r="52" spans="1:29" x14ac:dyDescent="0.25">
      <c r="A52" s="21" t="s">
        <v>106</v>
      </c>
      <c r="B52" s="21"/>
      <c r="C52" s="21"/>
      <c r="D52" s="21"/>
      <c r="E52" s="21"/>
      <c r="F52" s="21"/>
      <c r="G52" s="21"/>
      <c r="H52" s="21"/>
      <c r="I52" s="21"/>
      <c r="U52">
        <f t="shared" si="3"/>
        <v>38462.005300618563</v>
      </c>
      <c r="V52">
        <f t="shared" si="4"/>
        <v>2480032.9432122293</v>
      </c>
      <c r="W52">
        <f t="shared" si="5"/>
        <v>13743.461535499902</v>
      </c>
      <c r="X52">
        <f t="shared" si="6"/>
        <v>308251.194021239</v>
      </c>
      <c r="Y52">
        <f t="shared" si="7"/>
        <v>1177856.2195552532</v>
      </c>
      <c r="Z52">
        <f t="shared" si="8"/>
        <v>323309.37934199633</v>
      </c>
      <c r="AA52">
        <f t="shared" si="9"/>
        <v>0.77463822838963836</v>
      </c>
      <c r="AB52">
        <f t="shared" si="10"/>
        <v>181.33390577845776</v>
      </c>
      <c r="AC52">
        <f t="shared" si="11"/>
        <v>4341837.3115108432</v>
      </c>
    </row>
    <row r="53" spans="1:29" x14ac:dyDescent="0.25">
      <c r="A53" t="str">
        <f>A29</f>
        <v>Sector</v>
      </c>
      <c r="B53" t="str">
        <f t="shared" ref="B53:I53" si="13">B29</f>
        <v>Etheta</v>
      </c>
      <c r="C53" t="str">
        <f t="shared" si="13"/>
        <v>Epsi</v>
      </c>
      <c r="D53" t="str">
        <f t="shared" si="13"/>
        <v>Vtheta</v>
      </c>
      <c r="E53" t="str">
        <f t="shared" si="13"/>
        <v>CovThetaPsi</v>
      </c>
      <c r="F53" t="str">
        <f t="shared" si="13"/>
        <v>Vpsi</v>
      </c>
      <c r="G53" t="str">
        <f t="shared" si="13"/>
        <v>partemploi</v>
      </c>
      <c r="H53" t="str">
        <f t="shared" si="13"/>
        <v>vacancy_rate</v>
      </c>
      <c r="I53" t="str">
        <f t="shared" si="13"/>
        <v>VA_perworker</v>
      </c>
      <c r="J53" s="3" t="s">
        <v>104</v>
      </c>
      <c r="U53">
        <f t="shared" si="3"/>
        <v>185999.8507235685</v>
      </c>
      <c r="V53">
        <f t="shared" si="4"/>
        <v>3008038.4306499222</v>
      </c>
      <c r="W53">
        <f t="shared" si="5"/>
        <v>251137.42898035329</v>
      </c>
      <c r="X53">
        <f t="shared" si="6"/>
        <v>312.44241297264841</v>
      </c>
      <c r="Y53">
        <f t="shared" si="7"/>
        <v>1466569.9203590911</v>
      </c>
      <c r="Z53">
        <f t="shared" si="8"/>
        <v>466977.25907936774</v>
      </c>
      <c r="AA53">
        <f t="shared" si="9"/>
        <v>4.2639118590083666E-2</v>
      </c>
      <c r="AB53">
        <f t="shared" si="10"/>
        <v>2.3922435034095968</v>
      </c>
      <c r="AC53">
        <f t="shared" si="11"/>
        <v>5379037.7670878973</v>
      </c>
    </row>
    <row r="54" spans="1:29" x14ac:dyDescent="0.25">
      <c r="A54" t="str">
        <f t="shared" ref="A54:A72" si="14">A30</f>
        <v>Agr. and related</v>
      </c>
      <c r="B54">
        <f>B30^2</f>
        <v>3.0984895650792543E-4</v>
      </c>
      <c r="C54">
        <f t="shared" ref="C54:I54" si="15">C30^2</f>
        <v>2.3972056176133349E-3</v>
      </c>
      <c r="D54">
        <f t="shared" si="15"/>
        <v>1.165127329277676E-3</v>
      </c>
      <c r="E54">
        <f t="shared" si="15"/>
        <v>5.7240257254508372E-3</v>
      </c>
      <c r="F54">
        <f t="shared" si="15"/>
        <v>1.5540919336517025E-2</v>
      </c>
      <c r="G54">
        <f t="shared" si="15"/>
        <v>6.5005914339432373E-3</v>
      </c>
      <c r="H54">
        <f t="shared" si="15"/>
        <v>5.391489544201713E-4</v>
      </c>
      <c r="I54">
        <f t="shared" si="15"/>
        <v>1.1912982372030288E-4</v>
      </c>
      <c r="J54" s="3">
        <f>SUM(B54:I54)</f>
        <v>3.2295997177450506E-2</v>
      </c>
      <c r="U54">
        <f t="shared" si="3"/>
        <v>110080.4019334702</v>
      </c>
      <c r="V54">
        <f t="shared" si="4"/>
        <v>1410137.9813948893</v>
      </c>
      <c r="W54">
        <f t="shared" si="5"/>
        <v>557869.59540460457</v>
      </c>
      <c r="X54">
        <f t="shared" si="6"/>
        <v>5675.3973892248678</v>
      </c>
      <c r="Y54">
        <f t="shared" si="7"/>
        <v>674613.26828462956</v>
      </c>
      <c r="Z54">
        <f t="shared" si="8"/>
        <v>3957722.8685170747</v>
      </c>
      <c r="AA54">
        <f t="shared" si="9"/>
        <v>1.12343206924218</v>
      </c>
      <c r="AB54">
        <f t="shared" si="10"/>
        <v>3.0131774218437375</v>
      </c>
      <c r="AC54">
        <f t="shared" si="11"/>
        <v>6716103.6495333845</v>
      </c>
    </row>
    <row r="55" spans="1:29" x14ac:dyDescent="0.25">
      <c r="A55" t="str">
        <f t="shared" si="14"/>
        <v xml:space="preserve">Mining </v>
      </c>
      <c r="B55">
        <f t="shared" ref="B55:I73" si="16">B31^2</f>
        <v>8.8551438647640444E-3</v>
      </c>
      <c r="C55">
        <f t="shared" si="16"/>
        <v>6.5394830625028821E-2</v>
      </c>
      <c r="D55">
        <f t="shared" si="16"/>
        <v>1.1883512864289899E-2</v>
      </c>
      <c r="E55">
        <f t="shared" si="16"/>
        <v>1.65686956372401E-5</v>
      </c>
      <c r="F55">
        <f t="shared" si="16"/>
        <v>4.9159986560108615E-3</v>
      </c>
      <c r="G55">
        <f t="shared" si="16"/>
        <v>2.2773362008031025E-3</v>
      </c>
      <c r="H55">
        <f t="shared" si="16"/>
        <v>3.7343433087194279E-5</v>
      </c>
      <c r="I55">
        <f t="shared" si="16"/>
        <v>8.6905262696466784E-2</v>
      </c>
      <c r="J55" s="3">
        <f t="shared" ref="J55:J74" si="17">SUM(B55:I55)</f>
        <v>0.18028599703608794</v>
      </c>
      <c r="U55">
        <f t="shared" si="3"/>
        <v>70043.143560047654</v>
      </c>
      <c r="V55">
        <f t="shared" si="4"/>
        <v>33988.331183370181</v>
      </c>
      <c r="W55">
        <f t="shared" si="5"/>
        <v>145294.75171353226</v>
      </c>
      <c r="X55">
        <f t="shared" si="6"/>
        <v>18174.815503524984</v>
      </c>
      <c r="Y55">
        <f t="shared" si="7"/>
        <v>489425.72857905313</v>
      </c>
      <c r="Z55">
        <f t="shared" si="8"/>
        <v>36422.819417846265</v>
      </c>
      <c r="AA55">
        <f t="shared" si="9"/>
        <v>3.0682030937757506E-2</v>
      </c>
      <c r="AB55">
        <f t="shared" si="10"/>
        <v>256.39144988847863</v>
      </c>
      <c r="AC55">
        <f t="shared" si="11"/>
        <v>793606.01208929392</v>
      </c>
    </row>
    <row r="56" spans="1:29" x14ac:dyDescent="0.25">
      <c r="A56" t="str">
        <f t="shared" si="14"/>
        <v>Utilities</v>
      </c>
      <c r="B56">
        <f t="shared" si="16"/>
        <v>9.6524518443534858E-3</v>
      </c>
      <c r="C56">
        <f t="shared" si="16"/>
        <v>0.10044617726945329</v>
      </c>
      <c r="D56">
        <f t="shared" si="16"/>
        <v>4.9360347451287583E-4</v>
      </c>
      <c r="E56">
        <f t="shared" si="16"/>
        <v>3.7158289326888759E-4</v>
      </c>
      <c r="F56">
        <f t="shared" si="16"/>
        <v>5.1680699651198399E-3</v>
      </c>
      <c r="G56">
        <f t="shared" si="16"/>
        <v>8.9605064702223834E-6</v>
      </c>
      <c r="H56">
        <f t="shared" si="16"/>
        <v>1.3409267551845504E-6</v>
      </c>
      <c r="I56">
        <f t="shared" si="16"/>
        <v>2.3417435919516744E-2</v>
      </c>
      <c r="J56" s="3">
        <f t="shared" si="17"/>
        <v>0.13955962279945056</v>
      </c>
      <c r="U56">
        <f t="shared" si="3"/>
        <v>785412.54956497415</v>
      </c>
      <c r="V56">
        <f t="shared" si="4"/>
        <v>3574452.3209124031</v>
      </c>
      <c r="W56">
        <f t="shared" si="5"/>
        <v>847585.5451372019</v>
      </c>
      <c r="X56">
        <f t="shared" si="6"/>
        <v>40521.155393384157</v>
      </c>
      <c r="Y56">
        <f t="shared" si="7"/>
        <v>2771894.7012218987</v>
      </c>
      <c r="Z56">
        <f t="shared" si="8"/>
        <v>1463047.04918727</v>
      </c>
      <c r="AA56">
        <f t="shared" si="9"/>
        <v>4.2673357101063001</v>
      </c>
      <c r="AB56">
        <f t="shared" si="10"/>
        <v>40.750465136799271</v>
      </c>
      <c r="AC56">
        <f t="shared" si="11"/>
        <v>9482958.3392179757</v>
      </c>
    </row>
    <row r="57" spans="1:29" x14ac:dyDescent="0.25">
      <c r="A57" t="str">
        <f t="shared" si="14"/>
        <v>Construction</v>
      </c>
      <c r="B57">
        <f t="shared" si="16"/>
        <v>6.2611344132366183E-3</v>
      </c>
      <c r="C57">
        <f t="shared" si="16"/>
        <v>3.7830220061804334E-3</v>
      </c>
      <c r="D57">
        <f t="shared" si="16"/>
        <v>3.2503890752543819E-3</v>
      </c>
      <c r="E57">
        <f t="shared" si="16"/>
        <v>7.5605575644959277E-5</v>
      </c>
      <c r="F57">
        <f t="shared" si="16"/>
        <v>6.0824168132205215E-3</v>
      </c>
      <c r="G57">
        <f t="shared" si="16"/>
        <v>1.9615523626021473E-4</v>
      </c>
      <c r="H57">
        <f t="shared" si="16"/>
        <v>2.0345339471219936E-5</v>
      </c>
      <c r="I57">
        <f t="shared" si="16"/>
        <v>2.4663419276982654E-3</v>
      </c>
      <c r="J57" s="3">
        <f t="shared" si="17"/>
        <v>2.2135410386966616E-2</v>
      </c>
      <c r="U57">
        <f t="shared" si="3"/>
        <v>63049.680505017481</v>
      </c>
      <c r="V57">
        <f t="shared" si="4"/>
        <v>2506724.2915054369</v>
      </c>
      <c r="W57">
        <f t="shared" si="5"/>
        <v>48278.024578167497</v>
      </c>
      <c r="X57">
        <f t="shared" si="6"/>
        <v>5762.43739702109</v>
      </c>
      <c r="Y57">
        <f t="shared" si="7"/>
        <v>142995.58355697227</v>
      </c>
      <c r="Z57">
        <f t="shared" si="8"/>
        <v>1609858.9432363624</v>
      </c>
      <c r="AA57">
        <f t="shared" si="9"/>
        <v>3.8107830988897229</v>
      </c>
      <c r="AB57">
        <f t="shared" si="10"/>
        <v>9.2742976246066391</v>
      </c>
      <c r="AC57">
        <f t="shared" si="11"/>
        <v>4376682.045859701</v>
      </c>
    </row>
    <row r="58" spans="1:29" x14ac:dyDescent="0.25">
      <c r="A58" t="str">
        <f t="shared" si="14"/>
        <v>Manufacturing</v>
      </c>
      <c r="B58">
        <f t="shared" si="16"/>
        <v>1.480162073932407E-2</v>
      </c>
      <c r="C58">
        <f t="shared" si="16"/>
        <v>2.5545182056169978E-2</v>
      </c>
      <c r="D58">
        <f t="shared" si="16"/>
        <v>8.7937052231534346E-5</v>
      </c>
      <c r="E58">
        <f t="shared" si="16"/>
        <v>5.9767204115363848E-6</v>
      </c>
      <c r="F58">
        <f t="shared" si="16"/>
        <v>2.5715144430470318E-3</v>
      </c>
      <c r="G58">
        <f t="shared" si="16"/>
        <v>1.0550975591778285E-2</v>
      </c>
      <c r="H58">
        <f t="shared" si="16"/>
        <v>5.440565506659574E-5</v>
      </c>
      <c r="I58">
        <f t="shared" si="16"/>
        <v>5.5896941544952266E-3</v>
      </c>
      <c r="J58" s="3">
        <f t="shared" si="17"/>
        <v>5.9207306412524259E-2</v>
      </c>
      <c r="U58">
        <f t="shared" si="3"/>
        <v>503106.10031776398</v>
      </c>
      <c r="V58">
        <f t="shared" si="4"/>
        <v>4434794.3781476654</v>
      </c>
      <c r="W58">
        <f t="shared" si="5"/>
        <v>15234.889745239398</v>
      </c>
      <c r="X58">
        <f t="shared" si="6"/>
        <v>232312.16859106789</v>
      </c>
      <c r="Y58">
        <f t="shared" si="7"/>
        <v>4107030.9564009556</v>
      </c>
      <c r="Z58">
        <f t="shared" si="8"/>
        <v>9911839.9440067653</v>
      </c>
      <c r="AA58">
        <f t="shared" si="9"/>
        <v>0.10642797144555993</v>
      </c>
      <c r="AB58">
        <f t="shared" si="10"/>
        <v>193.79831838402814</v>
      </c>
      <c r="AC58">
        <f t="shared" si="11"/>
        <v>19204512.341955811</v>
      </c>
    </row>
    <row r="59" spans="1:29" x14ac:dyDescent="0.25">
      <c r="A59" t="str">
        <f t="shared" si="14"/>
        <v>Wholesale</v>
      </c>
      <c r="B59">
        <f t="shared" si="16"/>
        <v>6.7245349320217864E-5</v>
      </c>
      <c r="C59">
        <f t="shared" si="16"/>
        <v>3.1263298895703711E-3</v>
      </c>
      <c r="D59">
        <f t="shared" si="16"/>
        <v>1.1365006975334775E-2</v>
      </c>
      <c r="E59">
        <f t="shared" si="16"/>
        <v>1.4316523095498215E-6</v>
      </c>
      <c r="F59">
        <f t="shared" si="16"/>
        <v>8.6047037093819768E-3</v>
      </c>
      <c r="G59">
        <f t="shared" si="16"/>
        <v>2.4247373527305806E-3</v>
      </c>
      <c r="H59">
        <f t="shared" si="16"/>
        <v>4.9973743831577867E-6</v>
      </c>
      <c r="I59">
        <f t="shared" si="16"/>
        <v>4.7983221405671107E-3</v>
      </c>
      <c r="J59" s="3">
        <f t="shared" si="17"/>
        <v>3.0392774443597739E-2</v>
      </c>
      <c r="U59">
        <f t="shared" si="3"/>
        <v>4776577.4082360286</v>
      </c>
      <c r="V59">
        <f t="shared" si="4"/>
        <v>16440521.040347407</v>
      </c>
      <c r="W59">
        <f t="shared" si="5"/>
        <v>212511.80891999402</v>
      </c>
      <c r="X59">
        <f t="shared" si="6"/>
        <v>2913233.558213315</v>
      </c>
      <c r="Y59">
        <f t="shared" si="7"/>
        <v>1465140.9472050136</v>
      </c>
      <c r="Z59">
        <f t="shared" si="8"/>
        <v>3279017.6942694271</v>
      </c>
      <c r="AA59">
        <f t="shared" si="9"/>
        <v>1.6852508748619743</v>
      </c>
      <c r="AB59">
        <f t="shared" si="10"/>
        <v>1525.784565285202</v>
      </c>
      <c r="AC59">
        <f t="shared" si="11"/>
        <v>29088529.927007344</v>
      </c>
    </row>
    <row r="60" spans="1:29" x14ac:dyDescent="0.25">
      <c r="A60" t="str">
        <f t="shared" si="14"/>
        <v>Retail</v>
      </c>
      <c r="B60">
        <f t="shared" si="16"/>
        <v>5.0865265274358147E-2</v>
      </c>
      <c r="C60">
        <f t="shared" si="16"/>
        <v>8.9890341310864934E-4</v>
      </c>
      <c r="D60">
        <f t="shared" si="16"/>
        <v>5.0622431606214173E-3</v>
      </c>
      <c r="E60">
        <f t="shared" si="16"/>
        <v>1.1098770940822879E-2</v>
      </c>
      <c r="F60">
        <f t="shared" si="16"/>
        <v>1.2044194681380726E-3</v>
      </c>
      <c r="G60">
        <f t="shared" si="16"/>
        <v>4.7542852998627477E-4</v>
      </c>
      <c r="H60">
        <f t="shared" si="16"/>
        <v>5.5410486246577189E-5</v>
      </c>
      <c r="I60">
        <f t="shared" si="16"/>
        <v>2.2048278405098726E-3</v>
      </c>
      <c r="J60" s="3">
        <f t="shared" si="17"/>
        <v>7.1865269113791902E-2</v>
      </c>
      <c r="U60">
        <f t="shared" si="3"/>
        <v>1136088.2358250057</v>
      </c>
      <c r="V60">
        <f t="shared" si="4"/>
        <v>3288742.4414773402</v>
      </c>
      <c r="W60">
        <f t="shared" si="5"/>
        <v>1000786.5417410834</v>
      </c>
      <c r="X60">
        <f t="shared" si="6"/>
        <v>14163.224611880707</v>
      </c>
      <c r="Y60">
        <f t="shared" si="7"/>
        <v>1675617.4634699917</v>
      </c>
      <c r="Z60">
        <f t="shared" si="8"/>
        <v>40284861.938149475</v>
      </c>
      <c r="AA60">
        <f t="shared" si="9"/>
        <v>8.432343395309184</v>
      </c>
      <c r="AB60">
        <f t="shared" si="10"/>
        <v>1185.8533639483885</v>
      </c>
      <c r="AC60">
        <f t="shared" si="11"/>
        <v>47401454.130982116</v>
      </c>
    </row>
    <row r="61" spans="1:29" x14ac:dyDescent="0.25">
      <c r="A61" t="str">
        <f t="shared" si="14"/>
        <v>Transportation</v>
      </c>
      <c r="B61">
        <f t="shared" si="16"/>
        <v>5.1100370155389018E-4</v>
      </c>
      <c r="C61">
        <f t="shared" si="16"/>
        <v>1.2176204698918891E-2</v>
      </c>
      <c r="D61">
        <f t="shared" si="16"/>
        <v>3.8857942386018752E-4</v>
      </c>
      <c r="E61">
        <f t="shared" si="16"/>
        <v>1.0516486879996417E-3</v>
      </c>
      <c r="F61">
        <f t="shared" si="16"/>
        <v>5.9231264102007457E-3</v>
      </c>
      <c r="G61">
        <f t="shared" si="16"/>
        <v>1.270852594575495E-4</v>
      </c>
      <c r="H61">
        <f t="shared" si="16"/>
        <v>2.6438535515677551E-5</v>
      </c>
      <c r="I61">
        <f t="shared" si="16"/>
        <v>2.9466579579682317E-3</v>
      </c>
      <c r="J61" s="3">
        <f t="shared" si="17"/>
        <v>2.3150744675474812E-2</v>
      </c>
      <c r="U61">
        <f t="shared" si="3"/>
        <v>1107414.3201266108</v>
      </c>
      <c r="V61">
        <f t="shared" si="4"/>
        <v>16809.375313061031</v>
      </c>
      <c r="W61">
        <f t="shared" si="5"/>
        <v>16946.229033496267</v>
      </c>
      <c r="X61">
        <f t="shared" si="6"/>
        <v>192646.98972414038</v>
      </c>
      <c r="Y61">
        <f t="shared" si="7"/>
        <v>294101.50177421799</v>
      </c>
      <c r="Z61">
        <f t="shared" si="8"/>
        <v>2896217.9495733446</v>
      </c>
      <c r="AA61">
        <f t="shared" si="9"/>
        <v>0.51440619240564334</v>
      </c>
      <c r="AB61">
        <f t="shared" si="10"/>
        <v>38.675522604598449</v>
      </c>
      <c r="AC61">
        <f t="shared" si="11"/>
        <v>4524175.5554736676</v>
      </c>
    </row>
    <row r="62" spans="1:29" x14ac:dyDescent="0.25">
      <c r="A62" t="str">
        <f t="shared" si="14"/>
        <v>Information</v>
      </c>
      <c r="B62">
        <f t="shared" si="16"/>
        <v>4.0024778981145957E-3</v>
      </c>
      <c r="C62">
        <f t="shared" si="16"/>
        <v>3.172883211344351E-2</v>
      </c>
      <c r="D62">
        <f t="shared" si="16"/>
        <v>2.6398995388806582E-2</v>
      </c>
      <c r="E62">
        <f t="shared" si="16"/>
        <v>6.0286954752814642E-6</v>
      </c>
      <c r="F62">
        <f t="shared" si="16"/>
        <v>4.1758161242851644E-2</v>
      </c>
      <c r="G62">
        <f t="shared" si="16"/>
        <v>3.0578005685847422E-4</v>
      </c>
      <c r="H62">
        <f t="shared" si="16"/>
        <v>9.7787790980372886E-6</v>
      </c>
      <c r="I62">
        <f t="shared" si="16"/>
        <v>6.6930682705037224E-4</v>
      </c>
      <c r="J62" s="3">
        <f t="shared" si="17"/>
        <v>0.10487936100169848</v>
      </c>
      <c r="U62">
        <f t="shared" si="3"/>
        <v>3026355.9618318388</v>
      </c>
      <c r="V62">
        <f t="shared" si="4"/>
        <v>7817980.8899301905</v>
      </c>
      <c r="W62">
        <f t="shared" si="5"/>
        <v>6784.3173785312902</v>
      </c>
      <c r="X62">
        <f t="shared" si="6"/>
        <v>9187880.8795259241</v>
      </c>
      <c r="Y62">
        <f t="shared" si="7"/>
        <v>353247.83948363026</v>
      </c>
      <c r="Z62">
        <f t="shared" si="8"/>
        <v>2075147.8332155738</v>
      </c>
      <c r="AA62">
        <f t="shared" si="9"/>
        <v>7.3677730216478873E-2</v>
      </c>
      <c r="AB62">
        <f t="shared" si="10"/>
        <v>2058.4528459927233</v>
      </c>
      <c r="AC62">
        <f t="shared" si="11"/>
        <v>22469456.247889414</v>
      </c>
    </row>
    <row r="63" spans="1:29" x14ac:dyDescent="0.25">
      <c r="A63" t="str">
        <f t="shared" si="14"/>
        <v>Finance</v>
      </c>
      <c r="B63">
        <f t="shared" si="16"/>
        <v>1.1835553982273875E-3</v>
      </c>
      <c r="C63">
        <f t="shared" si="16"/>
        <v>3.8157593574280227E-3</v>
      </c>
      <c r="D63">
        <f t="shared" si="16"/>
        <v>1.5226488130051787E-2</v>
      </c>
      <c r="E63">
        <f t="shared" si="16"/>
        <v>1.5675331636403535E-5</v>
      </c>
      <c r="F63">
        <f t="shared" si="16"/>
        <v>4.5316549156261777E-3</v>
      </c>
      <c r="G63">
        <f t="shared" si="16"/>
        <v>1.3782699070698338E-3</v>
      </c>
      <c r="H63">
        <f t="shared" si="16"/>
        <v>9.4791228669998445E-5</v>
      </c>
      <c r="I63">
        <f t="shared" si="16"/>
        <v>1.1265159520354089E-3</v>
      </c>
      <c r="J63" s="3">
        <f t="shared" si="17"/>
        <v>2.7372710220745021E-2</v>
      </c>
      <c r="U63">
        <f t="shared" si="3"/>
        <v>127805.05573870889</v>
      </c>
      <c r="V63">
        <f t="shared" si="4"/>
        <v>512155.07596631476</v>
      </c>
      <c r="W63">
        <f t="shared" si="5"/>
        <v>40.158894774449983</v>
      </c>
      <c r="X63">
        <f t="shared" si="6"/>
        <v>904385.12335484917</v>
      </c>
      <c r="Y63">
        <f t="shared" si="7"/>
        <v>1198951.7084264585</v>
      </c>
      <c r="Z63">
        <f t="shared" si="8"/>
        <v>199137.5445281979</v>
      </c>
      <c r="AA63">
        <f t="shared" si="9"/>
        <v>1.4117285990749079E-2</v>
      </c>
      <c r="AB63">
        <f t="shared" si="10"/>
        <v>300.4388321177737</v>
      </c>
      <c r="AC63">
        <f t="shared" si="11"/>
        <v>2942775.1198587078</v>
      </c>
    </row>
    <row r="64" spans="1:29" x14ac:dyDescent="0.25">
      <c r="A64" t="str">
        <f t="shared" si="14"/>
        <v>Real Estate</v>
      </c>
      <c r="B64">
        <f t="shared" si="16"/>
        <v>2.8444554619085718E-3</v>
      </c>
      <c r="C64">
        <f t="shared" si="16"/>
        <v>5.0489605096033655E-4</v>
      </c>
      <c r="D64">
        <f t="shared" si="16"/>
        <v>1.583865186419885E-2</v>
      </c>
      <c r="E64">
        <f t="shared" si="16"/>
        <v>4.3480204409815972E-4</v>
      </c>
      <c r="F64">
        <f t="shared" si="16"/>
        <v>1.6759552779022673E-2</v>
      </c>
      <c r="G64">
        <f t="shared" si="16"/>
        <v>7.2287198260938937E-5</v>
      </c>
      <c r="H64">
        <f t="shared" si="16"/>
        <v>2.0705435825584558E-6</v>
      </c>
      <c r="I64">
        <f t="shared" si="16"/>
        <v>0.26765339914689013</v>
      </c>
      <c r="J64" s="3">
        <f t="shared" si="17"/>
        <v>0.30411011508892222</v>
      </c>
      <c r="U64">
        <f t="shared" si="3"/>
        <v>409833.7781920436</v>
      </c>
      <c r="V64">
        <f t="shared" si="4"/>
        <v>4589.4553553183123</v>
      </c>
      <c r="W64">
        <f t="shared" si="5"/>
        <v>13924.222248187685</v>
      </c>
      <c r="X64">
        <f t="shared" si="6"/>
        <v>185805.14521035852</v>
      </c>
      <c r="Y64">
        <f t="shared" si="7"/>
        <v>1689334.8682550997</v>
      </c>
      <c r="Z64">
        <f t="shared" si="8"/>
        <v>342993.1051931507</v>
      </c>
      <c r="AA64">
        <f t="shared" si="9"/>
        <v>1.5908366042826196</v>
      </c>
      <c r="AB64">
        <f t="shared" si="10"/>
        <v>36897.596523910441</v>
      </c>
      <c r="AC64">
        <f t="shared" si="11"/>
        <v>2683379.761814673</v>
      </c>
    </row>
    <row r="65" spans="1:29" x14ac:dyDescent="0.25">
      <c r="A65" t="str">
        <f t="shared" si="14"/>
        <v>Professions</v>
      </c>
      <c r="B65">
        <f t="shared" si="16"/>
        <v>7.8076485141170635E-3</v>
      </c>
      <c r="C65">
        <f t="shared" si="16"/>
        <v>2.0560853282824466E-2</v>
      </c>
      <c r="D65">
        <f t="shared" si="16"/>
        <v>2.3218290018476414E-2</v>
      </c>
      <c r="E65">
        <f t="shared" si="16"/>
        <v>2.5295582349718442E-4</v>
      </c>
      <c r="F65">
        <f t="shared" si="16"/>
        <v>3.5314412835427654E-2</v>
      </c>
      <c r="G65">
        <f t="shared" si="16"/>
        <v>6.4822397760645907E-4</v>
      </c>
      <c r="H65">
        <f t="shared" si="16"/>
        <v>2.489563589692759E-4</v>
      </c>
      <c r="I65">
        <f t="shared" si="16"/>
        <v>2.6713681165248513E-3</v>
      </c>
      <c r="J65" s="3">
        <f t="shared" si="17"/>
        <v>9.0722708927443385E-2</v>
      </c>
      <c r="U65">
        <f>SUM(U45:U64)</f>
        <v>28083409.964723445</v>
      </c>
      <c r="V65">
        <f t="shared" ref="V65:AB65" si="18">SUM(V45:V64)</f>
        <v>95867150.479654908</v>
      </c>
      <c r="W65">
        <f t="shared" si="18"/>
        <v>4300630.9898732873</v>
      </c>
      <c r="X65">
        <f t="shared" si="18"/>
        <v>24288922.240313362</v>
      </c>
      <c r="Y65">
        <f t="shared" si="18"/>
        <v>34073110.282691345</v>
      </c>
      <c r="Z65">
        <f t="shared" si="18"/>
        <v>179108664.41725358</v>
      </c>
      <c r="AA65">
        <f t="shared" si="18"/>
        <v>36.079970172945863</v>
      </c>
      <c r="AB65">
        <f t="shared" si="18"/>
        <v>42953.428741572599</v>
      </c>
      <c r="AC65">
        <f>SUM(U65:AB65)/6499514.57411324</f>
        <v>56.275722396256761</v>
      </c>
    </row>
    <row r="66" spans="1:29" x14ac:dyDescent="0.25">
      <c r="A66" t="str">
        <f t="shared" si="14"/>
        <v>Management</v>
      </c>
      <c r="B66">
        <f t="shared" si="16"/>
        <v>5.0957747651586898E-3</v>
      </c>
      <c r="C66">
        <f t="shared" si="16"/>
        <v>4.5213900122113543E-2</v>
      </c>
      <c r="D66">
        <f t="shared" si="16"/>
        <v>9.4703356811657279E-3</v>
      </c>
      <c r="E66">
        <f t="shared" si="16"/>
        <v>9.6808729352854125E-5</v>
      </c>
      <c r="F66">
        <f t="shared" si="16"/>
        <v>3.4400007889091606E-3</v>
      </c>
      <c r="G66">
        <f t="shared" si="16"/>
        <v>6.8400322079209472E-3</v>
      </c>
      <c r="H66">
        <f t="shared" si="16"/>
        <v>2.223210803111635E-4</v>
      </c>
      <c r="I66">
        <f t="shared" si="16"/>
        <v>5.6743910383722515E-4</v>
      </c>
      <c r="J66" s="3">
        <f t="shared" si="17"/>
        <v>7.0946612478769308E-2</v>
      </c>
    </row>
    <row r="67" spans="1:29" x14ac:dyDescent="0.25">
      <c r="A67" t="str">
        <f t="shared" si="14"/>
        <v>Administration</v>
      </c>
      <c r="B67">
        <f t="shared" si="16"/>
        <v>5.9271224405345541E-3</v>
      </c>
      <c r="C67">
        <f t="shared" si="16"/>
        <v>1.9086582577209719E-2</v>
      </c>
      <c r="D67">
        <f t="shared" si="16"/>
        <v>4.8132947087765443E-4</v>
      </c>
      <c r="E67">
        <f t="shared" si="16"/>
        <v>8.221605126339127E-4</v>
      </c>
      <c r="F67">
        <f t="shared" si="16"/>
        <v>1.9999913247758593E-2</v>
      </c>
      <c r="G67">
        <f t="shared" si="16"/>
        <v>2.336534166158082E-3</v>
      </c>
      <c r="H67">
        <f t="shared" si="16"/>
        <v>6.209007695556221E-6</v>
      </c>
      <c r="I67">
        <f t="shared" si="16"/>
        <v>1.5418861038576962E-3</v>
      </c>
      <c r="J67" s="3">
        <f t="shared" si="17"/>
        <v>5.020173752672577E-2</v>
      </c>
    </row>
    <row r="68" spans="1:29" x14ac:dyDescent="0.25">
      <c r="A68" t="str">
        <f t="shared" si="14"/>
        <v>Education</v>
      </c>
      <c r="B68">
        <f t="shared" si="16"/>
        <v>4.1210365616672032E-2</v>
      </c>
      <c r="C68">
        <f t="shared" si="16"/>
        <v>2.7457119868937511E-2</v>
      </c>
      <c r="D68">
        <f t="shared" si="16"/>
        <v>5.3920537101398202E-3</v>
      </c>
      <c r="E68">
        <f t="shared" si="16"/>
        <v>2.9010316782289375E-3</v>
      </c>
      <c r="F68">
        <f t="shared" si="16"/>
        <v>2.1613080577298611E-3</v>
      </c>
      <c r="G68">
        <f t="shared" si="16"/>
        <v>1.8583817605220825E-3</v>
      </c>
      <c r="H68">
        <f t="shared" si="16"/>
        <v>6.3451694752781509E-5</v>
      </c>
      <c r="I68">
        <f t="shared" si="16"/>
        <v>4.6215610073446932E-3</v>
      </c>
      <c r="J68" s="3">
        <f t="shared" si="17"/>
        <v>8.5665273394327709E-2</v>
      </c>
    </row>
    <row r="69" spans="1:29" x14ac:dyDescent="0.25">
      <c r="A69" t="str">
        <f t="shared" si="14"/>
        <v>Health</v>
      </c>
      <c r="B69">
        <f t="shared" si="16"/>
        <v>7.7923647656842759E-3</v>
      </c>
      <c r="C69">
        <f t="shared" si="16"/>
        <v>4.5252332150599751E-3</v>
      </c>
      <c r="D69">
        <f t="shared" si="16"/>
        <v>2.2247867141611814E-2</v>
      </c>
      <c r="E69">
        <f t="shared" si="16"/>
        <v>2.2168744754362586E-5</v>
      </c>
      <c r="F69">
        <f t="shared" si="16"/>
        <v>2.9611964704846648E-3</v>
      </c>
      <c r="G69">
        <f t="shared" si="16"/>
        <v>6.7249979823170271E-3</v>
      </c>
      <c r="H69">
        <f t="shared" si="16"/>
        <v>4.9181240461714632E-4</v>
      </c>
      <c r="I69">
        <f t="shared" si="16"/>
        <v>8.2678863210014011E-3</v>
      </c>
      <c r="J69" s="3">
        <f t="shared" si="17"/>
        <v>5.3033527045530673E-2</v>
      </c>
    </row>
    <row r="70" spans="1:29" x14ac:dyDescent="0.25">
      <c r="A70" t="str">
        <f t="shared" si="14"/>
        <v>Arts</v>
      </c>
      <c r="B70">
        <f t="shared" si="16"/>
        <v>7.3551161783657629E-2</v>
      </c>
      <c r="C70">
        <f t="shared" si="16"/>
        <v>4.6606808054425213E-4</v>
      </c>
      <c r="D70">
        <f t="shared" si="16"/>
        <v>4.5629001518451605E-3</v>
      </c>
      <c r="E70">
        <f t="shared" si="16"/>
        <v>8.6729457813474655E-3</v>
      </c>
      <c r="F70">
        <f t="shared" si="16"/>
        <v>3.480912613248794E-2</v>
      </c>
      <c r="G70">
        <f t="shared" si="16"/>
        <v>3.8769795370896527E-3</v>
      </c>
      <c r="H70">
        <f t="shared" si="16"/>
        <v>7.1791406591569987E-5</v>
      </c>
      <c r="I70">
        <f t="shared" si="16"/>
        <v>1.9087593311721324E-4</v>
      </c>
      <c r="J70" s="3">
        <f t="shared" si="17"/>
        <v>0.12620184880668087</v>
      </c>
    </row>
    <row r="71" spans="1:29" x14ac:dyDescent="0.25">
      <c r="A71" t="str">
        <f t="shared" si="14"/>
        <v>Accomodation</v>
      </c>
      <c r="B71">
        <f t="shared" si="16"/>
        <v>3.9420646365651638E-2</v>
      </c>
      <c r="C71">
        <f t="shared" si="16"/>
        <v>2.1931922570468554E-2</v>
      </c>
      <c r="D71">
        <f t="shared" si="16"/>
        <v>2.3448971997079465E-4</v>
      </c>
      <c r="E71">
        <f t="shared" si="16"/>
        <v>1.3490720120099456E-2</v>
      </c>
      <c r="F71">
        <f t="shared" si="16"/>
        <v>7.7156761489976622E-4</v>
      </c>
      <c r="G71">
        <f t="shared" si="16"/>
        <v>6.8482106189884906E-4</v>
      </c>
      <c r="H71">
        <f t="shared" si="16"/>
        <v>7.2429757231160571E-6</v>
      </c>
      <c r="I71">
        <f t="shared" si="16"/>
        <v>2.5478667574725163E-3</v>
      </c>
      <c r="J71" s="3">
        <f t="shared" si="17"/>
        <v>7.9089277186184692E-2</v>
      </c>
    </row>
    <row r="72" spans="1:29" x14ac:dyDescent="0.25">
      <c r="A72" t="str">
        <f t="shared" si="14"/>
        <v>Other Services</v>
      </c>
      <c r="B72">
        <f t="shared" si="16"/>
        <v>2.559236409656562E-3</v>
      </c>
      <c r="C72">
        <f t="shared" si="16"/>
        <v>5.6228022347837728E-3</v>
      </c>
      <c r="D72">
        <f t="shared" si="16"/>
        <v>2.3194529420430193E-6</v>
      </c>
      <c r="E72">
        <f t="shared" si="16"/>
        <v>1.299915915007532E-2</v>
      </c>
      <c r="F72">
        <f t="shared" si="16"/>
        <v>2.8499954927608522E-2</v>
      </c>
      <c r="G72">
        <f t="shared" si="16"/>
        <v>4.8847497717182547E-4</v>
      </c>
      <c r="H72">
        <f t="shared" si="16"/>
        <v>2.2791123467878872E-6</v>
      </c>
      <c r="I72">
        <f t="shared" si="16"/>
        <v>2.0911574706551361E-3</v>
      </c>
      <c r="J72" s="3">
        <f t="shared" si="17"/>
        <v>5.2265383735239965E-2</v>
      </c>
    </row>
    <row r="73" spans="1:29" x14ac:dyDescent="0.25">
      <c r="A73" t="str">
        <f>A49</f>
        <v>Govt. Services</v>
      </c>
      <c r="B73">
        <f t="shared" si="16"/>
        <v>4.5898449701867244E-3</v>
      </c>
      <c r="C73">
        <f t="shared" si="16"/>
        <v>1.7559304448618374E-5</v>
      </c>
      <c r="D73">
        <f t="shared" si="16"/>
        <v>5.6439083866697138E-4</v>
      </c>
      <c r="E73">
        <f t="shared" si="16"/>
        <v>4.7261974801433154E-4</v>
      </c>
      <c r="F73">
        <f t="shared" si="16"/>
        <v>5.9466234613937416E-3</v>
      </c>
      <c r="G73">
        <f t="shared" si="16"/>
        <v>3.1212659762429448E-4</v>
      </c>
      <c r="H73">
        <f t="shared" si="16"/>
        <v>2.27330555206338E-5</v>
      </c>
      <c r="I73">
        <f t="shared" si="16"/>
        <v>5.6769772731749425E-3</v>
      </c>
      <c r="J73" s="3">
        <f t="shared" si="17"/>
        <v>1.7602875249030259E-2</v>
      </c>
    </row>
    <row r="74" spans="1:29" ht="32.25" customHeight="1" x14ac:dyDescent="0.25">
      <c r="A74" s="2" t="s">
        <v>105</v>
      </c>
      <c r="B74" s="2">
        <f>SUM(B54:B73)</f>
        <v>0.28730836853298808</v>
      </c>
      <c r="C74" s="2">
        <f t="shared" ref="C74:I74" si="19">SUM(C54:C73)</f>
        <v>0.3946993843542661</v>
      </c>
      <c r="D74" s="2">
        <f t="shared" si="19"/>
        <v>0.15733451092413636</v>
      </c>
      <c r="E74" s="2">
        <f t="shared" si="19"/>
        <v>5.8532687250759198E-2</v>
      </c>
      <c r="F74" s="2">
        <f t="shared" si="19"/>
        <v>0.24696464127583648</v>
      </c>
      <c r="G74" s="2">
        <f t="shared" si="19"/>
        <v>4.8088179541927928E-2</v>
      </c>
      <c r="H74" s="2">
        <f t="shared" si="19"/>
        <v>1.9828683528244034E-3</v>
      </c>
      <c r="I74" s="2">
        <f t="shared" si="19"/>
        <v>0.42607391247390414</v>
      </c>
      <c r="J74" s="1">
        <f t="shared" si="17"/>
        <v>1.6209845527066427</v>
      </c>
    </row>
  </sheetData>
  <mergeCells count="3">
    <mergeCell ref="B1:I1"/>
    <mergeCell ref="A28:I28"/>
    <mergeCell ref="A52:I52"/>
  </mergeCells>
  <conditionalFormatting sqref="U45:AB6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zoomScale="70" zoomScaleNormal="70" workbookViewId="0">
      <selection activeCell="L3" activeCellId="1" sqref="B3:B62 L3:P62"/>
    </sheetView>
  </sheetViews>
  <sheetFormatPr defaultRowHeight="15" x14ac:dyDescent="0.25"/>
  <cols>
    <col min="13" max="16" width="11" customWidth="1"/>
    <col min="20" max="20" width="12" customWidth="1"/>
  </cols>
  <sheetData>
    <row r="1" spans="1:32" x14ac:dyDescent="0.25">
      <c r="D1" s="21" t="s">
        <v>83</v>
      </c>
      <c r="E1" s="21"/>
      <c r="F1" s="21"/>
      <c r="K1" s="21" t="s">
        <v>137</v>
      </c>
      <c r="L1" s="21"/>
      <c r="M1" s="21"/>
      <c r="N1" s="10"/>
      <c r="O1" s="11"/>
      <c r="P1" s="11"/>
      <c r="R1" s="21" t="s">
        <v>148</v>
      </c>
      <c r="S1" s="21"/>
      <c r="T1" s="21"/>
      <c r="AA1" s="13" t="s">
        <v>157</v>
      </c>
    </row>
    <row r="2" spans="1:32" x14ac:dyDescent="0.25">
      <c r="A2" t="str">
        <f>work_2!L2</f>
        <v>names_sorted</v>
      </c>
      <c r="B2" t="str">
        <f>work_2!M2</f>
        <v>capital_sorted</v>
      </c>
      <c r="D2" t="s">
        <v>82</v>
      </c>
      <c r="E2" t="str">
        <f>output_sort_work!B1</f>
        <v>Abil_1</v>
      </c>
      <c r="F2" t="str">
        <f>output_sort_work!C1</f>
        <v>Abil_2</v>
      </c>
      <c r="G2" t="str">
        <f>output_sort_work!D1</f>
        <v>Abil_3</v>
      </c>
      <c r="H2" t="str">
        <f>output_sort_work!E1</f>
        <v>Abil_4</v>
      </c>
      <c r="I2" t="str">
        <f>output_sort_work!F1</f>
        <v>Abil_5</v>
      </c>
      <c r="K2" t="s">
        <v>82</v>
      </c>
      <c r="L2" t="str">
        <f>E2</f>
        <v>Abil_1</v>
      </c>
      <c r="M2" t="str">
        <f t="shared" ref="M2:N2" si="0">F2</f>
        <v>Abil_2</v>
      </c>
      <c r="N2" t="str">
        <f t="shared" si="0"/>
        <v>Abil_3</v>
      </c>
      <c r="O2" t="str">
        <f t="shared" ref="O2" si="1">H2</f>
        <v>Abil_4</v>
      </c>
      <c r="P2" t="str">
        <f t="shared" ref="P2" si="2">I2</f>
        <v>Abil_5</v>
      </c>
      <c r="R2" t="s">
        <v>82</v>
      </c>
      <c r="S2" t="s">
        <v>107</v>
      </c>
      <c r="T2" t="s">
        <v>108</v>
      </c>
      <c r="U2" t="s">
        <v>109</v>
      </c>
      <c r="V2" t="s">
        <v>110</v>
      </c>
      <c r="W2" t="s">
        <v>111</v>
      </c>
      <c r="AA2" t="s">
        <v>82</v>
      </c>
      <c r="AB2" t="s">
        <v>107</v>
      </c>
      <c r="AC2" t="s">
        <v>108</v>
      </c>
      <c r="AD2" t="s">
        <v>109</v>
      </c>
      <c r="AE2" t="s">
        <v>110</v>
      </c>
      <c r="AF2" t="s">
        <v>111</v>
      </c>
    </row>
    <row r="3" spans="1:32" x14ac:dyDescent="0.25">
      <c r="A3" t="str">
        <f>work_2!L3</f>
        <v>Educ0</v>
      </c>
      <c r="B3">
        <f>work_2!M3</f>
        <v>8.0412808593790103E-2</v>
      </c>
      <c r="D3" t="str">
        <f>output_sort_work!A2</f>
        <v>Agri0</v>
      </c>
      <c r="E3">
        <f>output_sort_work!B2</f>
        <v>83772.401739968802</v>
      </c>
      <c r="F3">
        <f>output_sort_work!C2</f>
        <v>105798.13519943399</v>
      </c>
      <c r="G3">
        <f>output_sort_work!D2</f>
        <v>111309.382969777</v>
      </c>
      <c r="H3">
        <f>output_sort_work!E2</f>
        <v>157948.96451929401</v>
      </c>
      <c r="I3">
        <f>output_sort_work!F2</f>
        <v>167468.17578431201</v>
      </c>
      <c r="K3" t="str">
        <f>INDEX(D$3:D$62,work_2!J3)</f>
        <v>Educ0</v>
      </c>
      <c r="L3">
        <f>INDEX(E$3:E$62,work_2!$J3)</f>
        <v>29357.627012066499</v>
      </c>
      <c r="M3">
        <f>INDEX(F$3:F$62,work_2!$J3)</f>
        <v>35383.678036190897</v>
      </c>
      <c r="N3">
        <f>INDEX(G$3:G$62,work_2!$J3)</f>
        <v>36841.423461489401</v>
      </c>
      <c r="O3">
        <f>INDEX(H$3:H$62,work_2!$J3)</f>
        <v>48542.1424807597</v>
      </c>
      <c r="P3">
        <f>INDEX(I$3:I$62,work_2!$J3)</f>
        <v>50812.093045860602</v>
      </c>
      <c r="R3" t="str">
        <f>INDEX(D$3:D$62,$Y3)</f>
        <v>Agri0</v>
      </c>
      <c r="S3">
        <f>INDEX(E$3:E$62,$Y3)</f>
        <v>83772.401739968802</v>
      </c>
      <c r="T3">
        <f t="shared" ref="T3:W18" si="3">INDEX(F$3:F$62,$Y3)</f>
        <v>105798.13519943399</v>
      </c>
      <c r="U3">
        <f t="shared" si="3"/>
        <v>111309.382969777</v>
      </c>
      <c r="V3">
        <f t="shared" si="3"/>
        <v>157948.96451929401</v>
      </c>
      <c r="W3">
        <f t="shared" si="3"/>
        <v>167468.17578431201</v>
      </c>
      <c r="Y3">
        <v>1</v>
      </c>
      <c r="AA3" t="str">
        <f>INDEX(D$3:D$62,output_sort_work!$J2)</f>
        <v>Educ0</v>
      </c>
      <c r="AB3">
        <f>INDEX(E$3:E$62,output_sort_work!$J2)</f>
        <v>29357.627012066499</v>
      </c>
      <c r="AC3">
        <f>INDEX(F$3:F$62,output_sort_work!$J2)</f>
        <v>35383.678036190897</v>
      </c>
      <c r="AD3">
        <f>INDEX(G$3:G$62,output_sort_work!$J2)</f>
        <v>36841.423461489401</v>
      </c>
      <c r="AE3">
        <f>INDEX(H$3:H$62,output_sort_work!$J2)</f>
        <v>48542.1424807597</v>
      </c>
      <c r="AF3">
        <f>INDEX(I$3:I$62,output_sort_work!$J2)</f>
        <v>50812.093045860602</v>
      </c>
    </row>
    <row r="4" spans="1:32" x14ac:dyDescent="0.25">
      <c r="A4" t="str">
        <f>work_2!L4</f>
        <v>Acco0</v>
      </c>
      <c r="B4">
        <f>work_2!M4</f>
        <v>9.1261187532138702E-2</v>
      </c>
      <c r="D4" t="str">
        <f>output_sort_work!A3</f>
        <v>Mini0</v>
      </c>
      <c r="E4">
        <f>output_sort_work!B3</f>
        <v>33345.660604013501</v>
      </c>
      <c r="F4">
        <f>output_sort_work!C3</f>
        <v>40396.804808397697</v>
      </c>
      <c r="G4">
        <f>output_sort_work!D3</f>
        <v>42108.865879366203</v>
      </c>
      <c r="H4">
        <f>output_sort_work!E3</f>
        <v>55929.564180839101</v>
      </c>
      <c r="I4">
        <f>output_sort_work!F3</f>
        <v>58625.598771685101</v>
      </c>
      <c r="K4" t="str">
        <f>INDEX(D$3:D$62,work_2!J4)</f>
        <v>Acco0</v>
      </c>
      <c r="L4">
        <f>INDEX(E$3:E$62,work_2!$J4)</f>
        <v>31911.551940762001</v>
      </c>
      <c r="M4">
        <f>INDEX(F$3:F$62,work_2!$J4)</f>
        <v>38590.512083580499</v>
      </c>
      <c r="N4">
        <f>INDEX(G$3:G$62,work_2!$J4)</f>
        <v>40210.111527151501</v>
      </c>
      <c r="O4">
        <f>INDEX(H$3:H$62,work_2!$J4)</f>
        <v>53258.403473445702</v>
      </c>
      <c r="P4">
        <f>INDEX(I$3:I$62,work_2!$J4)</f>
        <v>55798.882189285003</v>
      </c>
      <c r="R4" t="str">
        <f t="shared" ref="R4:S62" si="4">INDEX(D$3:D$62,$Y4)</f>
        <v>Agri1</v>
      </c>
      <c r="S4">
        <f t="shared" si="4"/>
        <v>96578.662758704799</v>
      </c>
      <c r="T4">
        <f t="shared" si="3"/>
        <v>122853.313892134</v>
      </c>
      <c r="U4">
        <f t="shared" si="3"/>
        <v>129461.993024262</v>
      </c>
      <c r="V4">
        <f t="shared" si="3"/>
        <v>185856.197027952</v>
      </c>
      <c r="W4">
        <f t="shared" si="3"/>
        <v>197458.02111987199</v>
      </c>
      <c r="Y4">
        <v>21</v>
      </c>
      <c r="AA4" t="str">
        <f>INDEX(D$3:D$62,output_sort_work!$J3)</f>
        <v>Acco0</v>
      </c>
      <c r="AB4">
        <f>INDEX(E$3:E$62,output_sort_work!$J3)</f>
        <v>31911.551940762001</v>
      </c>
      <c r="AC4">
        <f>INDEX(F$3:F$62,output_sort_work!$J3)</f>
        <v>38590.512083580499</v>
      </c>
      <c r="AD4">
        <f>INDEX(G$3:G$62,output_sort_work!$J3)</f>
        <v>40210.111527151501</v>
      </c>
      <c r="AE4">
        <f>INDEX(H$3:H$62,output_sort_work!$J3)</f>
        <v>53258.403473445702</v>
      </c>
      <c r="AF4">
        <f>INDEX(I$3:I$62,output_sort_work!$J3)</f>
        <v>55798.882189285003</v>
      </c>
    </row>
    <row r="5" spans="1:32" x14ac:dyDescent="0.25">
      <c r="A5" t="str">
        <f>work_2!L5</f>
        <v>Mini0</v>
      </c>
      <c r="B5">
        <f>work_2!M5</f>
        <v>9.7600363148689195E-2</v>
      </c>
      <c r="D5" t="str">
        <f>output_sort_work!A4</f>
        <v>Util0</v>
      </c>
      <c r="E5">
        <f>output_sort_work!B4</f>
        <v>101368.723876565</v>
      </c>
      <c r="F5">
        <f>output_sort_work!C4</f>
        <v>129269.694385134</v>
      </c>
      <c r="G5">
        <f>output_sort_work!D4</f>
        <v>136300.11654727699</v>
      </c>
      <c r="H5">
        <f>output_sort_work!E4</f>
        <v>196467.61860603199</v>
      </c>
      <c r="I5">
        <f>output_sort_work!F4</f>
        <v>208879.966718757</v>
      </c>
      <c r="K5" t="str">
        <f>INDEX(D$3:D$62,work_2!J5)</f>
        <v>Mini0</v>
      </c>
      <c r="L5">
        <f>INDEX(E$3:E$62,work_2!$J5)</f>
        <v>33345.660604013501</v>
      </c>
      <c r="M5">
        <f>INDEX(F$3:F$62,work_2!$J5)</f>
        <v>40396.804808397697</v>
      </c>
      <c r="N5">
        <f>INDEX(G$3:G$62,work_2!$J5)</f>
        <v>42108.865879366203</v>
      </c>
      <c r="O5">
        <f>INDEX(H$3:H$62,work_2!$J5)</f>
        <v>55929.564180839101</v>
      </c>
      <c r="P5">
        <f>INDEX(I$3:I$62,work_2!$J5)</f>
        <v>58625.598771685101</v>
      </c>
      <c r="R5" t="str">
        <f t="shared" si="4"/>
        <v>Agri2</v>
      </c>
      <c r="S5">
        <f t="shared" si="4"/>
        <v>107982.1682284</v>
      </c>
      <c r="T5">
        <f t="shared" si="3"/>
        <v>138159.75700575099</v>
      </c>
      <c r="U5">
        <f t="shared" si="3"/>
        <v>145782.00710112101</v>
      </c>
      <c r="V5">
        <f t="shared" si="3"/>
        <v>211265.80918967299</v>
      </c>
      <c r="W5">
        <f t="shared" si="3"/>
        <v>224824.398840885</v>
      </c>
      <c r="Y5">
        <v>41</v>
      </c>
      <c r="AA5" t="str">
        <f>INDEX(D$3:D$62,output_sort_work!$J4)</f>
        <v>Mini0</v>
      </c>
      <c r="AB5">
        <f>INDEX(E$3:E$62,output_sort_work!$J4)</f>
        <v>33345.660604013501</v>
      </c>
      <c r="AC5">
        <f>INDEX(F$3:F$62,output_sort_work!$J4)</f>
        <v>40396.804808397697</v>
      </c>
      <c r="AD5">
        <f>INDEX(G$3:G$62,output_sort_work!$J4)</f>
        <v>42108.865879366203</v>
      </c>
      <c r="AE5">
        <f>INDEX(H$3:H$62,output_sort_work!$J4)</f>
        <v>55929.564180839101</v>
      </c>
      <c r="AF5">
        <f>INDEX(I$3:I$62,output_sort_work!$J4)</f>
        <v>58625.598771685101</v>
      </c>
    </row>
    <row r="6" spans="1:32" x14ac:dyDescent="0.25">
      <c r="A6" t="str">
        <f>work_2!L6</f>
        <v>Othe0</v>
      </c>
      <c r="B6">
        <f>work_2!M6</f>
        <v>0.14343942609301699</v>
      </c>
      <c r="D6" t="str">
        <f>output_sort_work!A5</f>
        <v>Cons0</v>
      </c>
      <c r="E6">
        <f>output_sort_work!B5</f>
        <v>99804.908925650801</v>
      </c>
      <c r="F6">
        <f>output_sort_work!C5</f>
        <v>127172.80433651101</v>
      </c>
      <c r="G6">
        <f>output_sort_work!D5</f>
        <v>134064.890075759</v>
      </c>
      <c r="H6">
        <f>output_sort_work!E5</f>
        <v>192993.28205638099</v>
      </c>
      <c r="I6">
        <f>output_sort_work!F5</f>
        <v>205139.17727749201</v>
      </c>
      <c r="K6" t="str">
        <f>INDEX(D$3:D$62,work_2!J6)</f>
        <v>Othe0</v>
      </c>
      <c r="L6">
        <f>INDEX(E$3:E$62,work_2!$J6)</f>
        <v>42726.871458386602</v>
      </c>
      <c r="M6">
        <f>INDEX(F$3:F$62,work_2!$J6)</f>
        <v>52302.306350767401</v>
      </c>
      <c r="N6">
        <f>INDEX(G$3:G$62,work_2!$J6)</f>
        <v>54644.820450427796</v>
      </c>
      <c r="O6">
        <f>INDEX(H$3:H$62,work_2!$J6)</f>
        <v>73776.359195683093</v>
      </c>
      <c r="P6">
        <f>INDEX(I$3:I$62,work_2!$J6)</f>
        <v>77550.456665948499</v>
      </c>
      <c r="R6" t="str">
        <f t="shared" si="4"/>
        <v>Mini0</v>
      </c>
      <c r="S6">
        <f t="shared" si="4"/>
        <v>33345.660604013501</v>
      </c>
      <c r="T6">
        <f t="shared" si="3"/>
        <v>40396.804808397697</v>
      </c>
      <c r="U6">
        <f t="shared" si="3"/>
        <v>42108.865879366203</v>
      </c>
      <c r="V6">
        <f t="shared" si="3"/>
        <v>55929.564180839101</v>
      </c>
      <c r="W6">
        <f t="shared" si="3"/>
        <v>58625.598771685101</v>
      </c>
      <c r="Y6">
        <f t="shared" ref="Y6:Y37" si="5">Y3+1</f>
        <v>2</v>
      </c>
      <c r="AA6" t="str">
        <f>INDEX(D$3:D$62,output_sort_work!$J5)</f>
        <v>Othe0</v>
      </c>
      <c r="AB6">
        <f>INDEX(E$3:E$62,output_sort_work!$J5)</f>
        <v>42726.871458386602</v>
      </c>
      <c r="AC6">
        <f>INDEX(F$3:F$62,output_sort_work!$J5)</f>
        <v>52302.306350767401</v>
      </c>
      <c r="AD6">
        <f>INDEX(G$3:G$62,output_sort_work!$J5)</f>
        <v>54644.820450427796</v>
      </c>
      <c r="AE6">
        <f>INDEX(H$3:H$62,output_sort_work!$J5)</f>
        <v>73776.359195683093</v>
      </c>
      <c r="AF6">
        <f>INDEX(I$3:I$62,output_sort_work!$J5)</f>
        <v>77550.456665948499</v>
      </c>
    </row>
    <row r="7" spans="1:32" x14ac:dyDescent="0.25">
      <c r="A7" t="str">
        <f>work_2!L7</f>
        <v>Educ1</v>
      </c>
      <c r="B7">
        <f>work_2!M7</f>
        <v>0.20283546024406901</v>
      </c>
      <c r="D7" t="str">
        <f>output_sort_work!A6</f>
        <v>Manu0</v>
      </c>
      <c r="E7">
        <f>output_sort_work!B6</f>
        <v>90090.283643308794</v>
      </c>
      <c r="F7">
        <f>output_sort_work!C6</f>
        <v>114193.642930134</v>
      </c>
      <c r="G7">
        <f>output_sort_work!D6</f>
        <v>120240.68009704701</v>
      </c>
      <c r="H7">
        <f>output_sort_work!E6</f>
        <v>171630.66783255301</v>
      </c>
      <c r="I7">
        <f>output_sort_work!F6</f>
        <v>182161.69818698501</v>
      </c>
      <c r="K7" t="str">
        <f>INDEX(D$3:D$62,work_2!J7)</f>
        <v>Educ1</v>
      </c>
      <c r="L7">
        <f>INDEX(E$3:E$62,work_2!$J7)</f>
        <v>53079.4213019132</v>
      </c>
      <c r="M7">
        <f>INDEX(F$3:F$62,work_2!$J7)</f>
        <v>65599.328678409904</v>
      </c>
      <c r="N7">
        <f>INDEX(G$3:G$62,work_2!$J7)</f>
        <v>68683.423780073703</v>
      </c>
      <c r="O7">
        <f>INDEX(H$3:H$62,work_2!$J7)</f>
        <v>94145.032324307802</v>
      </c>
      <c r="P7">
        <f>INDEX(I$3:I$62,work_2!$J7)</f>
        <v>99220.228884128606</v>
      </c>
      <c r="R7" t="str">
        <f t="shared" si="4"/>
        <v>Mini1</v>
      </c>
      <c r="S7">
        <f t="shared" si="4"/>
        <v>55805.288584139402</v>
      </c>
      <c r="T7">
        <f t="shared" si="3"/>
        <v>69125.052937169094</v>
      </c>
      <c r="U7">
        <f t="shared" si="3"/>
        <v>72411.574405890395</v>
      </c>
      <c r="V7">
        <f t="shared" si="3"/>
        <v>99614.402094590696</v>
      </c>
      <c r="W7">
        <f t="shared" si="3"/>
        <v>105050.089628065</v>
      </c>
      <c r="Y7">
        <f t="shared" si="5"/>
        <v>22</v>
      </c>
      <c r="AA7" t="str">
        <f>INDEX(D$3:D$62,output_sort_work!$J6)</f>
        <v>Educ1</v>
      </c>
      <c r="AB7">
        <f>INDEX(E$3:E$62,output_sort_work!$J6)</f>
        <v>53079.4213019132</v>
      </c>
      <c r="AC7">
        <f>INDEX(F$3:F$62,output_sort_work!$J6)</f>
        <v>65599.328678409904</v>
      </c>
      <c r="AD7">
        <f>INDEX(G$3:G$62,output_sort_work!$J6)</f>
        <v>68683.423780073703</v>
      </c>
      <c r="AE7">
        <f>INDEX(H$3:H$62,output_sort_work!$J6)</f>
        <v>94145.032324307802</v>
      </c>
      <c r="AF7">
        <f>INDEX(I$3:I$62,output_sort_work!$J6)</f>
        <v>99220.228884128606</v>
      </c>
    </row>
    <row r="8" spans="1:32" x14ac:dyDescent="0.25">
      <c r="A8" t="str">
        <f>work_2!L8</f>
        <v>Tran0</v>
      </c>
      <c r="B8">
        <f>work_2!M8</f>
        <v>0.211520591082657</v>
      </c>
      <c r="D8" t="str">
        <f>output_sort_work!A7</f>
        <v>Whol0</v>
      </c>
      <c r="E8">
        <f>output_sort_work!B7</f>
        <v>88668.551697304996</v>
      </c>
      <c r="F8">
        <f>output_sort_work!C7</f>
        <v>112301.159975296</v>
      </c>
      <c r="G8">
        <f>output_sort_work!D7</f>
        <v>118226.654051889</v>
      </c>
      <c r="H8">
        <f>output_sort_work!E7</f>
        <v>168536.952081814</v>
      </c>
      <c r="I8">
        <f>output_sort_work!F7</f>
        <v>178837.60101340699</v>
      </c>
      <c r="K8" t="str">
        <f>INDEX(D$3:D$62,work_2!J8)</f>
        <v>Tran0</v>
      </c>
      <c r="L8">
        <f>INDEX(E$3:E$62,work_2!$J8)</f>
        <v>54469.707181154503</v>
      </c>
      <c r="M8">
        <f>INDEX(F$3:F$62,work_2!$J8)</f>
        <v>67396.359559617704</v>
      </c>
      <c r="N8">
        <f>INDEX(G$3:G$62,work_2!$J8)</f>
        <v>70583.344542512103</v>
      </c>
      <c r="O8">
        <f>INDEX(H$3:H$62,work_2!$J8)</f>
        <v>96929.321731784599</v>
      </c>
      <c r="P8">
        <f>INDEX(I$3:I$62,work_2!$J8)</f>
        <v>102187.483081411</v>
      </c>
      <c r="R8" t="str">
        <f t="shared" si="4"/>
        <v>Mini2</v>
      </c>
      <c r="S8">
        <f t="shared" si="4"/>
        <v>72856.217270085399</v>
      </c>
      <c r="T8">
        <f t="shared" si="3"/>
        <v>91383.188971332202</v>
      </c>
      <c r="U8">
        <f t="shared" si="3"/>
        <v>95996.090514197</v>
      </c>
      <c r="V8">
        <f t="shared" si="3"/>
        <v>134726.94905482899</v>
      </c>
      <c r="W8">
        <f t="shared" si="3"/>
        <v>142572.735416599</v>
      </c>
      <c r="Y8">
        <f t="shared" si="5"/>
        <v>42</v>
      </c>
      <c r="AA8" t="str">
        <f>INDEX(D$3:D$62,output_sort_work!$J7)</f>
        <v>Tran0</v>
      </c>
      <c r="AB8">
        <f>INDEX(E$3:E$62,output_sort_work!$J7)</f>
        <v>54469.707181154503</v>
      </c>
      <c r="AC8">
        <f>INDEX(F$3:F$62,output_sort_work!$J7)</f>
        <v>67396.359559617704</v>
      </c>
      <c r="AD8">
        <f>INDEX(G$3:G$62,output_sort_work!$J7)</f>
        <v>70583.344542512103</v>
      </c>
      <c r="AE8">
        <f>INDEX(H$3:H$62,output_sort_work!$J7)</f>
        <v>96929.321731784599</v>
      </c>
      <c r="AF8">
        <f>INDEX(I$3:I$62,output_sort_work!$J7)</f>
        <v>102187.483081411</v>
      </c>
    </row>
    <row r="9" spans="1:32" x14ac:dyDescent="0.25">
      <c r="A9" t="str">
        <f>work_2!L9</f>
        <v>Acco1</v>
      </c>
      <c r="B9">
        <f>work_2!M9</f>
        <v>0.21368383918241801</v>
      </c>
      <c r="D9" t="str">
        <f>output_sort_work!A8</f>
        <v>Reta0</v>
      </c>
      <c r="E9">
        <f>output_sort_work!B8</f>
        <v>94988.808062984201</v>
      </c>
      <c r="F9">
        <f>output_sort_work!C8</f>
        <v>120728.004069188</v>
      </c>
      <c r="G9">
        <f>output_sort_work!D8</f>
        <v>127198.023767775</v>
      </c>
      <c r="H9">
        <f>output_sort_work!E8</f>
        <v>182354.52525409401</v>
      </c>
      <c r="I9">
        <f>output_sort_work!F8</f>
        <v>193691.05831065</v>
      </c>
      <c r="K9" t="str">
        <f>INDEX(D$3:D$62,work_2!J9)</f>
        <v>Acco1</v>
      </c>
      <c r="L9">
        <f>INDEX(E$3:E$62,work_2!$J9)</f>
        <v>54811.850073366499</v>
      </c>
      <c r="M9">
        <f>INDEX(F$3:F$62,work_2!$J9)</f>
        <v>67838.988307646796</v>
      </c>
      <c r="N9">
        <f>INDEX(G$3:G$62,work_2!$J9)</f>
        <v>71051.407635408701</v>
      </c>
      <c r="O9">
        <f>INDEX(H$3:H$62,work_2!$J9)</f>
        <v>97616.213141252796</v>
      </c>
      <c r="P9">
        <f>INDEX(I$3:I$62,work_2!$J9)</f>
        <v>102919.688777875</v>
      </c>
      <c r="R9" t="str">
        <f t="shared" si="4"/>
        <v>Util0</v>
      </c>
      <c r="S9">
        <f t="shared" si="4"/>
        <v>101368.723876565</v>
      </c>
      <c r="T9">
        <f t="shared" si="3"/>
        <v>129269.694385134</v>
      </c>
      <c r="U9">
        <f t="shared" si="3"/>
        <v>136300.11654727699</v>
      </c>
      <c r="V9">
        <f t="shared" si="3"/>
        <v>196467.61860603199</v>
      </c>
      <c r="W9">
        <f t="shared" si="3"/>
        <v>208879.966718757</v>
      </c>
      <c r="Y9">
        <f t="shared" si="5"/>
        <v>3</v>
      </c>
      <c r="AA9" t="str">
        <f>INDEX(D$3:D$62,output_sort_work!$J8)</f>
        <v>Acco1</v>
      </c>
      <c r="AB9">
        <f>INDEX(E$3:E$62,output_sort_work!$J8)</f>
        <v>54811.850073366499</v>
      </c>
      <c r="AC9">
        <f>INDEX(F$3:F$62,output_sort_work!$J8)</f>
        <v>67838.988307646796</v>
      </c>
      <c r="AD9">
        <f>INDEX(G$3:G$62,output_sort_work!$J8)</f>
        <v>71051.407635408701</v>
      </c>
      <c r="AE9">
        <f>INDEX(H$3:H$62,output_sort_work!$J8)</f>
        <v>97616.213141252796</v>
      </c>
      <c r="AF9">
        <f>INDEX(I$3:I$62,output_sort_work!$J8)</f>
        <v>102919.688777875</v>
      </c>
    </row>
    <row r="10" spans="1:32" x14ac:dyDescent="0.25">
      <c r="A10" t="str">
        <f>work_2!L10</f>
        <v>Mini1</v>
      </c>
      <c r="B10">
        <f>work_2!M10</f>
        <v>0.22002301479896799</v>
      </c>
      <c r="D10" t="str">
        <f>output_sort_work!A9</f>
        <v>Tran0</v>
      </c>
      <c r="E10">
        <f>output_sort_work!B9</f>
        <v>54469.707181154503</v>
      </c>
      <c r="F10">
        <f>output_sort_work!C9</f>
        <v>67396.359559617704</v>
      </c>
      <c r="G10">
        <f>output_sort_work!D9</f>
        <v>70583.344542512103</v>
      </c>
      <c r="H10">
        <f>output_sort_work!E9</f>
        <v>96929.321731784599</v>
      </c>
      <c r="I10">
        <f>output_sort_work!F9</f>
        <v>102187.483081411</v>
      </c>
      <c r="K10" t="str">
        <f>INDEX(D$3:D$62,work_2!J10)</f>
        <v>Mini1</v>
      </c>
      <c r="L10">
        <f>INDEX(E$3:E$62,work_2!$J10)</f>
        <v>55805.288584139402</v>
      </c>
      <c r="M10">
        <f>INDEX(F$3:F$62,work_2!$J10)</f>
        <v>69125.052937169094</v>
      </c>
      <c r="N10">
        <f>INDEX(G$3:G$62,work_2!$J10)</f>
        <v>72411.574405890395</v>
      </c>
      <c r="O10">
        <f>INDEX(H$3:H$62,work_2!$J10)</f>
        <v>99614.402094590696</v>
      </c>
      <c r="P10">
        <f>INDEX(I$3:I$62,work_2!$J10)</f>
        <v>105050.089628065</v>
      </c>
      <c r="R10" t="str">
        <f t="shared" si="4"/>
        <v>Util1</v>
      </c>
      <c r="S10">
        <f t="shared" si="4"/>
        <v>112309.34028324</v>
      </c>
      <c r="T10">
        <f t="shared" si="3"/>
        <v>143995.42625191601</v>
      </c>
      <c r="U10">
        <f t="shared" si="3"/>
        <v>152010.70899277701</v>
      </c>
      <c r="V10">
        <f t="shared" si="3"/>
        <v>221038.143342105</v>
      </c>
      <c r="W10">
        <f t="shared" si="3"/>
        <v>235363.40489365699</v>
      </c>
      <c r="Y10">
        <f t="shared" si="5"/>
        <v>23</v>
      </c>
      <c r="AA10" t="str">
        <f>INDEX(D$3:D$62,output_sort_work!$J9)</f>
        <v>Mini1</v>
      </c>
      <c r="AB10">
        <f>INDEX(E$3:E$62,output_sort_work!$J9)</f>
        <v>55805.288584139402</v>
      </c>
      <c r="AC10">
        <f>INDEX(F$3:F$62,output_sort_work!$J9)</f>
        <v>69125.052937169094</v>
      </c>
      <c r="AD10">
        <f>INDEX(G$3:G$62,output_sort_work!$J9)</f>
        <v>72411.574405890395</v>
      </c>
      <c r="AE10">
        <f>INDEX(H$3:H$62,output_sort_work!$J9)</f>
        <v>99614.402094590696</v>
      </c>
      <c r="AF10">
        <f>INDEX(I$3:I$62,output_sort_work!$J9)</f>
        <v>105050.089628065</v>
      </c>
    </row>
    <row r="11" spans="1:32" x14ac:dyDescent="0.25">
      <c r="A11" t="str">
        <f>work_2!L11</f>
        <v>Gove0</v>
      </c>
      <c r="B11">
        <f>work_2!M11</f>
        <v>0.23855531106043801</v>
      </c>
      <c r="D11" t="str">
        <f>output_sort_work!A10</f>
        <v>Info0</v>
      </c>
      <c r="E11">
        <f>output_sort_work!B10</f>
        <v>75584.1114953457</v>
      </c>
      <c r="F11">
        <f>output_sort_work!C10</f>
        <v>94974.123050151102</v>
      </c>
      <c r="G11">
        <f>output_sort_work!D10</f>
        <v>99808.133121281106</v>
      </c>
      <c r="H11">
        <f>output_sort_work!E10</f>
        <v>140478.636007611</v>
      </c>
      <c r="I11">
        <f>output_sort_work!F10</f>
        <v>148733.46850617099</v>
      </c>
      <c r="K11" t="str">
        <f>INDEX(D$3:D$62,work_2!J11)</f>
        <v>Gove0</v>
      </c>
      <c r="L11">
        <f>INDEX(E$3:E$62,work_2!$J11)</f>
        <v>58635.231976467498</v>
      </c>
      <c r="M11">
        <f>INDEX(F$3:F$62,work_2!$J11)</f>
        <v>72795.450176675993</v>
      </c>
      <c r="N11">
        <f>INDEX(G$3:G$62,work_2!$J11)</f>
        <v>76295.079416901295</v>
      </c>
      <c r="O11">
        <f>INDEX(H$3:H$62,work_2!$J11)</f>
        <v>105336.604851834</v>
      </c>
      <c r="P11">
        <f>INDEX(I$3:I$62,work_2!$J11)</f>
        <v>111154.058794948</v>
      </c>
      <c r="R11" t="str">
        <f t="shared" si="4"/>
        <v>Util2</v>
      </c>
      <c r="S11">
        <f t="shared" si="4"/>
        <v>122297.173916114</v>
      </c>
      <c r="T11">
        <f t="shared" si="3"/>
        <v>157519.71099022299</v>
      </c>
      <c r="U11">
        <f t="shared" si="3"/>
        <v>166458.99967921499</v>
      </c>
      <c r="V11">
        <f t="shared" si="3"/>
        <v>243856.11093301699</v>
      </c>
      <c r="W11">
        <f t="shared" si="3"/>
        <v>259999.995756202</v>
      </c>
      <c r="Y11">
        <f t="shared" si="5"/>
        <v>43</v>
      </c>
      <c r="AA11" t="str">
        <f>INDEX(D$3:D$62,output_sort_work!$J10)</f>
        <v>Gove0</v>
      </c>
      <c r="AB11">
        <f>INDEX(E$3:E$62,output_sort_work!$J10)</f>
        <v>58635.231976467498</v>
      </c>
      <c r="AC11">
        <f>INDEX(F$3:F$62,output_sort_work!$J10)</f>
        <v>72795.450176675993</v>
      </c>
      <c r="AD11">
        <f>INDEX(G$3:G$62,output_sort_work!$J10)</f>
        <v>76295.079416901295</v>
      </c>
      <c r="AE11">
        <f>INDEX(H$3:H$62,output_sort_work!$J10)</f>
        <v>105336.604851834</v>
      </c>
      <c r="AF11">
        <f>INDEX(I$3:I$62,output_sort_work!$J10)</f>
        <v>111154.058794948</v>
      </c>
    </row>
    <row r="12" spans="1:32" x14ac:dyDescent="0.25">
      <c r="A12" t="str">
        <f>work_2!L12</f>
        <v>Othe1</v>
      </c>
      <c r="B12">
        <f>work_2!M12</f>
        <v>0.26586207774329701</v>
      </c>
      <c r="D12" t="str">
        <f>output_sort_work!A11</f>
        <v>Fina0</v>
      </c>
      <c r="E12">
        <f>output_sort_work!B11</f>
        <v>85317.911022590502</v>
      </c>
      <c r="F12">
        <f>output_sort_work!C11</f>
        <v>107848.442897346</v>
      </c>
      <c r="G12">
        <f>output_sort_work!D11</f>
        <v>113489.718515828</v>
      </c>
      <c r="H12">
        <f>output_sort_work!E11</f>
        <v>161279.958197901</v>
      </c>
      <c r="I12">
        <f>output_sort_work!F11</f>
        <v>171043.81954020099</v>
      </c>
      <c r="K12" t="str">
        <f>INDEX(D$3:D$62,work_2!J12)</f>
        <v>Othe1</v>
      </c>
      <c r="L12">
        <f>INDEX(E$3:E$62,work_2!$J12)</f>
        <v>62622.217528067398</v>
      </c>
      <c r="M12">
        <f>INDEX(F$3:F$62,work_2!$J12)</f>
        <v>77983.216770988205</v>
      </c>
      <c r="N12">
        <f>INDEX(G$3:G$62,work_2!$J12)</f>
        <v>81788.004791783402</v>
      </c>
      <c r="O12">
        <f>INDEX(H$3:H$62,work_2!$J12)</f>
        <v>113471.927633336</v>
      </c>
      <c r="P12">
        <f>INDEX(I$3:I$62,work_2!$J12)</f>
        <v>119839.876637091</v>
      </c>
      <c r="R12" t="str">
        <f t="shared" si="4"/>
        <v>Cons0</v>
      </c>
      <c r="S12">
        <f t="shared" si="4"/>
        <v>99804.908925650801</v>
      </c>
      <c r="T12">
        <f t="shared" si="3"/>
        <v>127172.80433651101</v>
      </c>
      <c r="U12">
        <f t="shared" si="3"/>
        <v>134064.890075759</v>
      </c>
      <c r="V12">
        <f t="shared" si="3"/>
        <v>192993.28205638099</v>
      </c>
      <c r="W12">
        <f t="shared" si="3"/>
        <v>205139.17727749201</v>
      </c>
      <c r="Y12">
        <f t="shared" si="5"/>
        <v>4</v>
      </c>
      <c r="AA12" t="str">
        <f>INDEX(D$3:D$62,output_sort_work!$J11)</f>
        <v>Othe1</v>
      </c>
      <c r="AB12">
        <f>INDEX(E$3:E$62,output_sort_work!$J11)</f>
        <v>62622.217528067398</v>
      </c>
      <c r="AC12">
        <f>INDEX(F$3:F$62,output_sort_work!$J11)</f>
        <v>77983.216770988205</v>
      </c>
      <c r="AD12">
        <f>INDEX(G$3:G$62,output_sort_work!$J11)</f>
        <v>81788.004791783402</v>
      </c>
      <c r="AE12">
        <f>INDEX(H$3:H$62,output_sort_work!$J11)</f>
        <v>113471.927633336</v>
      </c>
      <c r="AF12">
        <f>INDEX(I$3:I$62,output_sort_work!$J11)</f>
        <v>119839.876637091</v>
      </c>
    </row>
    <row r="13" spans="1:32" x14ac:dyDescent="0.25">
      <c r="A13" t="str">
        <f>work_2!L13</f>
        <v>Educ2</v>
      </c>
      <c r="B13">
        <f>work_2!M13</f>
        <v>0.325258111894349</v>
      </c>
      <c r="D13" t="str">
        <f>output_sort_work!A12</f>
        <v>Real0</v>
      </c>
      <c r="E13">
        <f>output_sort_work!B12</f>
        <v>99246.815480194404</v>
      </c>
      <c r="F13">
        <f>output_sort_work!C12</f>
        <v>126424.963920454</v>
      </c>
      <c r="G13">
        <f>output_sort_work!D12</f>
        <v>133267.83183171999</v>
      </c>
      <c r="H13">
        <f>output_sort_work!E12</f>
        <v>191755.70171882</v>
      </c>
      <c r="I13">
        <f>output_sort_work!F12</f>
        <v>203806.935635142</v>
      </c>
      <c r="K13" t="str">
        <f>INDEX(D$3:D$62,work_2!J13)</f>
        <v>Educ2</v>
      </c>
      <c r="L13">
        <f>INDEX(E$3:E$62,work_2!$J13)</f>
        <v>70665.420235875703</v>
      </c>
      <c r="M13">
        <f>INDEX(F$3:F$62,work_2!$J13)</f>
        <v>88504.9499519979</v>
      </c>
      <c r="N13">
        <f>INDEX(G$3:G$62,work_2!$J13)</f>
        <v>92941.972062788802</v>
      </c>
      <c r="O13">
        <f>INDEX(H$3:H$62,work_2!$J13)</f>
        <v>130133.361529762</v>
      </c>
      <c r="P13">
        <f>INDEX(I$3:I$62,work_2!$J13)</f>
        <v>137655.165762358</v>
      </c>
      <c r="R13" t="str">
        <f t="shared" si="4"/>
        <v>Cons1</v>
      </c>
      <c r="S13">
        <f t="shared" si="4"/>
        <v>110893.332411988</v>
      </c>
      <c r="T13">
        <f t="shared" si="3"/>
        <v>142084.171423052</v>
      </c>
      <c r="U13">
        <f t="shared" si="3"/>
        <v>149970.344096855</v>
      </c>
      <c r="V13">
        <f t="shared" si="3"/>
        <v>217832.58615347499</v>
      </c>
      <c r="W13">
        <f t="shared" si="3"/>
        <v>231905.53066401501</v>
      </c>
      <c r="Y13">
        <f t="shared" si="5"/>
        <v>24</v>
      </c>
      <c r="AA13" t="str">
        <f>INDEX(D$3:D$62,output_sort_work!$J12)</f>
        <v>Educ2</v>
      </c>
      <c r="AB13">
        <f>INDEX(E$3:E$62,output_sort_work!$J12)</f>
        <v>70665.420235875703</v>
      </c>
      <c r="AC13">
        <f>INDEX(F$3:F$62,output_sort_work!$J12)</f>
        <v>88504.9499519979</v>
      </c>
      <c r="AD13">
        <f>INDEX(G$3:G$62,output_sort_work!$J12)</f>
        <v>92941.972062788802</v>
      </c>
      <c r="AE13">
        <f>INDEX(H$3:H$62,output_sort_work!$J12)</f>
        <v>130133.361529762</v>
      </c>
      <c r="AF13">
        <f>INDEX(I$3:I$62,output_sort_work!$J12)</f>
        <v>137655.165762358</v>
      </c>
    </row>
    <row r="14" spans="1:32" x14ac:dyDescent="0.25">
      <c r="A14" t="str">
        <f>work_2!L14</f>
        <v>Heal0</v>
      </c>
      <c r="B14">
        <f>work_2!M14</f>
        <v>0.32875688716923002</v>
      </c>
      <c r="D14" t="str">
        <f>output_sort_work!A13</f>
        <v>Prof0</v>
      </c>
      <c r="E14">
        <f>output_sort_work!B13</f>
        <v>83307.581780228502</v>
      </c>
      <c r="F14">
        <f>output_sort_work!C13</f>
        <v>105181.938649677</v>
      </c>
      <c r="G14">
        <f>output_sort_work!D13</f>
        <v>110654.21383368901</v>
      </c>
      <c r="H14">
        <f>output_sort_work!E13</f>
        <v>156949.19517925999</v>
      </c>
      <c r="I14">
        <f>output_sort_work!F13</f>
        <v>166395.19415105699</v>
      </c>
      <c r="K14" t="str">
        <f>INDEX(D$3:D$62,work_2!J14)</f>
        <v>Heal0</v>
      </c>
      <c r="L14">
        <f>INDEX(E$3:E$62,work_2!$J14)</f>
        <v>71115.918601018595</v>
      </c>
      <c r="M14">
        <f>INDEX(F$3:F$62,work_2!$J14)</f>
        <v>89096.389589586805</v>
      </c>
      <c r="N14">
        <f>INDEX(G$3:G$62,work_2!$J14)</f>
        <v>93569.453190745393</v>
      </c>
      <c r="O14">
        <f>INDEX(H$3:H$62,work_2!$J14)</f>
        <v>131076.06209511601</v>
      </c>
      <c r="P14">
        <f>INDEX(I$3:I$62,work_2!$J14)</f>
        <v>138664.154951014</v>
      </c>
      <c r="R14" t="str">
        <f t="shared" si="4"/>
        <v>Cons2</v>
      </c>
      <c r="S14">
        <f t="shared" si="4"/>
        <v>120997.009501115</v>
      </c>
      <c r="T14">
        <f t="shared" si="3"/>
        <v>155754.99152058401</v>
      </c>
      <c r="U14">
        <f t="shared" si="3"/>
        <v>164572.70072284201</v>
      </c>
      <c r="V14">
        <f t="shared" si="3"/>
        <v>240865.54587768301</v>
      </c>
      <c r="W14">
        <f t="shared" si="3"/>
        <v>256768.88244122901</v>
      </c>
      <c r="Y14">
        <f t="shared" si="5"/>
        <v>44</v>
      </c>
      <c r="AA14" t="str">
        <f>INDEX(D$3:D$62,output_sort_work!$J13)</f>
        <v>Heal0</v>
      </c>
      <c r="AB14">
        <f>INDEX(E$3:E$62,output_sort_work!$J13)</f>
        <v>71115.918601018595</v>
      </c>
      <c r="AC14">
        <f>INDEX(F$3:F$62,output_sort_work!$J13)</f>
        <v>89096.389589586805</v>
      </c>
      <c r="AD14">
        <f>INDEX(G$3:G$62,output_sort_work!$J13)</f>
        <v>93569.453190745393</v>
      </c>
      <c r="AE14">
        <f>INDEX(H$3:H$62,output_sort_work!$J13)</f>
        <v>131076.06209511601</v>
      </c>
      <c r="AF14">
        <f>INDEX(I$3:I$62,output_sort_work!$J13)</f>
        <v>138664.154951014</v>
      </c>
    </row>
    <row r="15" spans="1:32" x14ac:dyDescent="0.25">
      <c r="A15" t="str">
        <f>work_2!L15</f>
        <v>Tran1</v>
      </c>
      <c r="B15">
        <f>work_2!M15</f>
        <v>0.33394324273293602</v>
      </c>
      <c r="D15" t="str">
        <f>output_sort_work!A14</f>
        <v>Mana0</v>
      </c>
      <c r="E15">
        <f>output_sort_work!B14</f>
        <v>94706.458267626207</v>
      </c>
      <c r="F15">
        <f>output_sort_work!C14</f>
        <v>120350.789755676</v>
      </c>
      <c r="G15">
        <f>output_sort_work!D14</f>
        <v>126796.254092687</v>
      </c>
      <c r="H15">
        <f>output_sort_work!E14</f>
        <v>181733.72077032001</v>
      </c>
      <c r="I15">
        <f>output_sort_work!F14</f>
        <v>193023.335818283</v>
      </c>
      <c r="K15" t="str">
        <f>INDEX(D$3:D$62,work_2!J15)</f>
        <v>Tran1</v>
      </c>
      <c r="L15">
        <f>INDEX(E$3:E$62,work_2!$J15)</f>
        <v>71779.397916520393</v>
      </c>
      <c r="M15">
        <f>INDEX(F$3:F$62,work_2!$J15)</f>
        <v>89967.838978668296</v>
      </c>
      <c r="N15">
        <f>INDEX(G$3:G$62,work_2!$J15)</f>
        <v>94494.101522959303</v>
      </c>
      <c r="O15">
        <f>INDEX(H$3:H$62,work_2!$J15)</f>
        <v>132466.22678242999</v>
      </c>
      <c r="P15">
        <f>INDEX(I$3:I$62,work_2!$J15)</f>
        <v>140152.261587235</v>
      </c>
      <c r="R15" t="str">
        <f t="shared" si="4"/>
        <v>Manu0</v>
      </c>
      <c r="S15">
        <f t="shared" si="4"/>
        <v>90090.283643308794</v>
      </c>
      <c r="T15">
        <f t="shared" si="3"/>
        <v>114193.642930134</v>
      </c>
      <c r="U15">
        <f t="shared" si="3"/>
        <v>120240.68009704701</v>
      </c>
      <c r="V15">
        <f t="shared" si="3"/>
        <v>171630.66783255301</v>
      </c>
      <c r="W15">
        <f t="shared" si="3"/>
        <v>182161.69818698501</v>
      </c>
      <c r="Y15">
        <f t="shared" si="5"/>
        <v>5</v>
      </c>
      <c r="AA15" t="str">
        <f>INDEX(D$3:D$62,output_sort_work!$J14)</f>
        <v>Tran1</v>
      </c>
      <c r="AB15">
        <f>INDEX(E$3:E$62,output_sort_work!$J14)</f>
        <v>71779.397916520393</v>
      </c>
      <c r="AC15">
        <f>INDEX(F$3:F$62,output_sort_work!$J14)</f>
        <v>89967.838978668296</v>
      </c>
      <c r="AD15">
        <f>INDEX(G$3:G$62,output_sort_work!$J14)</f>
        <v>94494.101522959303</v>
      </c>
      <c r="AE15">
        <f>INDEX(H$3:H$62,output_sort_work!$J14)</f>
        <v>132466.22678242999</v>
      </c>
      <c r="AF15">
        <f>INDEX(I$3:I$62,output_sort_work!$J14)</f>
        <v>140152.261587235</v>
      </c>
    </row>
    <row r="16" spans="1:32" x14ac:dyDescent="0.25">
      <c r="A16" t="str">
        <f>work_2!L16</f>
        <v>Acco2</v>
      </c>
      <c r="B16">
        <f>work_2!M16</f>
        <v>0.336106490832697</v>
      </c>
      <c r="D16" t="str">
        <f>output_sort_work!A15</f>
        <v>Admi0</v>
      </c>
      <c r="E16">
        <f>output_sort_work!B15</f>
        <v>89068.205509415202</v>
      </c>
      <c r="F16">
        <f>output_sort_work!C15</f>
        <v>112832.957506796</v>
      </c>
      <c r="G16">
        <f>output_sort_work!D15</f>
        <v>118792.561430715</v>
      </c>
      <c r="H16">
        <f>output_sort_work!E15</f>
        <v>169405.74345698301</v>
      </c>
      <c r="I16">
        <f>output_sort_work!F15</f>
        <v>179770.99708148601</v>
      </c>
      <c r="K16" t="str">
        <f>INDEX(D$3:D$62,work_2!J16)</f>
        <v>Acco2</v>
      </c>
      <c r="L16">
        <f>INDEX(E$3:E$62,work_2!$J16)</f>
        <v>72054.638893259398</v>
      </c>
      <c r="M16">
        <f>INDEX(F$3:F$62,work_2!$J16)</f>
        <v>90329.493179568002</v>
      </c>
      <c r="N16">
        <f>INDEX(G$3:G$62,work_2!$J16)</f>
        <v>94877.866179545497</v>
      </c>
      <c r="O16">
        <f>INDEX(H$3:H$62,work_2!$J16)</f>
        <v>133043.55137316501</v>
      </c>
      <c r="P16">
        <f>INDEX(I$3:I$62,work_2!$J16)</f>
        <v>140770.32640158001</v>
      </c>
      <c r="R16" t="str">
        <f t="shared" si="4"/>
        <v>Manu1</v>
      </c>
      <c r="S16">
        <f t="shared" si="4"/>
        <v>102172.09367653599</v>
      </c>
      <c r="T16">
        <f t="shared" si="3"/>
        <v>130347.70976825</v>
      </c>
      <c r="U16">
        <f t="shared" si="3"/>
        <v>137449.440648805</v>
      </c>
      <c r="V16">
        <f t="shared" si="3"/>
        <v>198256.204938134</v>
      </c>
      <c r="W16">
        <f t="shared" si="3"/>
        <v>210806.12434171699</v>
      </c>
      <c r="Y16">
        <f t="shared" si="5"/>
        <v>25</v>
      </c>
      <c r="AA16" t="str">
        <f>INDEX(D$3:D$62,output_sort_work!$J15)</f>
        <v>Acco2</v>
      </c>
      <c r="AB16">
        <f>INDEX(E$3:E$62,output_sort_work!$J15)</f>
        <v>72054.638893259398</v>
      </c>
      <c r="AC16">
        <f>INDEX(F$3:F$62,output_sort_work!$J15)</f>
        <v>90329.493179568002</v>
      </c>
      <c r="AD16">
        <f>INDEX(G$3:G$62,output_sort_work!$J15)</f>
        <v>94877.866179545497</v>
      </c>
      <c r="AE16">
        <f>INDEX(H$3:H$62,output_sort_work!$J15)</f>
        <v>133043.55137316501</v>
      </c>
      <c r="AF16">
        <f>INDEX(I$3:I$62,output_sort_work!$J15)</f>
        <v>140770.32640158001</v>
      </c>
    </row>
    <row r="17" spans="1:32" x14ac:dyDescent="0.25">
      <c r="A17" t="str">
        <f>work_2!L17</f>
        <v>Mini2</v>
      </c>
      <c r="B17">
        <f>work_2!M17</f>
        <v>0.34244566644924801</v>
      </c>
      <c r="D17" t="str">
        <f>output_sort_work!A16</f>
        <v>Educ0</v>
      </c>
      <c r="E17">
        <f>output_sort_work!B16</f>
        <v>29357.627012066499</v>
      </c>
      <c r="F17">
        <f>output_sort_work!C16</f>
        <v>35383.678036190897</v>
      </c>
      <c r="G17">
        <f>output_sort_work!D16</f>
        <v>36841.423461489401</v>
      </c>
      <c r="H17">
        <f>output_sort_work!E16</f>
        <v>48542.1424807597</v>
      </c>
      <c r="I17">
        <f>output_sort_work!F16</f>
        <v>50812.093045860602</v>
      </c>
      <c r="K17" t="str">
        <f>INDEX(D$3:D$62,work_2!J17)</f>
        <v>Mini2</v>
      </c>
      <c r="L17">
        <f>INDEX(E$3:E$62,work_2!$J17)</f>
        <v>72856.217270085399</v>
      </c>
      <c r="M17">
        <f>INDEX(F$3:F$62,work_2!$J17)</f>
        <v>91383.188971332202</v>
      </c>
      <c r="N17">
        <f>INDEX(G$3:G$62,work_2!$J17)</f>
        <v>95996.090514197</v>
      </c>
      <c r="O17">
        <f>INDEX(H$3:H$62,work_2!$J17)</f>
        <v>134726.94905482899</v>
      </c>
      <c r="P17">
        <f>INDEX(I$3:I$62,work_2!$J17)</f>
        <v>142572.735416599</v>
      </c>
      <c r="R17" t="str">
        <f t="shared" si="4"/>
        <v>Manu2</v>
      </c>
      <c r="S17">
        <f t="shared" si="4"/>
        <v>113037.981746636</v>
      </c>
      <c r="T17">
        <f t="shared" si="3"/>
        <v>144979.51357049501</v>
      </c>
      <c r="U17">
        <f t="shared" si="3"/>
        <v>153061.41906257</v>
      </c>
      <c r="V17">
        <f t="shared" si="3"/>
        <v>222690.53255457201</v>
      </c>
      <c r="W17">
        <f t="shared" si="3"/>
        <v>237146.17004279001</v>
      </c>
      <c r="Y17">
        <f t="shared" si="5"/>
        <v>45</v>
      </c>
      <c r="AA17" t="str">
        <f>INDEX(D$3:D$62,output_sort_work!$J16)</f>
        <v>Mini2</v>
      </c>
      <c r="AB17">
        <f>INDEX(E$3:E$62,output_sort_work!$J16)</f>
        <v>72856.217270085399</v>
      </c>
      <c r="AC17">
        <f>INDEX(F$3:F$62,output_sort_work!$J16)</f>
        <v>91383.188971332202</v>
      </c>
      <c r="AD17">
        <f>INDEX(G$3:G$62,output_sort_work!$J16)</f>
        <v>95996.090514197</v>
      </c>
      <c r="AE17">
        <f>INDEX(H$3:H$62,output_sort_work!$J16)</f>
        <v>134726.94905482899</v>
      </c>
      <c r="AF17">
        <f>INDEX(I$3:I$62,output_sort_work!$J16)</f>
        <v>142572.735416599</v>
      </c>
    </row>
    <row r="18" spans="1:32" x14ac:dyDescent="0.25">
      <c r="A18" t="str">
        <f>work_2!L18</f>
        <v>Gove1</v>
      </c>
      <c r="B18">
        <f>work_2!M18</f>
        <v>0.36097796271071703</v>
      </c>
      <c r="D18" t="str">
        <f>output_sort_work!A17</f>
        <v>Heal0</v>
      </c>
      <c r="E18">
        <f>output_sort_work!B17</f>
        <v>71115.918601018595</v>
      </c>
      <c r="F18">
        <f>output_sort_work!C17</f>
        <v>89096.389589586805</v>
      </c>
      <c r="G18">
        <f>output_sort_work!D17</f>
        <v>93569.453190745393</v>
      </c>
      <c r="H18">
        <f>output_sort_work!E17</f>
        <v>131076.06209511601</v>
      </c>
      <c r="I18">
        <f>output_sort_work!F17</f>
        <v>138664.154951014</v>
      </c>
      <c r="K18" t="str">
        <f>INDEX(D$3:D$62,work_2!J18)</f>
        <v>Gove1</v>
      </c>
      <c r="L18">
        <f>INDEX(E$3:E$62,work_2!$J18)</f>
        <v>75158.447725799895</v>
      </c>
      <c r="M18">
        <f>INDEX(F$3:F$62,work_2!$J18)</f>
        <v>94413.281159691905</v>
      </c>
      <c r="N18">
        <f>INDEX(G$3:G$62,work_2!$J18)</f>
        <v>99212.637115608406</v>
      </c>
      <c r="O18">
        <f>INDEX(H$3:H$62,work_2!$J18)</f>
        <v>139578.83213744799</v>
      </c>
      <c r="P18">
        <f>INDEX(I$3:I$62,work_2!$J18)</f>
        <v>147769.42887122699</v>
      </c>
      <c r="R18" t="str">
        <f t="shared" si="4"/>
        <v>Whol0</v>
      </c>
      <c r="S18">
        <f t="shared" si="4"/>
        <v>88668.551697304996</v>
      </c>
      <c r="T18">
        <f t="shared" si="3"/>
        <v>112301.159975296</v>
      </c>
      <c r="U18">
        <f t="shared" si="3"/>
        <v>118226.654051889</v>
      </c>
      <c r="V18">
        <f t="shared" si="3"/>
        <v>168536.952081814</v>
      </c>
      <c r="W18">
        <f t="shared" si="3"/>
        <v>178837.60101340699</v>
      </c>
      <c r="Y18">
        <f t="shared" si="5"/>
        <v>6</v>
      </c>
      <c r="AA18" t="str">
        <f>INDEX(D$3:D$62,output_sort_work!$J17)</f>
        <v>Gove1</v>
      </c>
      <c r="AB18">
        <f>INDEX(E$3:E$62,output_sort_work!$J17)</f>
        <v>75158.447725799895</v>
      </c>
      <c r="AC18">
        <f>INDEX(F$3:F$62,output_sort_work!$J17)</f>
        <v>94413.281159691905</v>
      </c>
      <c r="AD18">
        <f>INDEX(G$3:G$62,output_sort_work!$J17)</f>
        <v>99212.637115608406</v>
      </c>
      <c r="AE18">
        <f>INDEX(H$3:H$62,output_sort_work!$J17)</f>
        <v>139578.83213744799</v>
      </c>
      <c r="AF18">
        <f>INDEX(I$3:I$62,output_sort_work!$J17)</f>
        <v>147769.42887122699</v>
      </c>
    </row>
    <row r="19" spans="1:32" x14ac:dyDescent="0.25">
      <c r="A19" t="str">
        <f>work_2!L19</f>
        <v>Info0</v>
      </c>
      <c r="B19">
        <f>work_2!M19</f>
        <v>0.36445747499206799</v>
      </c>
      <c r="D19" t="str">
        <f>output_sort_work!A18</f>
        <v>Arts0</v>
      </c>
      <c r="E19">
        <f>output_sort_work!B18</f>
        <v>90931.4713459841</v>
      </c>
      <c r="F19">
        <f>output_sort_work!C18</f>
        <v>115314.2197071</v>
      </c>
      <c r="G19">
        <f>output_sort_work!D18</f>
        <v>121433.43092065401</v>
      </c>
      <c r="H19">
        <f>output_sort_work!E18</f>
        <v>173465.11321985899</v>
      </c>
      <c r="I19">
        <f>output_sort_work!F18</f>
        <v>184133.17819337701</v>
      </c>
      <c r="K19" t="str">
        <f>INDEX(D$3:D$62,work_2!J19)</f>
        <v>Info0</v>
      </c>
      <c r="L19">
        <f>INDEX(E$3:E$62,work_2!$J19)</f>
        <v>75584.1114953457</v>
      </c>
      <c r="M19">
        <f>INDEX(F$3:F$62,work_2!$J19)</f>
        <v>94974.123050151102</v>
      </c>
      <c r="N19">
        <f>INDEX(G$3:G$62,work_2!$J19)</f>
        <v>99808.133121281106</v>
      </c>
      <c r="O19">
        <f>INDEX(H$3:H$62,work_2!$J19)</f>
        <v>140478.636007611</v>
      </c>
      <c r="P19">
        <f>INDEX(I$3:I$62,work_2!$J19)</f>
        <v>148733.46850617099</v>
      </c>
      <c r="R19" t="str">
        <f t="shared" si="4"/>
        <v>Whol1</v>
      </c>
      <c r="S19">
        <f t="shared" si="4"/>
        <v>100907.57821731499</v>
      </c>
      <c r="T19">
        <f t="shared" ref="T19:T62" si="6">INDEX(F$3:F$62,$Y19)</f>
        <v>128651.140461565</v>
      </c>
      <c r="U19">
        <f t="shared" ref="U19:U62" si="7">INDEX(G$3:G$62,$Y19)</f>
        <v>135640.70441662701</v>
      </c>
      <c r="V19">
        <f t="shared" ref="V19:V62" si="8">INDEX(H$3:H$62,$Y19)</f>
        <v>195442.087548738</v>
      </c>
      <c r="W19">
        <f t="shared" ref="W19:W62" si="9">INDEX(I$3:I$62,$Y19)</f>
        <v>207775.67839344501</v>
      </c>
      <c r="Y19">
        <f t="shared" si="5"/>
        <v>26</v>
      </c>
      <c r="AA19" t="str">
        <f>INDEX(D$3:D$62,output_sort_work!$J18)</f>
        <v>Info0</v>
      </c>
      <c r="AB19">
        <f>INDEX(E$3:E$62,output_sort_work!$J18)</f>
        <v>75584.1114953457</v>
      </c>
      <c r="AC19">
        <f>INDEX(F$3:F$62,output_sort_work!$J18)</f>
        <v>94974.123050151102</v>
      </c>
      <c r="AD19">
        <f>INDEX(G$3:G$62,output_sort_work!$J18)</f>
        <v>99808.133121281106</v>
      </c>
      <c r="AE19">
        <f>INDEX(H$3:H$62,output_sort_work!$J18)</f>
        <v>140478.636007611</v>
      </c>
      <c r="AF19">
        <f>INDEX(I$3:I$62,output_sort_work!$J18)</f>
        <v>148733.46850617099</v>
      </c>
    </row>
    <row r="20" spans="1:32" x14ac:dyDescent="0.25">
      <c r="A20" t="str">
        <f>work_2!L20</f>
        <v>Othe2</v>
      </c>
      <c r="B20">
        <f>work_2!M20</f>
        <v>0.388284729393576</v>
      </c>
      <c r="D20" t="str">
        <f>output_sort_work!A19</f>
        <v>Acco0</v>
      </c>
      <c r="E20">
        <f>output_sort_work!B19</f>
        <v>31911.551940762001</v>
      </c>
      <c r="F20">
        <f>output_sort_work!C19</f>
        <v>38590.512083580499</v>
      </c>
      <c r="G20">
        <f>output_sort_work!D19</f>
        <v>40210.111527151501</v>
      </c>
      <c r="H20">
        <f>output_sort_work!E19</f>
        <v>53258.403473445702</v>
      </c>
      <c r="I20">
        <f>output_sort_work!F19</f>
        <v>55798.882189285003</v>
      </c>
      <c r="K20" t="str">
        <f>INDEX(D$3:D$62,work_2!J20)</f>
        <v>Othe2</v>
      </c>
      <c r="L20">
        <f>INDEX(E$3:E$62,work_2!$J20)</f>
        <v>78446.161988536405</v>
      </c>
      <c r="M20">
        <f>INDEX(F$3:F$62,work_2!$J20)</f>
        <v>98749.870640350506</v>
      </c>
      <c r="N20">
        <f>INDEX(G$3:G$62,work_2!$J20)</f>
        <v>103818.322681566</v>
      </c>
      <c r="O20">
        <f>INDEX(H$3:H$62,work_2!$J20)</f>
        <v>146550.47854855401</v>
      </c>
      <c r="P20">
        <f>INDEX(I$3:I$62,work_2!$J20)</f>
        <v>155241.08536453801</v>
      </c>
      <c r="R20" t="str">
        <f t="shared" si="4"/>
        <v>Whol2</v>
      </c>
      <c r="S20">
        <f t="shared" si="4"/>
        <v>111891.456218261</v>
      </c>
      <c r="T20">
        <f t="shared" si="6"/>
        <v>143431.22604112601</v>
      </c>
      <c r="U20">
        <f t="shared" si="7"/>
        <v>151408.35680691901</v>
      </c>
      <c r="V20">
        <f t="shared" si="8"/>
        <v>220091.364544824</v>
      </c>
      <c r="W20">
        <f t="shared" si="9"/>
        <v>234342.019389238</v>
      </c>
      <c r="Y20">
        <f t="shared" si="5"/>
        <v>46</v>
      </c>
      <c r="AA20" t="str">
        <f>INDEX(D$3:D$62,output_sort_work!$J19)</f>
        <v>Othe2</v>
      </c>
      <c r="AB20">
        <f>INDEX(E$3:E$62,output_sort_work!$J19)</f>
        <v>78446.161988536405</v>
      </c>
      <c r="AC20">
        <f>INDEX(F$3:F$62,output_sort_work!$J19)</f>
        <v>98749.870640350506</v>
      </c>
      <c r="AD20">
        <f>INDEX(G$3:G$62,output_sort_work!$J19)</f>
        <v>103818.322681566</v>
      </c>
      <c r="AE20">
        <f>INDEX(H$3:H$62,output_sort_work!$J19)</f>
        <v>146550.47854855401</v>
      </c>
      <c r="AF20">
        <f>INDEX(I$3:I$62,output_sort_work!$J19)</f>
        <v>155241.08536453801</v>
      </c>
    </row>
    <row r="21" spans="1:32" x14ac:dyDescent="0.25">
      <c r="A21" t="str">
        <f>work_2!L21</f>
        <v>Prof0</v>
      </c>
      <c r="B21">
        <f>work_2!M21</f>
        <v>0.43049345187212101</v>
      </c>
      <c r="D21" t="str">
        <f>output_sort_work!A20</f>
        <v>Othe0</v>
      </c>
      <c r="E21">
        <f>output_sort_work!B20</f>
        <v>42726.871458386602</v>
      </c>
      <c r="F21">
        <f>output_sort_work!C20</f>
        <v>52302.306350767401</v>
      </c>
      <c r="G21">
        <f>output_sort_work!D20</f>
        <v>54644.820450427796</v>
      </c>
      <c r="H21">
        <f>output_sort_work!E20</f>
        <v>73776.359195683093</v>
      </c>
      <c r="I21">
        <f>output_sort_work!F20</f>
        <v>77550.456665948499</v>
      </c>
      <c r="K21" t="str">
        <f>INDEX(D$3:D$62,work_2!J21)</f>
        <v>Prof0</v>
      </c>
      <c r="L21">
        <f>INDEX(E$3:E$62,work_2!$J21)</f>
        <v>83307.581780228502</v>
      </c>
      <c r="M21">
        <f>INDEX(F$3:F$62,work_2!$J21)</f>
        <v>105181.938649677</v>
      </c>
      <c r="N21">
        <f>INDEX(G$3:G$62,work_2!$J21)</f>
        <v>110654.21383368901</v>
      </c>
      <c r="O21">
        <f>INDEX(H$3:H$62,work_2!$J21)</f>
        <v>156949.19517925999</v>
      </c>
      <c r="P21">
        <f>INDEX(I$3:I$62,work_2!$J21)</f>
        <v>166395.19415105699</v>
      </c>
      <c r="R21" t="str">
        <f t="shared" si="4"/>
        <v>Reta0</v>
      </c>
      <c r="S21">
        <f t="shared" si="4"/>
        <v>94988.808062984201</v>
      </c>
      <c r="T21">
        <f t="shared" si="6"/>
        <v>120728.004069188</v>
      </c>
      <c r="U21">
        <f t="shared" si="7"/>
        <v>127198.023767775</v>
      </c>
      <c r="V21">
        <f t="shared" si="8"/>
        <v>182354.52525409401</v>
      </c>
      <c r="W21">
        <f t="shared" si="9"/>
        <v>193691.05831065</v>
      </c>
      <c r="Y21">
        <f t="shared" si="5"/>
        <v>7</v>
      </c>
      <c r="AA21" t="str">
        <f>INDEX(D$3:D$62,output_sort_work!$J20)</f>
        <v>Prof0</v>
      </c>
      <c r="AB21">
        <f>INDEX(E$3:E$62,output_sort_work!$J20)</f>
        <v>83307.581780228502</v>
      </c>
      <c r="AC21">
        <f>INDEX(F$3:F$62,output_sort_work!$J20)</f>
        <v>105181.938649677</v>
      </c>
      <c r="AD21">
        <f>INDEX(G$3:G$62,output_sort_work!$J20)</f>
        <v>110654.21383368901</v>
      </c>
      <c r="AE21">
        <f>INDEX(H$3:H$62,output_sort_work!$J20)</f>
        <v>156949.19517925999</v>
      </c>
      <c r="AF21">
        <f>INDEX(I$3:I$62,output_sort_work!$J20)</f>
        <v>166395.19415105699</v>
      </c>
    </row>
    <row r="22" spans="1:32" x14ac:dyDescent="0.25">
      <c r="A22" t="str">
        <f>work_2!L22</f>
        <v>Agri0</v>
      </c>
      <c r="B22">
        <f>work_2!M22</f>
        <v>0.43464454234074401</v>
      </c>
      <c r="D22" t="str">
        <f>output_sort_work!A21</f>
        <v>Gove0</v>
      </c>
      <c r="E22">
        <f>output_sort_work!B21</f>
        <v>58635.231976467498</v>
      </c>
      <c r="F22">
        <f>output_sort_work!C21</f>
        <v>72795.450176675993</v>
      </c>
      <c r="G22">
        <f>output_sort_work!D21</f>
        <v>76295.079416901295</v>
      </c>
      <c r="H22">
        <f>output_sort_work!E21</f>
        <v>105336.604851834</v>
      </c>
      <c r="I22">
        <f>output_sort_work!F21</f>
        <v>111154.058794948</v>
      </c>
      <c r="K22" t="str">
        <f>INDEX(D$3:D$62,work_2!J22)</f>
        <v>Agri0</v>
      </c>
      <c r="L22">
        <f>INDEX(E$3:E$62,work_2!$J22)</f>
        <v>83772.401739968802</v>
      </c>
      <c r="M22">
        <f>INDEX(F$3:F$62,work_2!$J22)</f>
        <v>105798.13519943399</v>
      </c>
      <c r="N22">
        <f>INDEX(G$3:G$62,work_2!$J22)</f>
        <v>111309.382969777</v>
      </c>
      <c r="O22">
        <f>INDEX(H$3:H$62,work_2!$J22)</f>
        <v>157948.96451929401</v>
      </c>
      <c r="P22">
        <f>INDEX(I$3:I$62,work_2!$J22)</f>
        <v>167468.17578431201</v>
      </c>
      <c r="R22" t="str">
        <f t="shared" si="4"/>
        <v>Reta1</v>
      </c>
      <c r="S22">
        <f t="shared" si="4"/>
        <v>106552.825573234</v>
      </c>
      <c r="T22">
        <f t="shared" si="6"/>
        <v>136235.37865640601</v>
      </c>
      <c r="U22">
        <f t="shared" si="7"/>
        <v>143728.80053632299</v>
      </c>
      <c r="V22">
        <f t="shared" si="8"/>
        <v>208053.308017</v>
      </c>
      <c r="W22">
        <f t="shared" si="9"/>
        <v>221361.53154872</v>
      </c>
      <c r="Y22">
        <f t="shared" si="5"/>
        <v>27</v>
      </c>
      <c r="AA22" t="str">
        <f>INDEX(D$3:D$62,output_sort_work!$J21)</f>
        <v>Agri0</v>
      </c>
      <c r="AB22">
        <f>INDEX(E$3:E$62,output_sort_work!$J21)</f>
        <v>83772.401739968802</v>
      </c>
      <c r="AC22">
        <f>INDEX(F$3:F$62,output_sort_work!$J21)</f>
        <v>105798.13519943399</v>
      </c>
      <c r="AD22">
        <f>INDEX(G$3:G$62,output_sort_work!$J21)</f>
        <v>111309.382969777</v>
      </c>
      <c r="AE22">
        <f>INDEX(H$3:H$62,output_sort_work!$J21)</f>
        <v>157948.96451929401</v>
      </c>
      <c r="AF22">
        <f>INDEX(I$3:I$62,output_sort_work!$J21)</f>
        <v>167468.17578431201</v>
      </c>
    </row>
    <row r="23" spans="1:32" x14ac:dyDescent="0.25">
      <c r="A23" t="str">
        <f>work_2!L23</f>
        <v>Fina0</v>
      </c>
      <c r="B23">
        <f>work_2!M23</f>
        <v>0.448592449605765</v>
      </c>
      <c r="D23" t="str">
        <f>output_sort_work!A22</f>
        <v>Agri1</v>
      </c>
      <c r="E23">
        <f>output_sort_work!B22</f>
        <v>96578.662758704799</v>
      </c>
      <c r="F23">
        <f>output_sort_work!C22</f>
        <v>122853.313892134</v>
      </c>
      <c r="G23">
        <f>output_sort_work!D22</f>
        <v>129461.993024262</v>
      </c>
      <c r="H23">
        <f>output_sort_work!E22</f>
        <v>185856.197027952</v>
      </c>
      <c r="I23">
        <f>output_sort_work!F22</f>
        <v>197458.02111987199</v>
      </c>
      <c r="K23" t="str">
        <f>INDEX(D$3:D$62,work_2!J23)</f>
        <v>Fina0</v>
      </c>
      <c r="L23">
        <f>INDEX(E$3:E$62,work_2!$J23)</f>
        <v>85317.911022590502</v>
      </c>
      <c r="M23">
        <f>INDEX(F$3:F$62,work_2!$J23)</f>
        <v>107848.442897346</v>
      </c>
      <c r="N23">
        <f>INDEX(G$3:G$62,work_2!$J23)</f>
        <v>113489.718515828</v>
      </c>
      <c r="O23">
        <f>INDEX(H$3:H$62,work_2!$J23)</f>
        <v>161279.958197901</v>
      </c>
      <c r="P23">
        <f>INDEX(I$3:I$62,work_2!$J23)</f>
        <v>171043.81954020099</v>
      </c>
      <c r="R23" t="str">
        <f t="shared" si="4"/>
        <v>Reta2</v>
      </c>
      <c r="S23">
        <f t="shared" si="4"/>
        <v>117024.992192761</v>
      </c>
      <c r="T23">
        <f t="shared" si="6"/>
        <v>150371.46213650101</v>
      </c>
      <c r="U23">
        <f t="shared" si="7"/>
        <v>158820.128910275</v>
      </c>
      <c r="V23">
        <f t="shared" si="8"/>
        <v>231766.57250574901</v>
      </c>
      <c r="W23">
        <f t="shared" si="9"/>
        <v>246942.05257268899</v>
      </c>
      <c r="Y23">
        <f t="shared" si="5"/>
        <v>47</v>
      </c>
      <c r="AA23" t="str">
        <f>INDEX(D$3:D$62,output_sort_work!$J22)</f>
        <v>Fina0</v>
      </c>
      <c r="AB23">
        <f>INDEX(E$3:E$62,output_sort_work!$J22)</f>
        <v>85317.911022590502</v>
      </c>
      <c r="AC23">
        <f>INDEX(F$3:F$62,output_sort_work!$J22)</f>
        <v>107848.442897346</v>
      </c>
      <c r="AD23">
        <f>INDEX(G$3:G$62,output_sort_work!$J22)</f>
        <v>113489.718515828</v>
      </c>
      <c r="AE23">
        <f>INDEX(H$3:H$62,output_sort_work!$J22)</f>
        <v>161279.958197901</v>
      </c>
      <c r="AF23">
        <f>INDEX(I$3:I$62,output_sort_work!$J22)</f>
        <v>171043.81954020099</v>
      </c>
    </row>
    <row r="24" spans="1:32" x14ac:dyDescent="0.25">
      <c r="A24" t="str">
        <f>work_2!L24</f>
        <v>Heal1</v>
      </c>
      <c r="B24">
        <f>work_2!M24</f>
        <v>0.45117953881950901</v>
      </c>
      <c r="D24" t="str">
        <f>output_sort_work!A23</f>
        <v>Mini1</v>
      </c>
      <c r="E24">
        <f>output_sort_work!B23</f>
        <v>55805.288584139402</v>
      </c>
      <c r="F24">
        <f>output_sort_work!C23</f>
        <v>69125.052937169094</v>
      </c>
      <c r="G24">
        <f>output_sort_work!D23</f>
        <v>72411.574405890395</v>
      </c>
      <c r="H24">
        <f>output_sort_work!E23</f>
        <v>99614.402094590696</v>
      </c>
      <c r="I24">
        <f>output_sort_work!F23</f>
        <v>105050.089628065</v>
      </c>
      <c r="K24" t="str">
        <f>INDEX(D$3:D$62,work_2!J24)</f>
        <v>Heal1</v>
      </c>
      <c r="L24">
        <f>INDEX(E$3:E$62,work_2!$J24)</f>
        <v>85601.870615246502</v>
      </c>
      <c r="M24">
        <f>INDEX(F$3:F$62,work_2!$J24)</f>
        <v>108225.395460577</v>
      </c>
      <c r="N24">
        <f>INDEX(G$3:G$62,work_2!$J24)</f>
        <v>113890.635401141</v>
      </c>
      <c r="O24">
        <f>INDEX(H$3:H$62,work_2!$J24)</f>
        <v>161893.09897706201</v>
      </c>
      <c r="P24">
        <f>INDEX(I$3:I$62,work_2!$J24)</f>
        <v>171702.113834066</v>
      </c>
      <c r="R24" t="str">
        <f t="shared" si="4"/>
        <v>Tran0</v>
      </c>
      <c r="S24">
        <f t="shared" si="4"/>
        <v>54469.707181154503</v>
      </c>
      <c r="T24">
        <f t="shared" si="6"/>
        <v>67396.359559617704</v>
      </c>
      <c r="U24">
        <f t="shared" si="7"/>
        <v>70583.344542512103</v>
      </c>
      <c r="V24">
        <f t="shared" si="8"/>
        <v>96929.321731784599</v>
      </c>
      <c r="W24">
        <f t="shared" si="9"/>
        <v>102187.483081411</v>
      </c>
      <c r="Y24">
        <f t="shared" si="5"/>
        <v>8</v>
      </c>
      <c r="AA24" t="str">
        <f>INDEX(D$3:D$62,output_sort_work!$J23)</f>
        <v>Heal1</v>
      </c>
      <c r="AB24">
        <f>INDEX(E$3:E$62,output_sort_work!$J23)</f>
        <v>85601.870615246502</v>
      </c>
      <c r="AC24">
        <f>INDEX(F$3:F$62,output_sort_work!$J23)</f>
        <v>108225.395460577</v>
      </c>
      <c r="AD24">
        <f>INDEX(G$3:G$62,output_sort_work!$J23)</f>
        <v>113890.635401141</v>
      </c>
      <c r="AE24">
        <f>INDEX(H$3:H$62,output_sort_work!$J23)</f>
        <v>161893.09897706201</v>
      </c>
      <c r="AF24">
        <f>INDEX(I$3:I$62,output_sort_work!$J23)</f>
        <v>171702.113834066</v>
      </c>
    </row>
    <row r="25" spans="1:32" x14ac:dyDescent="0.25">
      <c r="A25" t="str">
        <f>work_2!L25</f>
        <v>Tran2</v>
      </c>
      <c r="B25">
        <f>work_2!M25</f>
        <v>0.45636589438321601</v>
      </c>
      <c r="D25" t="str">
        <f>output_sort_work!A24</f>
        <v>Util1</v>
      </c>
      <c r="E25">
        <f>output_sort_work!B24</f>
        <v>112309.34028324</v>
      </c>
      <c r="F25">
        <f>output_sort_work!C24</f>
        <v>143995.42625191601</v>
      </c>
      <c r="G25">
        <f>output_sort_work!D24</f>
        <v>152010.70899277701</v>
      </c>
      <c r="H25">
        <f>output_sort_work!E24</f>
        <v>221038.143342105</v>
      </c>
      <c r="I25">
        <f>output_sort_work!F24</f>
        <v>235363.40489365699</v>
      </c>
      <c r="K25" t="str">
        <f>INDEX(D$3:D$62,work_2!J25)</f>
        <v>Tran2</v>
      </c>
      <c r="L25">
        <f>INDEX(E$3:E$62,work_2!$J25)</f>
        <v>86168.633857299894</v>
      </c>
      <c r="M25">
        <f>INDEX(F$3:F$62,work_2!$J25)</f>
        <v>108977.992243899</v>
      </c>
      <c r="N25">
        <f>INDEX(G$3:G$62,work_2!$J25)</f>
        <v>114691.131572991</v>
      </c>
      <c r="O25">
        <f>INDEX(H$3:H$62,work_2!$J25)</f>
        <v>163117.927990725</v>
      </c>
      <c r="P25">
        <f>INDEX(I$3:I$62,work_2!$J25)</f>
        <v>173017.25408490299</v>
      </c>
      <c r="R25" t="str">
        <f t="shared" si="4"/>
        <v>Tran1</v>
      </c>
      <c r="S25">
        <f t="shared" si="4"/>
        <v>71779.397916520393</v>
      </c>
      <c r="T25">
        <f t="shared" si="6"/>
        <v>89967.838978668296</v>
      </c>
      <c r="U25">
        <f t="shared" si="7"/>
        <v>94494.101522959303</v>
      </c>
      <c r="V25">
        <f t="shared" si="8"/>
        <v>132466.22678242999</v>
      </c>
      <c r="W25">
        <f t="shared" si="9"/>
        <v>140152.261587235</v>
      </c>
      <c r="Y25">
        <f t="shared" si="5"/>
        <v>28</v>
      </c>
      <c r="AA25" t="str">
        <f>INDEX(D$3:D$62,output_sort_work!$J24)</f>
        <v>Tran2</v>
      </c>
      <c r="AB25">
        <f>INDEX(E$3:E$62,output_sort_work!$J24)</f>
        <v>86168.633857299894</v>
      </c>
      <c r="AC25">
        <f>INDEX(F$3:F$62,output_sort_work!$J24)</f>
        <v>108977.992243899</v>
      </c>
      <c r="AD25">
        <f>INDEX(G$3:G$62,output_sort_work!$J24)</f>
        <v>114691.131572991</v>
      </c>
      <c r="AE25">
        <f>INDEX(H$3:H$62,output_sort_work!$J24)</f>
        <v>163117.927990725</v>
      </c>
      <c r="AF25">
        <f>INDEX(I$3:I$62,output_sort_work!$J24)</f>
        <v>173017.25408490299</v>
      </c>
    </row>
    <row r="26" spans="1:32" x14ac:dyDescent="0.25">
      <c r="A26" t="str">
        <f>work_2!L26</f>
        <v>Whol0</v>
      </c>
      <c r="B26">
        <f>work_2!M26</f>
        <v>0.479604457355018</v>
      </c>
      <c r="D26" t="str">
        <f>output_sort_work!A25</f>
        <v>Cons1</v>
      </c>
      <c r="E26">
        <f>output_sort_work!B25</f>
        <v>110893.332411988</v>
      </c>
      <c r="F26">
        <f>output_sort_work!C25</f>
        <v>142084.171423052</v>
      </c>
      <c r="G26">
        <f>output_sort_work!D25</f>
        <v>149970.344096855</v>
      </c>
      <c r="H26">
        <f>output_sort_work!E25</f>
        <v>217832.58615347499</v>
      </c>
      <c r="I26">
        <f>output_sort_work!F25</f>
        <v>231905.53066401501</v>
      </c>
      <c r="K26" t="str">
        <f>INDEX(D$3:D$62,work_2!J26)</f>
        <v>Whol0</v>
      </c>
      <c r="L26">
        <f>INDEX(E$3:E$62,work_2!$J26)</f>
        <v>88668.551697304996</v>
      </c>
      <c r="M26">
        <f>INDEX(F$3:F$62,work_2!$J26)</f>
        <v>112301.159975296</v>
      </c>
      <c r="N26">
        <f>INDEX(G$3:G$62,work_2!$J26)</f>
        <v>118226.654051889</v>
      </c>
      <c r="O26">
        <f>INDEX(H$3:H$62,work_2!$J26)</f>
        <v>168536.952081814</v>
      </c>
      <c r="P26">
        <f>INDEX(I$3:I$62,work_2!$J26)</f>
        <v>178837.60101340699</v>
      </c>
      <c r="R26" t="str">
        <f t="shared" si="4"/>
        <v>Tran2</v>
      </c>
      <c r="S26">
        <f t="shared" si="4"/>
        <v>86168.633857299894</v>
      </c>
      <c r="T26">
        <f t="shared" si="6"/>
        <v>108977.992243899</v>
      </c>
      <c r="U26">
        <f t="shared" si="7"/>
        <v>114691.131572991</v>
      </c>
      <c r="V26">
        <f t="shared" si="8"/>
        <v>163117.927990725</v>
      </c>
      <c r="W26">
        <f t="shared" si="9"/>
        <v>173017.25408490299</v>
      </c>
      <c r="Y26">
        <f t="shared" si="5"/>
        <v>48</v>
      </c>
      <c r="AA26" t="str">
        <f>INDEX(D$3:D$62,output_sort_work!$J25)</f>
        <v>Whol0</v>
      </c>
      <c r="AB26">
        <f>INDEX(E$3:E$62,output_sort_work!$J25)</f>
        <v>88668.551697304996</v>
      </c>
      <c r="AC26">
        <f>INDEX(F$3:F$62,output_sort_work!$J25)</f>
        <v>112301.159975296</v>
      </c>
      <c r="AD26">
        <f>INDEX(G$3:G$62,output_sort_work!$J25)</f>
        <v>118226.654051889</v>
      </c>
      <c r="AE26">
        <f>INDEX(H$3:H$62,output_sort_work!$J25)</f>
        <v>168536.952081814</v>
      </c>
      <c r="AF26">
        <f>INDEX(I$3:I$62,output_sort_work!$J25)</f>
        <v>178837.60101340699</v>
      </c>
    </row>
    <row r="27" spans="1:32" x14ac:dyDescent="0.25">
      <c r="A27" t="str">
        <f>work_2!L27</f>
        <v>Admi0</v>
      </c>
      <c r="B27">
        <f>work_2!M27</f>
        <v>0.48337446781307097</v>
      </c>
      <c r="D27" t="str">
        <f>output_sort_work!A26</f>
        <v>Manu1</v>
      </c>
      <c r="E27">
        <f>output_sort_work!B26</f>
        <v>102172.09367653599</v>
      </c>
      <c r="F27">
        <f>output_sort_work!C26</f>
        <v>130347.70976825</v>
      </c>
      <c r="G27">
        <f>output_sort_work!D26</f>
        <v>137449.440648805</v>
      </c>
      <c r="H27">
        <f>output_sort_work!E26</f>
        <v>198256.204938134</v>
      </c>
      <c r="I27">
        <f>output_sort_work!F26</f>
        <v>210806.12434171699</v>
      </c>
      <c r="K27" t="str">
        <f>INDEX(D$3:D$62,work_2!J27)</f>
        <v>Admi0</v>
      </c>
      <c r="L27">
        <f>INDEX(E$3:E$62,work_2!$J27)</f>
        <v>89068.205509415202</v>
      </c>
      <c r="M27">
        <f>INDEX(F$3:F$62,work_2!$J27)</f>
        <v>112832.957506796</v>
      </c>
      <c r="N27">
        <f>INDEX(G$3:G$62,work_2!$J27)</f>
        <v>118792.561430715</v>
      </c>
      <c r="O27">
        <f>INDEX(H$3:H$62,work_2!$J27)</f>
        <v>169405.74345698301</v>
      </c>
      <c r="P27">
        <f>INDEX(I$3:I$62,work_2!$J27)</f>
        <v>179770.99708148601</v>
      </c>
      <c r="R27" t="str">
        <f t="shared" si="4"/>
        <v>Info0</v>
      </c>
      <c r="S27">
        <f t="shared" si="4"/>
        <v>75584.1114953457</v>
      </c>
      <c r="T27">
        <f t="shared" si="6"/>
        <v>94974.123050151102</v>
      </c>
      <c r="U27">
        <f t="shared" si="7"/>
        <v>99808.133121281106</v>
      </c>
      <c r="V27">
        <f t="shared" si="8"/>
        <v>140478.636007611</v>
      </c>
      <c r="W27">
        <f t="shared" si="9"/>
        <v>148733.46850617099</v>
      </c>
      <c r="Y27">
        <f t="shared" si="5"/>
        <v>9</v>
      </c>
      <c r="AA27" t="str">
        <f>INDEX(D$3:D$62,output_sort_work!$J26)</f>
        <v>Admi0</v>
      </c>
      <c r="AB27">
        <f>INDEX(E$3:E$62,output_sort_work!$J26)</f>
        <v>89068.205509415202</v>
      </c>
      <c r="AC27">
        <f>INDEX(F$3:F$62,output_sort_work!$J26)</f>
        <v>112832.957506796</v>
      </c>
      <c r="AD27">
        <f>INDEX(G$3:G$62,output_sort_work!$J26)</f>
        <v>118792.561430715</v>
      </c>
      <c r="AE27">
        <f>INDEX(H$3:H$62,output_sort_work!$J26)</f>
        <v>169405.74345698301</v>
      </c>
      <c r="AF27">
        <f>INDEX(I$3:I$62,output_sort_work!$J26)</f>
        <v>179770.99708148601</v>
      </c>
    </row>
    <row r="28" spans="1:32" x14ac:dyDescent="0.25">
      <c r="A28" t="str">
        <f>work_2!L28</f>
        <v>Gove2</v>
      </c>
      <c r="B28">
        <f>work_2!M28</f>
        <v>0.48340061436099702</v>
      </c>
      <c r="D28" t="str">
        <f>output_sort_work!A27</f>
        <v>Whol1</v>
      </c>
      <c r="E28">
        <f>output_sort_work!B27</f>
        <v>100907.57821731499</v>
      </c>
      <c r="F28">
        <f>output_sort_work!C27</f>
        <v>128651.140461565</v>
      </c>
      <c r="G28">
        <f>output_sort_work!D27</f>
        <v>135640.70441662701</v>
      </c>
      <c r="H28">
        <f>output_sort_work!E27</f>
        <v>195442.087548738</v>
      </c>
      <c r="I28">
        <f>output_sort_work!F27</f>
        <v>207775.67839344501</v>
      </c>
      <c r="K28" t="str">
        <f>INDEX(D$3:D$62,work_2!J28)</f>
        <v>Gove2</v>
      </c>
      <c r="L28">
        <f>INDEX(E$3:E$62,work_2!$J28)</f>
        <v>89070.971660408497</v>
      </c>
      <c r="M28">
        <f>INDEX(F$3:F$62,work_2!$J28)</f>
        <v>112836.63878141499</v>
      </c>
      <c r="N28">
        <f>INDEX(G$3:G$62,work_2!$J28)</f>
        <v>118796.478946043</v>
      </c>
      <c r="O28">
        <f>INDEX(H$3:H$62,work_2!$J28)</f>
        <v>169411.75903839999</v>
      </c>
      <c r="P28">
        <f>INDEX(I$3:I$62,work_2!$J28)</f>
        <v>179777.46024249701</v>
      </c>
      <c r="R28" t="str">
        <f t="shared" si="4"/>
        <v>Info1</v>
      </c>
      <c r="S28">
        <f t="shared" si="4"/>
        <v>89438.398983607403</v>
      </c>
      <c r="T28">
        <f t="shared" si="6"/>
        <v>113325.683794229</v>
      </c>
      <c r="U28">
        <f t="shared" si="7"/>
        <v>119316.922540296</v>
      </c>
      <c r="V28">
        <f t="shared" si="8"/>
        <v>170211.09510236399</v>
      </c>
      <c r="W28">
        <f t="shared" si="9"/>
        <v>180636.300299036</v>
      </c>
      <c r="Y28">
        <f t="shared" si="5"/>
        <v>29</v>
      </c>
      <c r="AA28" t="str">
        <f>INDEX(D$3:D$62,output_sort_work!$J27)</f>
        <v>Gove2</v>
      </c>
      <c r="AB28">
        <f>INDEX(E$3:E$62,output_sort_work!$J27)</f>
        <v>89070.971660408497</v>
      </c>
      <c r="AC28">
        <f>INDEX(F$3:F$62,output_sort_work!$J27)</f>
        <v>112836.63878141499</v>
      </c>
      <c r="AD28">
        <f>INDEX(G$3:G$62,output_sort_work!$J27)</f>
        <v>118796.478946043</v>
      </c>
      <c r="AE28">
        <f>INDEX(H$3:H$62,output_sort_work!$J27)</f>
        <v>169411.75903839999</v>
      </c>
      <c r="AF28">
        <f>INDEX(I$3:I$62,output_sort_work!$J27)</f>
        <v>179777.46024249701</v>
      </c>
    </row>
    <row r="29" spans="1:32" x14ac:dyDescent="0.25">
      <c r="A29" t="str">
        <f>work_2!L29</f>
        <v>Info1</v>
      </c>
      <c r="B29">
        <f>work_2!M29</f>
        <v>0.48688012664234798</v>
      </c>
      <c r="D29" t="str">
        <f>output_sort_work!A28</f>
        <v>Reta1</v>
      </c>
      <c r="E29">
        <f>output_sort_work!B28</f>
        <v>106552.825573234</v>
      </c>
      <c r="F29">
        <f>output_sort_work!C28</f>
        <v>136235.37865640601</v>
      </c>
      <c r="G29">
        <f>output_sort_work!D28</f>
        <v>143728.80053632299</v>
      </c>
      <c r="H29">
        <f>output_sort_work!E28</f>
        <v>208053.308017</v>
      </c>
      <c r="I29">
        <f>output_sort_work!F28</f>
        <v>221361.53154872</v>
      </c>
      <c r="K29" t="str">
        <f>INDEX(D$3:D$62,work_2!J29)</f>
        <v>Info1</v>
      </c>
      <c r="L29">
        <f>INDEX(E$3:E$62,work_2!$J29)</f>
        <v>89438.398983607403</v>
      </c>
      <c r="M29">
        <f>INDEX(F$3:F$62,work_2!$J29)</f>
        <v>113325.683794229</v>
      </c>
      <c r="N29">
        <f>INDEX(G$3:G$62,work_2!$J29)</f>
        <v>119316.922540296</v>
      </c>
      <c r="O29">
        <f>INDEX(H$3:H$62,work_2!$J29)</f>
        <v>170211.09510236399</v>
      </c>
      <c r="P29">
        <f>INDEX(I$3:I$62,work_2!$J29)</f>
        <v>180636.300299036</v>
      </c>
      <c r="R29" t="str">
        <f t="shared" si="4"/>
        <v>Info2</v>
      </c>
      <c r="S29">
        <f t="shared" si="4"/>
        <v>101591.892789923</v>
      </c>
      <c r="T29">
        <f t="shared" si="6"/>
        <v>129569.103681523</v>
      </c>
      <c r="U29">
        <f t="shared" si="7"/>
        <v>136619.31835535099</v>
      </c>
      <c r="V29">
        <f t="shared" si="8"/>
        <v>196964.21838062</v>
      </c>
      <c r="W29">
        <f t="shared" si="9"/>
        <v>209414.73584457001</v>
      </c>
      <c r="Y29">
        <f t="shared" si="5"/>
        <v>49</v>
      </c>
      <c r="AA29" t="str">
        <f>INDEX(D$3:D$62,output_sort_work!$J28)</f>
        <v>Info1</v>
      </c>
      <c r="AB29">
        <f>INDEX(E$3:E$62,output_sort_work!$J28)</f>
        <v>89438.398983607403</v>
      </c>
      <c r="AC29">
        <f>INDEX(F$3:F$62,output_sort_work!$J28)</f>
        <v>113325.683794229</v>
      </c>
      <c r="AD29">
        <f>INDEX(G$3:G$62,output_sort_work!$J28)</f>
        <v>119316.922540296</v>
      </c>
      <c r="AE29">
        <f>INDEX(H$3:H$62,output_sort_work!$J28)</f>
        <v>170211.09510236399</v>
      </c>
      <c r="AF29">
        <f>INDEX(I$3:I$62,output_sort_work!$J28)</f>
        <v>180636.300299036</v>
      </c>
    </row>
    <row r="30" spans="1:32" x14ac:dyDescent="0.25">
      <c r="A30" t="str">
        <f>work_2!L30</f>
        <v>Manu0</v>
      </c>
      <c r="B30">
        <f>work_2!M30</f>
        <v>0.49308507501787102</v>
      </c>
      <c r="D30" t="str">
        <f>output_sort_work!A29</f>
        <v>Tran1</v>
      </c>
      <c r="E30">
        <f>output_sort_work!B29</f>
        <v>71779.397916520393</v>
      </c>
      <c r="F30">
        <f>output_sort_work!C29</f>
        <v>89967.838978668296</v>
      </c>
      <c r="G30">
        <f>output_sort_work!D29</f>
        <v>94494.101522959303</v>
      </c>
      <c r="H30">
        <f>output_sort_work!E29</f>
        <v>132466.22678242999</v>
      </c>
      <c r="I30">
        <f>output_sort_work!F29</f>
        <v>140152.261587235</v>
      </c>
      <c r="K30" t="str">
        <f>INDEX(D$3:D$62,work_2!J30)</f>
        <v>Manu0</v>
      </c>
      <c r="L30">
        <f>INDEX(E$3:E$62,work_2!$J30)</f>
        <v>90090.283643308794</v>
      </c>
      <c r="M30">
        <f>INDEX(F$3:F$62,work_2!$J30)</f>
        <v>114193.642930134</v>
      </c>
      <c r="N30">
        <f>INDEX(G$3:G$62,work_2!$J30)</f>
        <v>120240.68009704701</v>
      </c>
      <c r="O30">
        <f>INDEX(H$3:H$62,work_2!$J30)</f>
        <v>171630.66783255301</v>
      </c>
      <c r="P30">
        <f>INDEX(I$3:I$62,work_2!$J30)</f>
        <v>182161.69818698501</v>
      </c>
      <c r="R30" t="str">
        <f t="shared" si="4"/>
        <v>Fina0</v>
      </c>
      <c r="S30">
        <f t="shared" si="4"/>
        <v>85317.911022590502</v>
      </c>
      <c r="T30">
        <f t="shared" si="6"/>
        <v>107848.442897346</v>
      </c>
      <c r="U30">
        <f t="shared" si="7"/>
        <v>113489.718515828</v>
      </c>
      <c r="V30">
        <f t="shared" si="8"/>
        <v>161279.958197901</v>
      </c>
      <c r="W30">
        <f t="shared" si="9"/>
        <v>171043.81954020099</v>
      </c>
      <c r="Y30">
        <f t="shared" si="5"/>
        <v>10</v>
      </c>
      <c r="AA30" t="str">
        <f>INDEX(D$3:D$62,output_sort_work!$J29)</f>
        <v>Manu0</v>
      </c>
      <c r="AB30">
        <f>INDEX(E$3:E$62,output_sort_work!$J29)</f>
        <v>90090.283643308794</v>
      </c>
      <c r="AC30">
        <f>INDEX(F$3:F$62,output_sort_work!$J29)</f>
        <v>114193.642930134</v>
      </c>
      <c r="AD30">
        <f>INDEX(G$3:G$62,output_sort_work!$J29)</f>
        <v>120240.68009704701</v>
      </c>
      <c r="AE30">
        <f>INDEX(H$3:H$62,output_sort_work!$J29)</f>
        <v>171630.66783255301</v>
      </c>
      <c r="AF30">
        <f>INDEX(I$3:I$62,output_sort_work!$J29)</f>
        <v>182161.69818698501</v>
      </c>
    </row>
    <row r="31" spans="1:32" x14ac:dyDescent="0.25">
      <c r="A31" t="str">
        <f>work_2!L31</f>
        <v>Arts0</v>
      </c>
      <c r="B31">
        <f>work_2!M31</f>
        <v>0.50115182035989403</v>
      </c>
      <c r="D31" t="str">
        <f>output_sort_work!A30</f>
        <v>Info1</v>
      </c>
      <c r="E31">
        <f>output_sort_work!B30</f>
        <v>89438.398983607403</v>
      </c>
      <c r="F31">
        <f>output_sort_work!C30</f>
        <v>113325.683794229</v>
      </c>
      <c r="G31">
        <f>output_sort_work!D30</f>
        <v>119316.922540296</v>
      </c>
      <c r="H31">
        <f>output_sort_work!E30</f>
        <v>170211.09510236399</v>
      </c>
      <c r="I31">
        <f>output_sort_work!F30</f>
        <v>180636.300299036</v>
      </c>
      <c r="K31" t="str">
        <f>INDEX(D$3:D$62,work_2!J31)</f>
        <v>Arts0</v>
      </c>
      <c r="L31">
        <f>INDEX(E$3:E$62,work_2!$J31)</f>
        <v>90931.4713459841</v>
      </c>
      <c r="M31">
        <f>INDEX(F$3:F$62,work_2!$J31)</f>
        <v>115314.2197071</v>
      </c>
      <c r="N31">
        <f>INDEX(G$3:G$62,work_2!$J31)</f>
        <v>121433.43092065401</v>
      </c>
      <c r="O31">
        <f>INDEX(H$3:H$62,work_2!$J31)</f>
        <v>173465.11321985899</v>
      </c>
      <c r="P31">
        <f>INDEX(I$3:I$62,work_2!$J31)</f>
        <v>184133.17819337701</v>
      </c>
      <c r="R31" t="str">
        <f t="shared" si="4"/>
        <v>Fina1</v>
      </c>
      <c r="S31">
        <f t="shared" si="4"/>
        <v>97940.650688886599</v>
      </c>
      <c r="T31">
        <f t="shared" si="6"/>
        <v>124675.743876279</v>
      </c>
      <c r="U31">
        <f t="shared" si="7"/>
        <v>131403.73617841399</v>
      </c>
      <c r="V31">
        <f t="shared" si="8"/>
        <v>188864.104142447</v>
      </c>
      <c r="W31">
        <f t="shared" si="9"/>
        <v>200694.681532727</v>
      </c>
      <c r="Y31">
        <f t="shared" si="5"/>
        <v>30</v>
      </c>
      <c r="AA31" t="str">
        <f>INDEX(D$3:D$62,output_sort_work!$J30)</f>
        <v>Arts0</v>
      </c>
      <c r="AB31">
        <f>INDEX(E$3:E$62,output_sort_work!$J30)</f>
        <v>90931.4713459841</v>
      </c>
      <c r="AC31">
        <f>INDEX(F$3:F$62,output_sort_work!$J30)</f>
        <v>115314.2197071</v>
      </c>
      <c r="AD31">
        <f>INDEX(G$3:G$62,output_sort_work!$J30)</f>
        <v>121433.43092065401</v>
      </c>
      <c r="AE31">
        <f>INDEX(H$3:H$62,output_sort_work!$J30)</f>
        <v>173465.11321985899</v>
      </c>
      <c r="AF31">
        <f>INDEX(I$3:I$62,output_sort_work!$J30)</f>
        <v>184133.17819337701</v>
      </c>
    </row>
    <row r="32" spans="1:32" x14ac:dyDescent="0.25">
      <c r="A32" t="str">
        <f>work_2!L32</f>
        <v>Mana0</v>
      </c>
      <c r="B32">
        <f>work_2!M32</f>
        <v>0.53818853894434004</v>
      </c>
      <c r="D32" t="str">
        <f>output_sort_work!A31</f>
        <v>Fina1</v>
      </c>
      <c r="E32">
        <f>output_sort_work!B31</f>
        <v>97940.650688886599</v>
      </c>
      <c r="F32">
        <f>output_sort_work!C31</f>
        <v>124675.743876279</v>
      </c>
      <c r="G32">
        <f>output_sort_work!D31</f>
        <v>131403.73617841399</v>
      </c>
      <c r="H32">
        <f>output_sort_work!E31</f>
        <v>188864.104142447</v>
      </c>
      <c r="I32">
        <f>output_sort_work!F31</f>
        <v>200694.681532727</v>
      </c>
      <c r="K32" t="str">
        <f>INDEX(D$3:D$62,work_2!J32)</f>
        <v>Mana0</v>
      </c>
      <c r="L32">
        <f>INDEX(E$3:E$62,work_2!$J32)</f>
        <v>94706.458267626207</v>
      </c>
      <c r="M32">
        <f>INDEX(F$3:F$62,work_2!$J32)</f>
        <v>120350.789755676</v>
      </c>
      <c r="N32">
        <f>INDEX(G$3:G$62,work_2!$J32)</f>
        <v>126796.254092687</v>
      </c>
      <c r="O32">
        <f>INDEX(H$3:H$62,work_2!$J32)</f>
        <v>181733.72077032001</v>
      </c>
      <c r="P32">
        <f>INDEX(I$3:I$62,work_2!$J32)</f>
        <v>193023.335818283</v>
      </c>
      <c r="R32" t="str">
        <f t="shared" si="4"/>
        <v>Fina2</v>
      </c>
      <c r="S32">
        <f t="shared" si="4"/>
        <v>109209.436651055</v>
      </c>
      <c r="T32">
        <f t="shared" si="6"/>
        <v>139813.37091166701</v>
      </c>
      <c r="U32">
        <f t="shared" si="7"/>
        <v>147546.63373964399</v>
      </c>
      <c r="V32">
        <f t="shared" si="8"/>
        <v>214030.30709184601</v>
      </c>
      <c r="W32">
        <f t="shared" si="9"/>
        <v>227805.012936835</v>
      </c>
      <c r="Y32">
        <f t="shared" si="5"/>
        <v>50</v>
      </c>
      <c r="AA32" t="str">
        <f>INDEX(D$3:D$62,output_sort_work!$J31)</f>
        <v>Mana0</v>
      </c>
      <c r="AB32">
        <f>INDEX(E$3:E$62,output_sort_work!$J31)</f>
        <v>94706.458267626207</v>
      </c>
      <c r="AC32">
        <f>INDEX(F$3:F$62,output_sort_work!$J31)</f>
        <v>120350.789755676</v>
      </c>
      <c r="AD32">
        <f>INDEX(G$3:G$62,output_sort_work!$J31)</f>
        <v>126796.254092687</v>
      </c>
      <c r="AE32">
        <f>INDEX(H$3:H$62,output_sort_work!$J31)</f>
        <v>181733.72077032001</v>
      </c>
      <c r="AF32">
        <f>INDEX(I$3:I$62,output_sort_work!$J31)</f>
        <v>193023.335818283</v>
      </c>
    </row>
    <row r="33" spans="1:32" x14ac:dyDescent="0.25">
      <c r="A33" t="str">
        <f>work_2!L33</f>
        <v>Reta0</v>
      </c>
      <c r="B33">
        <f>work_2!M33</f>
        <v>0.54101390181957998</v>
      </c>
      <c r="D33" t="str">
        <f>output_sort_work!A32</f>
        <v>Real1</v>
      </c>
      <c r="E33">
        <f>output_sort_work!B32</f>
        <v>110388.75224028</v>
      </c>
      <c r="F33">
        <f>output_sort_work!C32</f>
        <v>141403.49193880201</v>
      </c>
      <c r="G33">
        <f>output_sort_work!D32</f>
        <v>149243.773480907</v>
      </c>
      <c r="H33">
        <f>output_sort_work!E32</f>
        <v>216692.11936638399</v>
      </c>
      <c r="I33">
        <f>output_sort_work!F32</f>
        <v>230675.48930586901</v>
      </c>
      <c r="K33" t="str">
        <f>INDEX(D$3:D$62,work_2!J33)</f>
        <v>Reta0</v>
      </c>
      <c r="L33">
        <f>INDEX(E$3:E$62,work_2!$J33)</f>
        <v>94988.808062984201</v>
      </c>
      <c r="M33">
        <f>INDEX(F$3:F$62,work_2!$J33)</f>
        <v>120728.004069188</v>
      </c>
      <c r="N33">
        <f>INDEX(G$3:G$62,work_2!$J33)</f>
        <v>127198.023767775</v>
      </c>
      <c r="O33">
        <f>INDEX(H$3:H$62,work_2!$J33)</f>
        <v>182354.52525409401</v>
      </c>
      <c r="P33">
        <f>INDEX(I$3:I$62,work_2!$J33)</f>
        <v>193691.05831065</v>
      </c>
      <c r="R33" t="str">
        <f t="shared" si="4"/>
        <v>Real0</v>
      </c>
      <c r="S33">
        <f t="shared" si="4"/>
        <v>99246.815480194404</v>
      </c>
      <c r="T33">
        <f t="shared" si="6"/>
        <v>126424.963920454</v>
      </c>
      <c r="U33">
        <f t="shared" si="7"/>
        <v>133267.83183171999</v>
      </c>
      <c r="V33">
        <f t="shared" si="8"/>
        <v>191755.70171882</v>
      </c>
      <c r="W33">
        <f t="shared" si="9"/>
        <v>203806.935635142</v>
      </c>
      <c r="Y33">
        <f t="shared" si="5"/>
        <v>11</v>
      </c>
      <c r="AA33" t="str">
        <f>INDEX(D$3:D$62,output_sort_work!$J32)</f>
        <v>Reta0</v>
      </c>
      <c r="AB33">
        <f>INDEX(E$3:E$62,output_sort_work!$J32)</f>
        <v>94988.808062984201</v>
      </c>
      <c r="AC33">
        <f>INDEX(F$3:F$62,output_sort_work!$J32)</f>
        <v>120728.004069188</v>
      </c>
      <c r="AD33">
        <f>INDEX(G$3:G$62,output_sort_work!$J32)</f>
        <v>127198.023767775</v>
      </c>
      <c r="AE33">
        <f>INDEX(H$3:H$62,output_sort_work!$J32)</f>
        <v>182354.52525409401</v>
      </c>
      <c r="AF33">
        <f>INDEX(I$3:I$62,output_sort_work!$J32)</f>
        <v>193691.05831065</v>
      </c>
    </row>
    <row r="34" spans="1:32" x14ac:dyDescent="0.25">
      <c r="A34" t="str">
        <f>work_2!L34</f>
        <v>Prof1</v>
      </c>
      <c r="B34">
        <f>work_2!M34</f>
        <v>0.55291610352239995</v>
      </c>
      <c r="D34" t="str">
        <f>output_sort_work!A33</f>
        <v>Prof1</v>
      </c>
      <c r="E34">
        <f>output_sort_work!B33</f>
        <v>96169.875679299003</v>
      </c>
      <c r="F34">
        <f>output_sort_work!C33</f>
        <v>122306.640535987</v>
      </c>
      <c r="G34">
        <f>output_sort_work!D33</f>
        <v>128879.603677532</v>
      </c>
      <c r="H34">
        <f>output_sort_work!E33</f>
        <v>184954.86123223999</v>
      </c>
      <c r="I34">
        <f>output_sort_work!F33</f>
        <v>196488.29423079401</v>
      </c>
      <c r="K34" t="str">
        <f>INDEX(D$3:D$62,work_2!J34)</f>
        <v>Prof1</v>
      </c>
      <c r="L34">
        <f>INDEX(E$3:E$62,work_2!$J34)</f>
        <v>96169.875679299003</v>
      </c>
      <c r="M34">
        <f>INDEX(F$3:F$62,work_2!$J34)</f>
        <v>122306.640535987</v>
      </c>
      <c r="N34">
        <f>INDEX(G$3:G$62,work_2!$J34)</f>
        <v>128879.603677532</v>
      </c>
      <c r="O34">
        <f>INDEX(H$3:H$62,work_2!$J34)</f>
        <v>184954.86123223999</v>
      </c>
      <c r="P34">
        <f>INDEX(I$3:I$62,work_2!$J34)</f>
        <v>196488.29423079401</v>
      </c>
      <c r="R34" t="str">
        <f t="shared" si="4"/>
        <v>Real1</v>
      </c>
      <c r="S34">
        <f t="shared" si="4"/>
        <v>110388.75224028</v>
      </c>
      <c r="T34">
        <f t="shared" si="6"/>
        <v>141403.49193880201</v>
      </c>
      <c r="U34">
        <f t="shared" si="7"/>
        <v>149243.773480907</v>
      </c>
      <c r="V34">
        <f t="shared" si="8"/>
        <v>216692.11936638399</v>
      </c>
      <c r="W34">
        <f t="shared" si="9"/>
        <v>230675.48930586901</v>
      </c>
      <c r="Y34">
        <f t="shared" si="5"/>
        <v>31</v>
      </c>
      <c r="AA34" t="str">
        <f>INDEX(D$3:D$62,output_sort_work!$J33)</f>
        <v>Prof1</v>
      </c>
      <c r="AB34">
        <f>INDEX(E$3:E$62,output_sort_work!$J33)</f>
        <v>96169.875679299003</v>
      </c>
      <c r="AC34">
        <f>INDEX(F$3:F$62,output_sort_work!$J33)</f>
        <v>122306.640535987</v>
      </c>
      <c r="AD34">
        <f>INDEX(G$3:G$62,output_sort_work!$J33)</f>
        <v>128879.603677532</v>
      </c>
      <c r="AE34">
        <f>INDEX(H$3:H$62,output_sort_work!$J33)</f>
        <v>184954.86123223999</v>
      </c>
      <c r="AF34">
        <f>INDEX(I$3:I$62,output_sort_work!$J33)</f>
        <v>196488.29423079401</v>
      </c>
    </row>
    <row r="35" spans="1:32" x14ac:dyDescent="0.25">
      <c r="A35" t="str">
        <f>work_2!L35</f>
        <v>Agri1</v>
      </c>
      <c r="B35">
        <f>work_2!M35</f>
        <v>0.557067193991024</v>
      </c>
      <c r="D35" t="str">
        <f>output_sort_work!A34</f>
        <v>Mana1</v>
      </c>
      <c r="E35">
        <f>output_sort_work!B34</f>
        <v>106299.35631459201</v>
      </c>
      <c r="F35">
        <f>output_sort_work!C34</f>
        <v>135894.293979182</v>
      </c>
      <c r="G35">
        <f>output_sort_work!D34</f>
        <v>143364.92272952199</v>
      </c>
      <c r="H35">
        <f>output_sort_work!E34</f>
        <v>207484.437274934</v>
      </c>
      <c r="I35">
        <f>output_sort_work!F34</f>
        <v>220748.41318876101</v>
      </c>
      <c r="K35" t="str">
        <f>INDEX(D$3:D$62,work_2!J35)</f>
        <v>Agri1</v>
      </c>
      <c r="L35">
        <f>INDEX(E$3:E$62,work_2!$J35)</f>
        <v>96578.662758704799</v>
      </c>
      <c r="M35">
        <f>INDEX(F$3:F$62,work_2!$J35)</f>
        <v>122853.313892134</v>
      </c>
      <c r="N35">
        <f>INDEX(G$3:G$62,work_2!$J35)</f>
        <v>129461.993024262</v>
      </c>
      <c r="O35">
        <f>INDEX(H$3:H$62,work_2!$J35)</f>
        <v>185856.197027952</v>
      </c>
      <c r="P35">
        <f>INDEX(I$3:I$62,work_2!$J35)</f>
        <v>197458.02111987199</v>
      </c>
      <c r="R35" t="str">
        <f t="shared" si="4"/>
        <v>Real2</v>
      </c>
      <c r="S35">
        <f t="shared" si="4"/>
        <v>120534.216228326</v>
      </c>
      <c r="T35">
        <f t="shared" si="6"/>
        <v>155127.13822476901</v>
      </c>
      <c r="U35">
        <f t="shared" si="7"/>
        <v>163901.66354638399</v>
      </c>
      <c r="V35">
        <f t="shared" si="8"/>
        <v>239802.497531689</v>
      </c>
      <c r="W35">
        <f t="shared" si="9"/>
        <v>255620.483382348</v>
      </c>
      <c r="Y35">
        <f t="shared" si="5"/>
        <v>51</v>
      </c>
      <c r="AA35" t="str">
        <f>INDEX(D$3:D$62,output_sort_work!$J34)</f>
        <v>Agri1</v>
      </c>
      <c r="AB35">
        <f>INDEX(E$3:E$62,output_sort_work!$J34)</f>
        <v>96578.662758704799</v>
      </c>
      <c r="AC35">
        <f>INDEX(F$3:F$62,output_sort_work!$J34)</f>
        <v>122853.313892134</v>
      </c>
      <c r="AD35">
        <f>INDEX(G$3:G$62,output_sort_work!$J34)</f>
        <v>129461.993024262</v>
      </c>
      <c r="AE35">
        <f>INDEX(H$3:H$62,output_sort_work!$J34)</f>
        <v>185856.197027952</v>
      </c>
      <c r="AF35">
        <f>INDEX(I$3:I$62,output_sort_work!$J34)</f>
        <v>197458.02111987199</v>
      </c>
    </row>
    <row r="36" spans="1:32" x14ac:dyDescent="0.25">
      <c r="A36" t="str">
        <f>work_2!L36</f>
        <v>Fina1</v>
      </c>
      <c r="B36">
        <f>work_2!M36</f>
        <v>0.57101510125604404</v>
      </c>
      <c r="D36" t="str">
        <f>output_sort_work!A35</f>
        <v>Admi1</v>
      </c>
      <c r="E36">
        <f>output_sort_work!B35</f>
        <v>101262.709663507</v>
      </c>
      <c r="F36">
        <f>output_sort_work!C35</f>
        <v>129127.477424825</v>
      </c>
      <c r="G36">
        <f>output_sort_work!D35</f>
        <v>136148.501778837</v>
      </c>
      <c r="H36">
        <f>output_sort_work!E35</f>
        <v>196231.782158168</v>
      </c>
      <c r="I36">
        <f>output_sort_work!F35</f>
        <v>208626.010901398</v>
      </c>
      <c r="K36" t="str">
        <f>INDEX(D$3:D$62,work_2!J36)</f>
        <v>Fina1</v>
      </c>
      <c r="L36">
        <f>INDEX(E$3:E$62,work_2!$J36)</f>
        <v>97940.650688886599</v>
      </c>
      <c r="M36">
        <f>INDEX(F$3:F$62,work_2!$J36)</f>
        <v>124675.743876279</v>
      </c>
      <c r="N36">
        <f>INDEX(G$3:G$62,work_2!$J36)</f>
        <v>131403.73617841399</v>
      </c>
      <c r="O36">
        <f>INDEX(H$3:H$62,work_2!$J36)</f>
        <v>188864.104142447</v>
      </c>
      <c r="P36">
        <f>INDEX(I$3:I$62,work_2!$J36)</f>
        <v>200694.681532727</v>
      </c>
      <c r="R36" t="str">
        <f t="shared" si="4"/>
        <v>Prof0</v>
      </c>
      <c r="S36">
        <f t="shared" si="4"/>
        <v>83307.581780228502</v>
      </c>
      <c r="T36">
        <f t="shared" si="6"/>
        <v>105181.938649677</v>
      </c>
      <c r="U36">
        <f t="shared" si="7"/>
        <v>110654.21383368901</v>
      </c>
      <c r="V36">
        <f t="shared" si="8"/>
        <v>156949.19517925999</v>
      </c>
      <c r="W36">
        <f t="shared" si="9"/>
        <v>166395.19415105699</v>
      </c>
      <c r="Y36">
        <f t="shared" si="5"/>
        <v>12</v>
      </c>
      <c r="AA36" t="str">
        <f>INDEX(D$3:D$62,output_sort_work!$J35)</f>
        <v>Fina1</v>
      </c>
      <c r="AB36">
        <f>INDEX(E$3:E$62,output_sort_work!$J35)</f>
        <v>97940.650688886599</v>
      </c>
      <c r="AC36">
        <f>INDEX(F$3:F$62,output_sort_work!$J35)</f>
        <v>124675.743876279</v>
      </c>
      <c r="AD36">
        <f>INDEX(G$3:G$62,output_sort_work!$J35)</f>
        <v>131403.73617841399</v>
      </c>
      <c r="AE36">
        <f>INDEX(H$3:H$62,output_sort_work!$J35)</f>
        <v>188864.104142447</v>
      </c>
      <c r="AF36">
        <f>INDEX(I$3:I$62,output_sort_work!$J35)</f>
        <v>200694.681532727</v>
      </c>
    </row>
    <row r="37" spans="1:32" x14ac:dyDescent="0.25">
      <c r="A37" t="str">
        <f>work_2!L37</f>
        <v>Heal2</v>
      </c>
      <c r="B37">
        <f>work_2!M37</f>
        <v>0.573602190469789</v>
      </c>
      <c r="D37" t="str">
        <f>output_sort_work!A36</f>
        <v>Educ1</v>
      </c>
      <c r="E37">
        <f>output_sort_work!B36</f>
        <v>53079.4213019132</v>
      </c>
      <c r="F37">
        <f>output_sort_work!C36</f>
        <v>65599.328678409904</v>
      </c>
      <c r="G37">
        <f>output_sort_work!D36</f>
        <v>68683.423780073703</v>
      </c>
      <c r="H37">
        <f>output_sort_work!E36</f>
        <v>94145.032324307802</v>
      </c>
      <c r="I37">
        <f>output_sort_work!F36</f>
        <v>99220.228884128606</v>
      </c>
      <c r="K37" t="str">
        <f>INDEX(D$3:D$62,work_2!J37)</f>
        <v>Heal2</v>
      </c>
      <c r="L37">
        <f>INDEX(E$3:E$62,work_2!$J37)</f>
        <v>98191.349702441599</v>
      </c>
      <c r="M37">
        <f>INDEX(F$3:F$62,work_2!$J37)</f>
        <v>125011.368478916</v>
      </c>
      <c r="N37">
        <f>INDEX(G$3:G$62,work_2!$J37)</f>
        <v>131761.375208137</v>
      </c>
      <c r="O37">
        <f>INDEX(H$3:H$62,work_2!$J37)</f>
        <v>189418.57571358001</v>
      </c>
      <c r="P37">
        <f>INDEX(I$3:I$62,work_2!$J37)</f>
        <v>201291.407989297</v>
      </c>
      <c r="R37" t="str">
        <f t="shared" si="4"/>
        <v>Prof1</v>
      </c>
      <c r="S37">
        <f t="shared" si="4"/>
        <v>96169.875679299003</v>
      </c>
      <c r="T37">
        <f t="shared" si="6"/>
        <v>122306.640535987</v>
      </c>
      <c r="U37">
        <f t="shared" si="7"/>
        <v>128879.603677532</v>
      </c>
      <c r="V37">
        <f t="shared" si="8"/>
        <v>184954.86123223999</v>
      </c>
      <c r="W37">
        <f t="shared" si="9"/>
        <v>196488.29423079401</v>
      </c>
      <c r="Y37">
        <f t="shared" si="5"/>
        <v>32</v>
      </c>
      <c r="AA37" t="str">
        <f>INDEX(D$3:D$62,output_sort_work!$J36)</f>
        <v>Heal2</v>
      </c>
      <c r="AB37">
        <f>INDEX(E$3:E$62,output_sort_work!$J36)</f>
        <v>98191.349702441599</v>
      </c>
      <c r="AC37">
        <f>INDEX(F$3:F$62,output_sort_work!$J36)</f>
        <v>125011.368478916</v>
      </c>
      <c r="AD37">
        <f>INDEX(G$3:G$62,output_sort_work!$J36)</f>
        <v>131761.375208137</v>
      </c>
      <c r="AE37">
        <f>INDEX(H$3:H$62,output_sort_work!$J36)</f>
        <v>189418.57571358001</v>
      </c>
      <c r="AF37">
        <f>INDEX(I$3:I$62,output_sort_work!$J36)</f>
        <v>201291.407989297</v>
      </c>
    </row>
    <row r="38" spans="1:32" x14ac:dyDescent="0.25">
      <c r="A38" t="str">
        <f>work_2!L38</f>
        <v>Real0</v>
      </c>
      <c r="B38">
        <f>work_2!M38</f>
        <v>0.58456149506942701</v>
      </c>
      <c r="D38" t="str">
        <f>output_sort_work!A37</f>
        <v>Heal1</v>
      </c>
      <c r="E38">
        <f>output_sort_work!B37</f>
        <v>85601.870615246502</v>
      </c>
      <c r="F38">
        <f>output_sort_work!C37</f>
        <v>108225.395460577</v>
      </c>
      <c r="G38">
        <f>output_sort_work!D37</f>
        <v>113890.635401141</v>
      </c>
      <c r="H38">
        <f>output_sort_work!E37</f>
        <v>161893.09897706201</v>
      </c>
      <c r="I38">
        <f>output_sort_work!F37</f>
        <v>171702.113834066</v>
      </c>
      <c r="K38" t="str">
        <f>INDEX(D$3:D$62,work_2!J38)</f>
        <v>Real0</v>
      </c>
      <c r="L38">
        <f>INDEX(E$3:E$62,work_2!$J38)</f>
        <v>99246.815480194404</v>
      </c>
      <c r="M38">
        <f>INDEX(F$3:F$62,work_2!$J38)</f>
        <v>126424.963920454</v>
      </c>
      <c r="N38">
        <f>INDEX(G$3:G$62,work_2!$J38)</f>
        <v>133267.83183171999</v>
      </c>
      <c r="O38">
        <f>INDEX(H$3:H$62,work_2!$J38)</f>
        <v>191755.70171882</v>
      </c>
      <c r="P38">
        <f>INDEX(I$3:I$62,work_2!$J38)</f>
        <v>203806.935635142</v>
      </c>
      <c r="R38" t="str">
        <f t="shared" si="4"/>
        <v>Prof2</v>
      </c>
      <c r="S38">
        <f t="shared" si="4"/>
        <v>107614.31371770499</v>
      </c>
      <c r="T38">
        <f t="shared" si="6"/>
        <v>137664.34475962701</v>
      </c>
      <c r="U38">
        <f t="shared" si="7"/>
        <v>145253.39194584001</v>
      </c>
      <c r="V38">
        <f t="shared" si="8"/>
        <v>210438.30180824999</v>
      </c>
      <c r="W38">
        <f t="shared" si="9"/>
        <v>223932.31991215199</v>
      </c>
      <c r="Y38">
        <f t="shared" ref="Y38:Y62" si="10">Y35+1</f>
        <v>52</v>
      </c>
      <c r="AA38" t="str">
        <f>INDEX(D$3:D$62,output_sort_work!$J37)</f>
        <v>Real0</v>
      </c>
      <c r="AB38">
        <f>INDEX(E$3:E$62,output_sort_work!$J37)</f>
        <v>99246.815480194404</v>
      </c>
      <c r="AC38">
        <f>INDEX(F$3:F$62,output_sort_work!$J37)</f>
        <v>126424.963920454</v>
      </c>
      <c r="AD38">
        <f>INDEX(G$3:G$62,output_sort_work!$J37)</f>
        <v>133267.83183171999</v>
      </c>
      <c r="AE38">
        <f>INDEX(H$3:H$62,output_sort_work!$J37)</f>
        <v>191755.70171882</v>
      </c>
      <c r="AF38">
        <f>INDEX(I$3:I$62,output_sort_work!$J37)</f>
        <v>203806.935635142</v>
      </c>
    </row>
    <row r="39" spans="1:32" x14ac:dyDescent="0.25">
      <c r="A39" t="str">
        <f>work_2!L39</f>
        <v>Cons0</v>
      </c>
      <c r="B39">
        <f>work_2!M39</f>
        <v>0.59040051645798497</v>
      </c>
      <c r="D39" t="str">
        <f>output_sort_work!A38</f>
        <v>Arts1</v>
      </c>
      <c r="E39">
        <f>output_sort_work!B38</f>
        <v>102921.77209913101</v>
      </c>
      <c r="F39">
        <f>output_sort_work!C38</f>
        <v>131354.15975909401</v>
      </c>
      <c r="G39">
        <f>output_sort_work!D38</f>
        <v>138522.58074244199</v>
      </c>
      <c r="H39">
        <f>output_sort_work!E38</f>
        <v>199927.528350226</v>
      </c>
      <c r="I39">
        <f>output_sort_work!F38</f>
        <v>212606.24404339801</v>
      </c>
      <c r="K39" t="str">
        <f>INDEX(D$3:D$62,work_2!J39)</f>
        <v>Cons0</v>
      </c>
      <c r="L39">
        <f>INDEX(E$3:E$62,work_2!$J39)</f>
        <v>99804.908925650801</v>
      </c>
      <c r="M39">
        <f>INDEX(F$3:F$62,work_2!$J39)</f>
        <v>127172.80433651101</v>
      </c>
      <c r="N39">
        <f>INDEX(G$3:G$62,work_2!$J39)</f>
        <v>134064.890075759</v>
      </c>
      <c r="O39">
        <f>INDEX(H$3:H$62,work_2!$J39)</f>
        <v>192993.28205638099</v>
      </c>
      <c r="P39">
        <f>INDEX(I$3:I$62,work_2!$J39)</f>
        <v>205139.17727749201</v>
      </c>
      <c r="R39" t="str">
        <f t="shared" si="4"/>
        <v>Mana0</v>
      </c>
      <c r="S39">
        <f t="shared" si="4"/>
        <v>94706.458267626207</v>
      </c>
      <c r="T39">
        <f t="shared" si="6"/>
        <v>120350.789755676</v>
      </c>
      <c r="U39">
        <f t="shared" si="7"/>
        <v>126796.254092687</v>
      </c>
      <c r="V39">
        <f t="shared" si="8"/>
        <v>181733.72077032001</v>
      </c>
      <c r="W39">
        <f t="shared" si="9"/>
        <v>193023.335818283</v>
      </c>
      <c r="Y39">
        <f t="shared" si="10"/>
        <v>13</v>
      </c>
      <c r="AA39" t="str">
        <f>INDEX(D$3:D$62,output_sort_work!$J38)</f>
        <v>Cons0</v>
      </c>
      <c r="AB39">
        <f>INDEX(E$3:E$62,output_sort_work!$J38)</f>
        <v>99804.908925650801</v>
      </c>
      <c r="AC39">
        <f>INDEX(F$3:F$62,output_sort_work!$J38)</f>
        <v>127172.80433651101</v>
      </c>
      <c r="AD39">
        <f>INDEX(G$3:G$62,output_sort_work!$J38)</f>
        <v>134064.890075759</v>
      </c>
      <c r="AE39">
        <f>INDEX(H$3:H$62,output_sort_work!$J38)</f>
        <v>192993.28205638099</v>
      </c>
      <c r="AF39">
        <f>INDEX(I$3:I$62,output_sort_work!$J38)</f>
        <v>205139.17727749201</v>
      </c>
    </row>
    <row r="40" spans="1:32" x14ac:dyDescent="0.25">
      <c r="A40" t="str">
        <f>work_2!L40</f>
        <v>Whol1</v>
      </c>
      <c r="B40">
        <f>work_2!M40</f>
        <v>0.60202710900529699</v>
      </c>
      <c r="D40" t="str">
        <f>output_sort_work!A39</f>
        <v>Acco1</v>
      </c>
      <c r="E40">
        <f>output_sort_work!B39</f>
        <v>54811.850073366499</v>
      </c>
      <c r="F40">
        <f>output_sort_work!C39</f>
        <v>67838.988307646796</v>
      </c>
      <c r="G40">
        <f>output_sort_work!D39</f>
        <v>71051.407635408701</v>
      </c>
      <c r="H40">
        <f>output_sort_work!E39</f>
        <v>97616.213141252796</v>
      </c>
      <c r="I40">
        <f>output_sort_work!F39</f>
        <v>102919.688777875</v>
      </c>
      <c r="K40" t="str">
        <f>INDEX(D$3:D$62,work_2!J40)</f>
        <v>Whol1</v>
      </c>
      <c r="L40">
        <f>INDEX(E$3:E$62,work_2!$J40)</f>
        <v>100907.57821731499</v>
      </c>
      <c r="M40">
        <f>INDEX(F$3:F$62,work_2!$J40)</f>
        <v>128651.140461565</v>
      </c>
      <c r="N40">
        <f>INDEX(G$3:G$62,work_2!$J40)</f>
        <v>135640.70441662701</v>
      </c>
      <c r="O40">
        <f>INDEX(H$3:H$62,work_2!$J40)</f>
        <v>195442.087548738</v>
      </c>
      <c r="P40">
        <f>INDEX(I$3:I$62,work_2!$J40)</f>
        <v>207775.67839344501</v>
      </c>
      <c r="R40" t="str">
        <f t="shared" si="4"/>
        <v>Mana1</v>
      </c>
      <c r="S40">
        <f t="shared" si="4"/>
        <v>106299.35631459201</v>
      </c>
      <c r="T40">
        <f t="shared" si="6"/>
        <v>135894.293979182</v>
      </c>
      <c r="U40">
        <f t="shared" si="7"/>
        <v>143364.92272952199</v>
      </c>
      <c r="V40">
        <f t="shared" si="8"/>
        <v>207484.437274934</v>
      </c>
      <c r="W40">
        <f t="shared" si="9"/>
        <v>220748.41318876101</v>
      </c>
      <c r="Y40">
        <f t="shared" si="10"/>
        <v>33</v>
      </c>
      <c r="AA40" t="str">
        <f>INDEX(D$3:D$62,output_sort_work!$J39)</f>
        <v>Whol1</v>
      </c>
      <c r="AB40">
        <f>INDEX(E$3:E$62,output_sort_work!$J39)</f>
        <v>100907.57821731499</v>
      </c>
      <c r="AC40">
        <f>INDEX(F$3:F$62,output_sort_work!$J39)</f>
        <v>128651.140461565</v>
      </c>
      <c r="AD40">
        <f>INDEX(G$3:G$62,output_sort_work!$J39)</f>
        <v>135640.70441662701</v>
      </c>
      <c r="AE40">
        <f>INDEX(H$3:H$62,output_sort_work!$J39)</f>
        <v>195442.087548738</v>
      </c>
      <c r="AF40">
        <f>INDEX(I$3:I$62,output_sort_work!$J39)</f>
        <v>207775.67839344501</v>
      </c>
    </row>
    <row r="41" spans="1:32" x14ac:dyDescent="0.25">
      <c r="A41" t="str">
        <f>work_2!L41</f>
        <v>Admi1</v>
      </c>
      <c r="B41">
        <f>work_2!M41</f>
        <v>0.60579711946335002</v>
      </c>
      <c r="D41" t="str">
        <f>output_sort_work!A40</f>
        <v>Othe1</v>
      </c>
      <c r="E41">
        <f>output_sort_work!B40</f>
        <v>62622.217528067398</v>
      </c>
      <c r="F41">
        <f>output_sort_work!C40</f>
        <v>77983.216770988205</v>
      </c>
      <c r="G41">
        <f>output_sort_work!D40</f>
        <v>81788.004791783402</v>
      </c>
      <c r="H41">
        <f>output_sort_work!E40</f>
        <v>113471.927633336</v>
      </c>
      <c r="I41">
        <f>output_sort_work!F40</f>
        <v>119839.876637091</v>
      </c>
      <c r="K41" t="str">
        <f>INDEX(D$3:D$62,work_2!J41)</f>
        <v>Admi1</v>
      </c>
      <c r="L41">
        <f>INDEX(E$3:E$62,work_2!$J41)</f>
        <v>101262.709663507</v>
      </c>
      <c r="M41">
        <f>INDEX(F$3:F$62,work_2!$J41)</f>
        <v>129127.477424825</v>
      </c>
      <c r="N41">
        <f>INDEX(G$3:G$62,work_2!$J41)</f>
        <v>136148.501778837</v>
      </c>
      <c r="O41">
        <f>INDEX(H$3:H$62,work_2!$J41)</f>
        <v>196231.782158168</v>
      </c>
      <c r="P41">
        <f>INDEX(I$3:I$62,work_2!$J41)</f>
        <v>208626.010901398</v>
      </c>
      <c r="R41" t="str">
        <f t="shared" si="4"/>
        <v>Mana2</v>
      </c>
      <c r="S41">
        <f t="shared" si="4"/>
        <v>116793.689054951</v>
      </c>
      <c r="T41">
        <f t="shared" si="6"/>
        <v>150058.324047323</v>
      </c>
      <c r="U41">
        <f t="shared" si="7"/>
        <v>158485.61210820399</v>
      </c>
      <c r="V41">
        <f t="shared" si="8"/>
        <v>231238.45463762601</v>
      </c>
      <c r="W41">
        <f t="shared" si="9"/>
        <v>246371.87748464299</v>
      </c>
      <c r="Y41">
        <f t="shared" si="10"/>
        <v>53</v>
      </c>
      <c r="AA41" t="str">
        <f>INDEX(D$3:D$62,output_sort_work!$J40)</f>
        <v>Admi1</v>
      </c>
      <c r="AB41">
        <f>INDEX(E$3:E$62,output_sort_work!$J40)</f>
        <v>101262.709663507</v>
      </c>
      <c r="AC41">
        <f>INDEX(F$3:F$62,output_sort_work!$J40)</f>
        <v>129127.477424825</v>
      </c>
      <c r="AD41">
        <f>INDEX(G$3:G$62,output_sort_work!$J40)</f>
        <v>136148.501778837</v>
      </c>
      <c r="AE41">
        <f>INDEX(H$3:H$62,output_sort_work!$J40)</f>
        <v>196231.782158168</v>
      </c>
      <c r="AF41">
        <f>INDEX(I$3:I$62,output_sort_work!$J40)</f>
        <v>208626.010901398</v>
      </c>
    </row>
    <row r="42" spans="1:32" x14ac:dyDescent="0.25">
      <c r="A42" t="str">
        <f>work_2!L42</f>
        <v>Util0</v>
      </c>
      <c r="B42">
        <f>work_2!M42</f>
        <v>0.60692495776058097</v>
      </c>
      <c r="D42" t="str">
        <f>output_sort_work!A41</f>
        <v>Gove1</v>
      </c>
      <c r="E42">
        <f>output_sort_work!B41</f>
        <v>75158.447725799895</v>
      </c>
      <c r="F42">
        <f>output_sort_work!C41</f>
        <v>94413.281159691905</v>
      </c>
      <c r="G42">
        <f>output_sort_work!D41</f>
        <v>99212.637115608406</v>
      </c>
      <c r="H42">
        <f>output_sort_work!E41</f>
        <v>139578.83213744799</v>
      </c>
      <c r="I42">
        <f>output_sort_work!F41</f>
        <v>147769.42887122699</v>
      </c>
      <c r="K42" t="str">
        <f>INDEX(D$3:D$62,work_2!J42)</f>
        <v>Util0</v>
      </c>
      <c r="L42">
        <f>INDEX(E$3:E$62,work_2!$J42)</f>
        <v>101368.723876565</v>
      </c>
      <c r="M42">
        <f>INDEX(F$3:F$62,work_2!$J42)</f>
        <v>129269.694385134</v>
      </c>
      <c r="N42">
        <f>INDEX(G$3:G$62,work_2!$J42)</f>
        <v>136300.11654727699</v>
      </c>
      <c r="O42">
        <f>INDEX(H$3:H$62,work_2!$J42)</f>
        <v>196467.61860603199</v>
      </c>
      <c r="P42">
        <f>INDEX(I$3:I$62,work_2!$J42)</f>
        <v>208879.966718757</v>
      </c>
      <c r="R42" t="str">
        <f t="shared" si="4"/>
        <v>Admi0</v>
      </c>
      <c r="S42">
        <f t="shared" si="4"/>
        <v>89068.205509415202</v>
      </c>
      <c r="T42">
        <f t="shared" si="6"/>
        <v>112832.957506796</v>
      </c>
      <c r="U42">
        <f t="shared" si="7"/>
        <v>118792.561430715</v>
      </c>
      <c r="V42">
        <f t="shared" si="8"/>
        <v>169405.74345698301</v>
      </c>
      <c r="W42">
        <f t="shared" si="9"/>
        <v>179770.99708148601</v>
      </c>
      <c r="Y42">
        <f t="shared" si="10"/>
        <v>14</v>
      </c>
      <c r="AA42" t="str">
        <f>INDEX(D$3:D$62,output_sort_work!$J41)</f>
        <v>Util0</v>
      </c>
      <c r="AB42">
        <f>INDEX(E$3:E$62,output_sort_work!$J41)</f>
        <v>101368.723876565</v>
      </c>
      <c r="AC42">
        <f>INDEX(F$3:F$62,output_sort_work!$J41)</f>
        <v>129269.694385134</v>
      </c>
      <c r="AD42">
        <f>INDEX(G$3:G$62,output_sort_work!$J41)</f>
        <v>136300.11654727699</v>
      </c>
      <c r="AE42">
        <f>INDEX(H$3:H$62,output_sort_work!$J41)</f>
        <v>196467.61860603199</v>
      </c>
      <c r="AF42">
        <f>INDEX(I$3:I$62,output_sort_work!$J41)</f>
        <v>208879.966718757</v>
      </c>
    </row>
    <row r="43" spans="1:32" x14ac:dyDescent="0.25">
      <c r="A43" t="str">
        <f>work_2!L43</f>
        <v>Info2</v>
      </c>
      <c r="B43">
        <f>work_2!M43</f>
        <v>0.60930277829262702</v>
      </c>
      <c r="D43" t="str">
        <f>output_sort_work!A42</f>
        <v>Agri2</v>
      </c>
      <c r="E43">
        <f>output_sort_work!B42</f>
        <v>107982.1682284</v>
      </c>
      <c r="F43">
        <f>output_sort_work!C42</f>
        <v>138159.75700575099</v>
      </c>
      <c r="G43">
        <f>output_sort_work!D42</f>
        <v>145782.00710112101</v>
      </c>
      <c r="H43">
        <f>output_sort_work!E42</f>
        <v>211265.80918967299</v>
      </c>
      <c r="I43">
        <f>output_sort_work!F42</f>
        <v>224824.398840885</v>
      </c>
      <c r="K43" t="str">
        <f>INDEX(D$3:D$62,work_2!J43)</f>
        <v>Info2</v>
      </c>
      <c r="L43">
        <f>INDEX(E$3:E$62,work_2!$J43)</f>
        <v>101591.892789923</v>
      </c>
      <c r="M43">
        <f>INDEX(F$3:F$62,work_2!$J43)</f>
        <v>129569.103681523</v>
      </c>
      <c r="N43">
        <f>INDEX(G$3:G$62,work_2!$J43)</f>
        <v>136619.31835535099</v>
      </c>
      <c r="O43">
        <f>INDEX(H$3:H$62,work_2!$J43)</f>
        <v>196964.21838062</v>
      </c>
      <c r="P43">
        <f>INDEX(I$3:I$62,work_2!$J43)</f>
        <v>209414.73584457001</v>
      </c>
      <c r="R43" t="str">
        <f t="shared" si="4"/>
        <v>Admi1</v>
      </c>
      <c r="S43">
        <f t="shared" si="4"/>
        <v>101262.709663507</v>
      </c>
      <c r="T43">
        <f t="shared" si="6"/>
        <v>129127.477424825</v>
      </c>
      <c r="U43">
        <f t="shared" si="7"/>
        <v>136148.501778837</v>
      </c>
      <c r="V43">
        <f t="shared" si="8"/>
        <v>196231.782158168</v>
      </c>
      <c r="W43">
        <f t="shared" si="9"/>
        <v>208626.010901398</v>
      </c>
      <c r="Y43">
        <f t="shared" si="10"/>
        <v>34</v>
      </c>
      <c r="AA43" t="str">
        <f>INDEX(D$3:D$62,output_sort_work!$J42)</f>
        <v>Info2</v>
      </c>
      <c r="AB43">
        <f>INDEX(E$3:E$62,output_sort_work!$J42)</f>
        <v>101591.892789923</v>
      </c>
      <c r="AC43">
        <f>INDEX(F$3:F$62,output_sort_work!$J42)</f>
        <v>129569.103681523</v>
      </c>
      <c r="AD43">
        <f>INDEX(G$3:G$62,output_sort_work!$J42)</f>
        <v>136619.31835535099</v>
      </c>
      <c r="AE43">
        <f>INDEX(H$3:H$62,output_sort_work!$J42)</f>
        <v>196964.21838062</v>
      </c>
      <c r="AF43">
        <f>INDEX(I$3:I$62,output_sort_work!$J42)</f>
        <v>209414.73584457001</v>
      </c>
    </row>
    <row r="44" spans="1:32" x14ac:dyDescent="0.25">
      <c r="A44" t="str">
        <f>work_2!L44</f>
        <v>Manu1</v>
      </c>
      <c r="B44">
        <f>work_2!M44</f>
        <v>0.61550772666815101</v>
      </c>
      <c r="D44" t="str">
        <f>output_sort_work!A43</f>
        <v>Mini2</v>
      </c>
      <c r="E44">
        <f>output_sort_work!B43</f>
        <v>72856.217270085399</v>
      </c>
      <c r="F44">
        <f>output_sort_work!C43</f>
        <v>91383.188971332202</v>
      </c>
      <c r="G44">
        <f>output_sort_work!D43</f>
        <v>95996.090514197</v>
      </c>
      <c r="H44">
        <f>output_sort_work!E43</f>
        <v>134726.94905482899</v>
      </c>
      <c r="I44">
        <f>output_sort_work!F43</f>
        <v>142572.735416599</v>
      </c>
      <c r="K44" t="str">
        <f>INDEX(D$3:D$62,work_2!J44)</f>
        <v>Manu1</v>
      </c>
      <c r="L44">
        <f>INDEX(E$3:E$62,work_2!$J44)</f>
        <v>102172.09367653599</v>
      </c>
      <c r="M44">
        <f>INDEX(F$3:F$62,work_2!$J44)</f>
        <v>130347.70976825</v>
      </c>
      <c r="N44">
        <f>INDEX(G$3:G$62,work_2!$J44)</f>
        <v>137449.440648805</v>
      </c>
      <c r="O44">
        <f>INDEX(H$3:H$62,work_2!$J44)</f>
        <v>198256.204938134</v>
      </c>
      <c r="P44">
        <f>INDEX(I$3:I$62,work_2!$J44)</f>
        <v>210806.12434171699</v>
      </c>
      <c r="R44" t="str">
        <f t="shared" si="4"/>
        <v>Admi2</v>
      </c>
      <c r="S44">
        <f t="shared" si="4"/>
        <v>112213.247812987</v>
      </c>
      <c r="T44">
        <f t="shared" si="6"/>
        <v>143865.67641794501</v>
      </c>
      <c r="U44">
        <f t="shared" si="7"/>
        <v>151872.18242999501</v>
      </c>
      <c r="V44">
        <f t="shared" si="8"/>
        <v>220820.37429420001</v>
      </c>
      <c r="W44">
        <f t="shared" si="9"/>
        <v>235128.469344635</v>
      </c>
      <c r="Y44">
        <f t="shared" si="10"/>
        <v>54</v>
      </c>
      <c r="AA44" t="str">
        <f>INDEX(D$3:D$62,output_sort_work!$J43)</f>
        <v>Manu1</v>
      </c>
      <c r="AB44">
        <f>INDEX(E$3:E$62,output_sort_work!$J43)</f>
        <v>102172.09367653599</v>
      </c>
      <c r="AC44">
        <f>INDEX(F$3:F$62,output_sort_work!$J43)</f>
        <v>130347.70976825</v>
      </c>
      <c r="AD44">
        <f>INDEX(G$3:G$62,output_sort_work!$J43)</f>
        <v>137449.440648805</v>
      </c>
      <c r="AE44">
        <f>INDEX(H$3:H$62,output_sort_work!$J43)</f>
        <v>198256.204938134</v>
      </c>
      <c r="AF44">
        <f>INDEX(I$3:I$62,output_sort_work!$J43)</f>
        <v>210806.12434171699</v>
      </c>
    </row>
    <row r="45" spans="1:32" x14ac:dyDescent="0.25">
      <c r="A45" t="str">
        <f>work_2!L45</f>
        <v>Arts1</v>
      </c>
      <c r="B45">
        <f>work_2!M45</f>
        <v>0.62357447201017402</v>
      </c>
      <c r="D45" t="str">
        <f>output_sort_work!A44</f>
        <v>Util2</v>
      </c>
      <c r="E45">
        <f>output_sort_work!B44</f>
        <v>122297.173916114</v>
      </c>
      <c r="F45">
        <f>output_sort_work!C44</f>
        <v>157519.71099022299</v>
      </c>
      <c r="G45">
        <f>output_sort_work!D44</f>
        <v>166458.99967921499</v>
      </c>
      <c r="H45">
        <f>output_sort_work!E44</f>
        <v>243856.11093301699</v>
      </c>
      <c r="I45">
        <f>output_sort_work!F44</f>
        <v>259999.995756202</v>
      </c>
      <c r="K45" t="str">
        <f>INDEX(D$3:D$62,work_2!J45)</f>
        <v>Arts1</v>
      </c>
      <c r="L45">
        <f>INDEX(E$3:E$62,work_2!$J45)</f>
        <v>102921.77209913101</v>
      </c>
      <c r="M45">
        <f>INDEX(F$3:F$62,work_2!$J45)</f>
        <v>131354.15975909401</v>
      </c>
      <c r="N45">
        <f>INDEX(G$3:G$62,work_2!$J45)</f>
        <v>138522.58074244199</v>
      </c>
      <c r="O45">
        <f>INDEX(H$3:H$62,work_2!$J45)</f>
        <v>199927.528350226</v>
      </c>
      <c r="P45">
        <f>INDEX(I$3:I$62,work_2!$J45)</f>
        <v>212606.24404339801</v>
      </c>
      <c r="R45" t="str">
        <f t="shared" si="4"/>
        <v>Educ0</v>
      </c>
      <c r="S45">
        <f t="shared" si="4"/>
        <v>29357.627012066499</v>
      </c>
      <c r="T45">
        <f t="shared" si="6"/>
        <v>35383.678036190897</v>
      </c>
      <c r="U45">
        <f t="shared" si="7"/>
        <v>36841.423461489401</v>
      </c>
      <c r="V45">
        <f t="shared" si="8"/>
        <v>48542.1424807597</v>
      </c>
      <c r="W45">
        <f t="shared" si="9"/>
        <v>50812.093045860602</v>
      </c>
      <c r="Y45">
        <f t="shared" si="10"/>
        <v>15</v>
      </c>
      <c r="AA45" t="str">
        <f>INDEX(D$3:D$62,output_sort_work!$J44)</f>
        <v>Arts1</v>
      </c>
      <c r="AB45">
        <f>INDEX(E$3:E$62,output_sort_work!$J44)</f>
        <v>102921.77209913101</v>
      </c>
      <c r="AC45">
        <f>INDEX(F$3:F$62,output_sort_work!$J44)</f>
        <v>131354.15975909401</v>
      </c>
      <c r="AD45">
        <f>INDEX(G$3:G$62,output_sort_work!$J44)</f>
        <v>138522.58074244199</v>
      </c>
      <c r="AE45">
        <f>INDEX(H$3:H$62,output_sort_work!$J44)</f>
        <v>199927.528350226</v>
      </c>
      <c r="AF45">
        <f>INDEX(I$3:I$62,output_sort_work!$J44)</f>
        <v>212606.24404339801</v>
      </c>
    </row>
    <row r="46" spans="1:32" x14ac:dyDescent="0.25">
      <c r="A46" t="str">
        <f>work_2!L46</f>
        <v>Mana1</v>
      </c>
      <c r="B46">
        <f>work_2!M46</f>
        <v>0.66061119059461904</v>
      </c>
      <c r="D46" t="str">
        <f>output_sort_work!A45</f>
        <v>Cons2</v>
      </c>
      <c r="E46">
        <f>output_sort_work!B45</f>
        <v>120997.009501115</v>
      </c>
      <c r="F46">
        <f>output_sort_work!C45</f>
        <v>155754.99152058401</v>
      </c>
      <c r="G46">
        <f>output_sort_work!D45</f>
        <v>164572.70072284201</v>
      </c>
      <c r="H46">
        <f>output_sort_work!E45</f>
        <v>240865.54587768301</v>
      </c>
      <c r="I46">
        <f>output_sort_work!F45</f>
        <v>256768.88244122901</v>
      </c>
      <c r="K46" t="str">
        <f>INDEX(D$3:D$62,work_2!J46)</f>
        <v>Mana1</v>
      </c>
      <c r="L46">
        <f>INDEX(E$3:E$62,work_2!$J46)</f>
        <v>106299.35631459201</v>
      </c>
      <c r="M46">
        <f>INDEX(F$3:F$62,work_2!$J46)</f>
        <v>135894.293979182</v>
      </c>
      <c r="N46">
        <f>INDEX(G$3:G$62,work_2!$J46)</f>
        <v>143364.92272952199</v>
      </c>
      <c r="O46">
        <f>INDEX(H$3:H$62,work_2!$J46)</f>
        <v>207484.437274934</v>
      </c>
      <c r="P46">
        <f>INDEX(I$3:I$62,work_2!$J46)</f>
        <v>220748.41318876101</v>
      </c>
      <c r="R46" t="str">
        <f t="shared" si="4"/>
        <v>Educ1</v>
      </c>
      <c r="S46">
        <f t="shared" si="4"/>
        <v>53079.4213019132</v>
      </c>
      <c r="T46">
        <f t="shared" si="6"/>
        <v>65599.328678409904</v>
      </c>
      <c r="U46">
        <f t="shared" si="7"/>
        <v>68683.423780073703</v>
      </c>
      <c r="V46">
        <f t="shared" si="8"/>
        <v>94145.032324307802</v>
      </c>
      <c r="W46">
        <f t="shared" si="9"/>
        <v>99220.228884128606</v>
      </c>
      <c r="Y46">
        <f t="shared" si="10"/>
        <v>35</v>
      </c>
      <c r="AA46" t="str">
        <f>INDEX(D$3:D$62,output_sort_work!$J45)</f>
        <v>Mana1</v>
      </c>
      <c r="AB46">
        <f>INDEX(E$3:E$62,output_sort_work!$J45)</f>
        <v>106299.35631459201</v>
      </c>
      <c r="AC46">
        <f>INDEX(F$3:F$62,output_sort_work!$J45)</f>
        <v>135894.293979182</v>
      </c>
      <c r="AD46">
        <f>INDEX(G$3:G$62,output_sort_work!$J45)</f>
        <v>143364.92272952199</v>
      </c>
      <c r="AE46">
        <f>INDEX(H$3:H$62,output_sort_work!$J45)</f>
        <v>207484.437274934</v>
      </c>
      <c r="AF46">
        <f>INDEX(I$3:I$62,output_sort_work!$J45)</f>
        <v>220748.41318876101</v>
      </c>
    </row>
    <row r="47" spans="1:32" x14ac:dyDescent="0.25">
      <c r="A47" t="str">
        <f>work_2!L47</f>
        <v>Reta1</v>
      </c>
      <c r="B47">
        <f>work_2!M47</f>
        <v>0.66343655346985897</v>
      </c>
      <c r="D47" t="str">
        <f>output_sort_work!A46</f>
        <v>Manu2</v>
      </c>
      <c r="E47">
        <f>output_sort_work!B46</f>
        <v>113037.981746636</v>
      </c>
      <c r="F47">
        <f>output_sort_work!C46</f>
        <v>144979.51357049501</v>
      </c>
      <c r="G47">
        <f>output_sort_work!D46</f>
        <v>153061.41906257</v>
      </c>
      <c r="H47">
        <f>output_sort_work!E46</f>
        <v>222690.53255457201</v>
      </c>
      <c r="I47">
        <f>output_sort_work!F46</f>
        <v>237146.17004279001</v>
      </c>
      <c r="K47" t="str">
        <f>INDEX(D$3:D$62,work_2!J47)</f>
        <v>Reta1</v>
      </c>
      <c r="L47">
        <f>INDEX(E$3:E$62,work_2!$J47)</f>
        <v>106552.825573234</v>
      </c>
      <c r="M47">
        <f>INDEX(F$3:F$62,work_2!$J47)</f>
        <v>136235.37865640601</v>
      </c>
      <c r="N47">
        <f>INDEX(G$3:G$62,work_2!$J47)</f>
        <v>143728.80053632299</v>
      </c>
      <c r="O47">
        <f>INDEX(H$3:H$62,work_2!$J47)</f>
        <v>208053.308017</v>
      </c>
      <c r="P47">
        <f>INDEX(I$3:I$62,work_2!$J47)</f>
        <v>221361.53154872</v>
      </c>
      <c r="R47" t="str">
        <f t="shared" si="4"/>
        <v>Educ2</v>
      </c>
      <c r="S47">
        <f t="shared" si="4"/>
        <v>70665.420235875703</v>
      </c>
      <c r="T47">
        <f t="shared" si="6"/>
        <v>88504.9499519979</v>
      </c>
      <c r="U47">
        <f t="shared" si="7"/>
        <v>92941.972062788802</v>
      </c>
      <c r="V47">
        <f t="shared" si="8"/>
        <v>130133.361529762</v>
      </c>
      <c r="W47">
        <f t="shared" si="9"/>
        <v>137655.165762358</v>
      </c>
      <c r="Y47">
        <f t="shared" si="10"/>
        <v>55</v>
      </c>
      <c r="AA47" t="str">
        <f>INDEX(D$3:D$62,output_sort_work!$J46)</f>
        <v>Reta1</v>
      </c>
      <c r="AB47">
        <f>INDEX(E$3:E$62,output_sort_work!$J46)</f>
        <v>106552.825573234</v>
      </c>
      <c r="AC47">
        <f>INDEX(F$3:F$62,output_sort_work!$J46)</f>
        <v>136235.37865640601</v>
      </c>
      <c r="AD47">
        <f>INDEX(G$3:G$62,output_sort_work!$J46)</f>
        <v>143728.80053632299</v>
      </c>
      <c r="AE47">
        <f>INDEX(H$3:H$62,output_sort_work!$J46)</f>
        <v>208053.308017</v>
      </c>
      <c r="AF47">
        <f>INDEX(I$3:I$62,output_sort_work!$J46)</f>
        <v>221361.53154872</v>
      </c>
    </row>
    <row r="48" spans="1:32" x14ac:dyDescent="0.25">
      <c r="A48" t="str">
        <f>work_2!L48</f>
        <v>Prof2</v>
      </c>
      <c r="B48">
        <f>work_2!M48</f>
        <v>0.67533875517268005</v>
      </c>
      <c r="D48" t="str">
        <f>output_sort_work!A47</f>
        <v>Whol2</v>
      </c>
      <c r="E48">
        <f>output_sort_work!B47</f>
        <v>111891.456218261</v>
      </c>
      <c r="F48">
        <f>output_sort_work!C47</f>
        <v>143431.22604112601</v>
      </c>
      <c r="G48">
        <f>output_sort_work!D47</f>
        <v>151408.35680691901</v>
      </c>
      <c r="H48">
        <f>output_sort_work!E47</f>
        <v>220091.364544824</v>
      </c>
      <c r="I48">
        <f>output_sort_work!F47</f>
        <v>234342.019389238</v>
      </c>
      <c r="K48" t="str">
        <f>INDEX(D$3:D$62,work_2!J48)</f>
        <v>Prof2</v>
      </c>
      <c r="L48">
        <f>INDEX(E$3:E$62,work_2!$J48)</f>
        <v>107614.31371770499</v>
      </c>
      <c r="M48">
        <f>INDEX(F$3:F$62,work_2!$J48)</f>
        <v>137664.34475962701</v>
      </c>
      <c r="N48">
        <f>INDEX(G$3:G$62,work_2!$J48)</f>
        <v>145253.39194584001</v>
      </c>
      <c r="O48">
        <f>INDEX(H$3:H$62,work_2!$J48)</f>
        <v>210438.30180824999</v>
      </c>
      <c r="P48">
        <f>INDEX(I$3:I$62,work_2!$J48)</f>
        <v>223932.31991215199</v>
      </c>
      <c r="R48" t="str">
        <f t="shared" si="4"/>
        <v>Heal0</v>
      </c>
      <c r="S48">
        <f t="shared" si="4"/>
        <v>71115.918601018595</v>
      </c>
      <c r="T48">
        <f t="shared" si="6"/>
        <v>89096.389589586805</v>
      </c>
      <c r="U48">
        <f t="shared" si="7"/>
        <v>93569.453190745393</v>
      </c>
      <c r="V48">
        <f t="shared" si="8"/>
        <v>131076.06209511601</v>
      </c>
      <c r="W48">
        <f t="shared" si="9"/>
        <v>138664.154951014</v>
      </c>
      <c r="Y48">
        <f t="shared" si="10"/>
        <v>16</v>
      </c>
      <c r="AA48" t="str">
        <f>INDEX(D$3:D$62,output_sort_work!$J47)</f>
        <v>Prof2</v>
      </c>
      <c r="AB48">
        <f>INDEX(E$3:E$62,output_sort_work!$J47)</f>
        <v>107614.31371770499</v>
      </c>
      <c r="AC48">
        <f>INDEX(F$3:F$62,output_sort_work!$J47)</f>
        <v>137664.34475962701</v>
      </c>
      <c r="AD48">
        <f>INDEX(G$3:G$62,output_sort_work!$J47)</f>
        <v>145253.39194584001</v>
      </c>
      <c r="AE48">
        <f>INDEX(H$3:H$62,output_sort_work!$J47)</f>
        <v>210438.30180824999</v>
      </c>
      <c r="AF48">
        <f>INDEX(I$3:I$62,output_sort_work!$J47)</f>
        <v>223932.31991215199</v>
      </c>
    </row>
    <row r="49" spans="1:32" x14ac:dyDescent="0.25">
      <c r="A49" t="str">
        <f>work_2!L49</f>
        <v>Agri2</v>
      </c>
      <c r="B49">
        <f>work_2!M49</f>
        <v>0.67948984564130299</v>
      </c>
      <c r="D49" t="str">
        <f>output_sort_work!A48</f>
        <v>Reta2</v>
      </c>
      <c r="E49">
        <f>output_sort_work!B48</f>
        <v>117024.992192761</v>
      </c>
      <c r="F49">
        <f>output_sort_work!C48</f>
        <v>150371.46213650101</v>
      </c>
      <c r="G49">
        <f>output_sort_work!D48</f>
        <v>158820.128910275</v>
      </c>
      <c r="H49">
        <f>output_sort_work!E48</f>
        <v>231766.57250574901</v>
      </c>
      <c r="I49">
        <f>output_sort_work!F48</f>
        <v>246942.05257268899</v>
      </c>
      <c r="K49" t="str">
        <f>INDEX(D$3:D$62,work_2!J49)</f>
        <v>Agri2</v>
      </c>
      <c r="L49">
        <f>INDEX(E$3:E$62,work_2!$J49)</f>
        <v>107982.1682284</v>
      </c>
      <c r="M49">
        <f>INDEX(F$3:F$62,work_2!$J49)</f>
        <v>138159.75700575099</v>
      </c>
      <c r="N49">
        <f>INDEX(G$3:G$62,work_2!$J49)</f>
        <v>145782.00710112101</v>
      </c>
      <c r="O49">
        <f>INDEX(H$3:H$62,work_2!$J49)</f>
        <v>211265.80918967299</v>
      </c>
      <c r="P49">
        <f>INDEX(I$3:I$62,work_2!$J49)</f>
        <v>224824.398840885</v>
      </c>
      <c r="R49" t="str">
        <f t="shared" si="4"/>
        <v>Heal1</v>
      </c>
      <c r="S49">
        <f t="shared" si="4"/>
        <v>85601.870615246502</v>
      </c>
      <c r="T49">
        <f t="shared" si="6"/>
        <v>108225.395460577</v>
      </c>
      <c r="U49">
        <f t="shared" si="7"/>
        <v>113890.635401141</v>
      </c>
      <c r="V49">
        <f t="shared" si="8"/>
        <v>161893.09897706201</v>
      </c>
      <c r="W49">
        <f t="shared" si="9"/>
        <v>171702.113834066</v>
      </c>
      <c r="Y49">
        <f t="shared" si="10"/>
        <v>36</v>
      </c>
      <c r="AA49" t="str">
        <f>INDEX(D$3:D$62,output_sort_work!$J48)</f>
        <v>Agri2</v>
      </c>
      <c r="AB49">
        <f>INDEX(E$3:E$62,output_sort_work!$J48)</f>
        <v>107982.1682284</v>
      </c>
      <c r="AC49">
        <f>INDEX(F$3:F$62,output_sort_work!$J48)</f>
        <v>138159.75700575099</v>
      </c>
      <c r="AD49">
        <f>INDEX(G$3:G$62,output_sort_work!$J48)</f>
        <v>145782.00710112101</v>
      </c>
      <c r="AE49">
        <f>INDEX(H$3:H$62,output_sort_work!$J48)</f>
        <v>211265.80918967299</v>
      </c>
      <c r="AF49">
        <f>INDEX(I$3:I$62,output_sort_work!$J48)</f>
        <v>224824.398840885</v>
      </c>
    </row>
    <row r="50" spans="1:32" x14ac:dyDescent="0.25">
      <c r="A50" t="str">
        <f>work_2!L50</f>
        <v>Fina2</v>
      </c>
      <c r="B50">
        <f>work_2!M50</f>
        <v>0.69343775290632403</v>
      </c>
      <c r="D50" t="str">
        <f>output_sort_work!A49</f>
        <v>Tran2</v>
      </c>
      <c r="E50">
        <f>output_sort_work!B49</f>
        <v>86168.633857299894</v>
      </c>
      <c r="F50">
        <f>output_sort_work!C49</f>
        <v>108977.992243899</v>
      </c>
      <c r="G50">
        <f>output_sort_work!D49</f>
        <v>114691.131572991</v>
      </c>
      <c r="H50">
        <f>output_sort_work!E49</f>
        <v>163117.927990725</v>
      </c>
      <c r="I50">
        <f>output_sort_work!F49</f>
        <v>173017.25408490299</v>
      </c>
      <c r="K50" t="str">
        <f>INDEX(D$3:D$62,work_2!J50)</f>
        <v>Fina2</v>
      </c>
      <c r="L50">
        <f>INDEX(E$3:E$62,work_2!$J50)</f>
        <v>109209.436651055</v>
      </c>
      <c r="M50">
        <f>INDEX(F$3:F$62,work_2!$J50)</f>
        <v>139813.37091166701</v>
      </c>
      <c r="N50">
        <f>INDEX(G$3:G$62,work_2!$J50)</f>
        <v>147546.63373964399</v>
      </c>
      <c r="O50">
        <f>INDEX(H$3:H$62,work_2!$J50)</f>
        <v>214030.30709184601</v>
      </c>
      <c r="P50">
        <f>INDEX(I$3:I$62,work_2!$J50)</f>
        <v>227805.012936835</v>
      </c>
      <c r="R50" t="str">
        <f t="shared" si="4"/>
        <v>Heal2</v>
      </c>
      <c r="S50">
        <f t="shared" si="4"/>
        <v>98191.349702441599</v>
      </c>
      <c r="T50">
        <f t="shared" si="6"/>
        <v>125011.368478916</v>
      </c>
      <c r="U50">
        <f t="shared" si="7"/>
        <v>131761.375208137</v>
      </c>
      <c r="V50">
        <f t="shared" si="8"/>
        <v>189418.57571358001</v>
      </c>
      <c r="W50">
        <f t="shared" si="9"/>
        <v>201291.407989297</v>
      </c>
      <c r="Y50">
        <f t="shared" si="10"/>
        <v>56</v>
      </c>
      <c r="AA50" t="str">
        <f>INDEX(D$3:D$62,output_sort_work!$J49)</f>
        <v>Fina2</v>
      </c>
      <c r="AB50">
        <f>INDEX(E$3:E$62,output_sort_work!$J49)</f>
        <v>109209.436651055</v>
      </c>
      <c r="AC50">
        <f>INDEX(F$3:F$62,output_sort_work!$J49)</f>
        <v>139813.37091166701</v>
      </c>
      <c r="AD50">
        <f>INDEX(G$3:G$62,output_sort_work!$J49)</f>
        <v>147546.63373964399</v>
      </c>
      <c r="AE50">
        <f>INDEX(H$3:H$62,output_sort_work!$J49)</f>
        <v>214030.30709184601</v>
      </c>
      <c r="AF50">
        <f>INDEX(I$3:I$62,output_sort_work!$J49)</f>
        <v>227805.012936835</v>
      </c>
    </row>
    <row r="51" spans="1:32" x14ac:dyDescent="0.25">
      <c r="A51" t="str">
        <f>work_2!L51</f>
        <v>Real1</v>
      </c>
      <c r="B51">
        <f>work_2!M51</f>
        <v>0.706984146719707</v>
      </c>
      <c r="D51" t="str">
        <f>output_sort_work!A50</f>
        <v>Info2</v>
      </c>
      <c r="E51">
        <f>output_sort_work!B50</f>
        <v>101591.892789923</v>
      </c>
      <c r="F51">
        <f>output_sort_work!C50</f>
        <v>129569.103681523</v>
      </c>
      <c r="G51">
        <f>output_sort_work!D50</f>
        <v>136619.31835535099</v>
      </c>
      <c r="H51">
        <f>output_sort_work!E50</f>
        <v>196964.21838062</v>
      </c>
      <c r="I51">
        <f>output_sort_work!F50</f>
        <v>209414.73584457001</v>
      </c>
      <c r="K51" t="str">
        <f>INDEX(D$3:D$62,work_2!J51)</f>
        <v>Real1</v>
      </c>
      <c r="L51">
        <f>INDEX(E$3:E$62,work_2!$J51)</f>
        <v>110388.75224028</v>
      </c>
      <c r="M51">
        <f>INDEX(F$3:F$62,work_2!$J51)</f>
        <v>141403.49193880201</v>
      </c>
      <c r="N51">
        <f>INDEX(G$3:G$62,work_2!$J51)</f>
        <v>149243.773480907</v>
      </c>
      <c r="O51">
        <f>INDEX(H$3:H$62,work_2!$J51)</f>
        <v>216692.11936638399</v>
      </c>
      <c r="P51">
        <f>INDEX(I$3:I$62,work_2!$J51)</f>
        <v>230675.48930586901</v>
      </c>
      <c r="R51" t="str">
        <f t="shared" si="4"/>
        <v>Arts0</v>
      </c>
      <c r="S51">
        <f t="shared" si="4"/>
        <v>90931.4713459841</v>
      </c>
      <c r="T51">
        <f t="shared" si="6"/>
        <v>115314.2197071</v>
      </c>
      <c r="U51">
        <f t="shared" si="7"/>
        <v>121433.43092065401</v>
      </c>
      <c r="V51">
        <f t="shared" si="8"/>
        <v>173465.11321985899</v>
      </c>
      <c r="W51">
        <f t="shared" si="9"/>
        <v>184133.17819337701</v>
      </c>
      <c r="Y51">
        <f t="shared" si="10"/>
        <v>17</v>
      </c>
      <c r="AA51" t="str">
        <f>INDEX(D$3:D$62,output_sort_work!$J50)</f>
        <v>Real1</v>
      </c>
      <c r="AB51">
        <f>INDEX(E$3:E$62,output_sort_work!$J50)</f>
        <v>110388.75224028</v>
      </c>
      <c r="AC51">
        <f>INDEX(F$3:F$62,output_sort_work!$J50)</f>
        <v>141403.49193880201</v>
      </c>
      <c r="AD51">
        <f>INDEX(G$3:G$62,output_sort_work!$J50)</f>
        <v>149243.773480907</v>
      </c>
      <c r="AE51">
        <f>INDEX(H$3:H$62,output_sort_work!$J50)</f>
        <v>216692.11936638399</v>
      </c>
      <c r="AF51">
        <f>INDEX(I$3:I$62,output_sort_work!$J50)</f>
        <v>230675.48930586901</v>
      </c>
    </row>
    <row r="52" spans="1:32" x14ac:dyDescent="0.25">
      <c r="A52" t="str">
        <f>work_2!L52</f>
        <v>Cons1</v>
      </c>
      <c r="B52">
        <f>work_2!M52</f>
        <v>0.71282316810826396</v>
      </c>
      <c r="D52" t="str">
        <f>output_sort_work!A51</f>
        <v>Fina2</v>
      </c>
      <c r="E52">
        <f>output_sort_work!B51</f>
        <v>109209.436651055</v>
      </c>
      <c r="F52">
        <f>output_sort_work!C51</f>
        <v>139813.37091166701</v>
      </c>
      <c r="G52">
        <f>output_sort_work!D51</f>
        <v>147546.63373964399</v>
      </c>
      <c r="H52">
        <f>output_sort_work!E51</f>
        <v>214030.30709184601</v>
      </c>
      <c r="I52">
        <f>output_sort_work!F51</f>
        <v>227805.012936835</v>
      </c>
      <c r="K52" t="str">
        <f>INDEX(D$3:D$62,work_2!J52)</f>
        <v>Cons1</v>
      </c>
      <c r="L52">
        <f>INDEX(E$3:E$62,work_2!$J52)</f>
        <v>110893.332411988</v>
      </c>
      <c r="M52">
        <f>INDEX(F$3:F$62,work_2!$J52)</f>
        <v>142084.171423052</v>
      </c>
      <c r="N52">
        <f>INDEX(G$3:G$62,work_2!$J52)</f>
        <v>149970.344096855</v>
      </c>
      <c r="O52">
        <f>INDEX(H$3:H$62,work_2!$J52)</f>
        <v>217832.58615347499</v>
      </c>
      <c r="P52">
        <f>INDEX(I$3:I$62,work_2!$J52)</f>
        <v>231905.53066401501</v>
      </c>
      <c r="R52" t="str">
        <f t="shared" si="4"/>
        <v>Arts1</v>
      </c>
      <c r="S52">
        <f t="shared" si="4"/>
        <v>102921.77209913101</v>
      </c>
      <c r="T52">
        <f t="shared" si="6"/>
        <v>131354.15975909401</v>
      </c>
      <c r="U52">
        <f t="shared" si="7"/>
        <v>138522.58074244199</v>
      </c>
      <c r="V52">
        <f t="shared" si="8"/>
        <v>199927.528350226</v>
      </c>
      <c r="W52">
        <f t="shared" si="9"/>
        <v>212606.24404339801</v>
      </c>
      <c r="Y52">
        <f t="shared" si="10"/>
        <v>37</v>
      </c>
      <c r="AA52" t="str">
        <f>INDEX(D$3:D$62,output_sort_work!$J51)</f>
        <v>Cons1</v>
      </c>
      <c r="AB52">
        <f>INDEX(E$3:E$62,output_sort_work!$J51)</f>
        <v>110893.332411988</v>
      </c>
      <c r="AC52">
        <f>INDEX(F$3:F$62,output_sort_work!$J51)</f>
        <v>142084.171423052</v>
      </c>
      <c r="AD52">
        <f>INDEX(G$3:G$62,output_sort_work!$J51)</f>
        <v>149970.344096855</v>
      </c>
      <c r="AE52">
        <f>INDEX(H$3:H$62,output_sort_work!$J51)</f>
        <v>217832.58615347499</v>
      </c>
      <c r="AF52">
        <f>INDEX(I$3:I$62,output_sort_work!$J51)</f>
        <v>231905.53066401501</v>
      </c>
    </row>
    <row r="53" spans="1:32" x14ac:dyDescent="0.25">
      <c r="A53" t="str">
        <f>work_2!L53</f>
        <v>Whol2</v>
      </c>
      <c r="B53">
        <f>work_2!M53</f>
        <v>0.72444976065557698</v>
      </c>
      <c r="D53" t="str">
        <f>output_sort_work!A52</f>
        <v>Real2</v>
      </c>
      <c r="E53">
        <f>output_sort_work!B52</f>
        <v>120534.216228326</v>
      </c>
      <c r="F53">
        <f>output_sort_work!C52</f>
        <v>155127.13822476901</v>
      </c>
      <c r="G53">
        <f>output_sort_work!D52</f>
        <v>163901.66354638399</v>
      </c>
      <c r="H53">
        <f>output_sort_work!E52</f>
        <v>239802.497531689</v>
      </c>
      <c r="I53">
        <f>output_sort_work!F52</f>
        <v>255620.483382348</v>
      </c>
      <c r="K53" t="str">
        <f>INDEX(D$3:D$62,work_2!J53)</f>
        <v>Whol2</v>
      </c>
      <c r="L53">
        <f>INDEX(E$3:E$62,work_2!$J53)</f>
        <v>111891.456218261</v>
      </c>
      <c r="M53">
        <f>INDEX(F$3:F$62,work_2!$J53)</f>
        <v>143431.22604112601</v>
      </c>
      <c r="N53">
        <f>INDEX(G$3:G$62,work_2!$J53)</f>
        <v>151408.35680691901</v>
      </c>
      <c r="O53">
        <f>INDEX(H$3:H$62,work_2!$J53)</f>
        <v>220091.364544824</v>
      </c>
      <c r="P53">
        <f>INDEX(I$3:I$62,work_2!$J53)</f>
        <v>234342.019389238</v>
      </c>
      <c r="R53" t="str">
        <f t="shared" si="4"/>
        <v>Arts2</v>
      </c>
      <c r="S53">
        <f t="shared" si="4"/>
        <v>113718.64839807199</v>
      </c>
      <c r="T53">
        <f t="shared" si="6"/>
        <v>145899.17596650301</v>
      </c>
      <c r="U53">
        <f t="shared" si="7"/>
        <v>154043.431241179</v>
      </c>
      <c r="V53">
        <f t="shared" si="8"/>
        <v>224235.892430359</v>
      </c>
      <c r="W53">
        <f t="shared" si="9"/>
        <v>238813.65200150799</v>
      </c>
      <c r="Y53">
        <f t="shared" si="10"/>
        <v>57</v>
      </c>
      <c r="AA53" t="str">
        <f>INDEX(D$3:D$62,output_sort_work!$J52)</f>
        <v>Whol2</v>
      </c>
      <c r="AB53">
        <f>INDEX(E$3:E$62,output_sort_work!$J52)</f>
        <v>111891.456218261</v>
      </c>
      <c r="AC53">
        <f>INDEX(F$3:F$62,output_sort_work!$J52)</f>
        <v>143431.22604112601</v>
      </c>
      <c r="AD53">
        <f>INDEX(G$3:G$62,output_sort_work!$J52)</f>
        <v>151408.35680691901</v>
      </c>
      <c r="AE53">
        <f>INDEX(H$3:H$62,output_sort_work!$J52)</f>
        <v>220091.364544824</v>
      </c>
      <c r="AF53">
        <f>INDEX(I$3:I$62,output_sort_work!$J52)</f>
        <v>234342.019389238</v>
      </c>
    </row>
    <row r="54" spans="1:32" x14ac:dyDescent="0.25">
      <c r="A54" t="str">
        <f>work_2!L54</f>
        <v>Admi2</v>
      </c>
      <c r="B54">
        <f>work_2!M54</f>
        <v>0.72821977111363001</v>
      </c>
      <c r="D54" t="str">
        <f>output_sort_work!A53</f>
        <v>Prof2</v>
      </c>
      <c r="E54">
        <f>output_sort_work!B53</f>
        <v>107614.31371770499</v>
      </c>
      <c r="F54">
        <f>output_sort_work!C53</f>
        <v>137664.34475962701</v>
      </c>
      <c r="G54">
        <f>output_sort_work!D53</f>
        <v>145253.39194584001</v>
      </c>
      <c r="H54">
        <f>output_sort_work!E53</f>
        <v>210438.30180824999</v>
      </c>
      <c r="I54">
        <f>output_sort_work!F53</f>
        <v>223932.31991215199</v>
      </c>
      <c r="K54" t="str">
        <f>INDEX(D$3:D$62,work_2!J54)</f>
        <v>Admi2</v>
      </c>
      <c r="L54">
        <f>INDEX(E$3:E$62,work_2!$J54)</f>
        <v>112213.247812987</v>
      </c>
      <c r="M54">
        <f>INDEX(F$3:F$62,work_2!$J54)</f>
        <v>143865.67641794501</v>
      </c>
      <c r="N54">
        <f>INDEX(G$3:G$62,work_2!$J54)</f>
        <v>151872.18242999501</v>
      </c>
      <c r="O54">
        <f>INDEX(H$3:H$62,work_2!$J54)</f>
        <v>220820.37429420001</v>
      </c>
      <c r="P54">
        <f>INDEX(I$3:I$62,work_2!$J54)</f>
        <v>235128.469344635</v>
      </c>
      <c r="R54" t="str">
        <f t="shared" si="4"/>
        <v>Acco0</v>
      </c>
      <c r="S54">
        <f t="shared" si="4"/>
        <v>31911.551940762001</v>
      </c>
      <c r="T54">
        <f t="shared" si="6"/>
        <v>38590.512083580499</v>
      </c>
      <c r="U54">
        <f t="shared" si="7"/>
        <v>40210.111527151501</v>
      </c>
      <c r="V54">
        <f t="shared" si="8"/>
        <v>53258.403473445702</v>
      </c>
      <c r="W54">
        <f t="shared" si="9"/>
        <v>55798.882189285003</v>
      </c>
      <c r="Y54">
        <f t="shared" si="10"/>
        <v>18</v>
      </c>
      <c r="AA54" t="str">
        <f>INDEX(D$3:D$62,output_sort_work!$J53)</f>
        <v>Admi2</v>
      </c>
      <c r="AB54">
        <f>INDEX(E$3:E$62,output_sort_work!$J53)</f>
        <v>112213.247812987</v>
      </c>
      <c r="AC54">
        <f>INDEX(F$3:F$62,output_sort_work!$J53)</f>
        <v>143865.67641794501</v>
      </c>
      <c r="AD54">
        <f>INDEX(G$3:G$62,output_sort_work!$J53)</f>
        <v>151872.18242999501</v>
      </c>
      <c r="AE54">
        <f>INDEX(H$3:H$62,output_sort_work!$J53)</f>
        <v>220820.37429420001</v>
      </c>
      <c r="AF54">
        <f>INDEX(I$3:I$62,output_sort_work!$J53)</f>
        <v>235128.469344635</v>
      </c>
    </row>
    <row r="55" spans="1:32" x14ac:dyDescent="0.25">
      <c r="A55" t="str">
        <f>work_2!L55</f>
        <v>Util1</v>
      </c>
      <c r="B55">
        <f>work_2!M55</f>
        <v>0.72934760941086096</v>
      </c>
      <c r="D55" t="str">
        <f>output_sort_work!A54</f>
        <v>Mana2</v>
      </c>
      <c r="E55">
        <f>output_sort_work!B54</f>
        <v>116793.689054951</v>
      </c>
      <c r="F55">
        <f>output_sort_work!C54</f>
        <v>150058.324047323</v>
      </c>
      <c r="G55">
        <f>output_sort_work!D54</f>
        <v>158485.61210820399</v>
      </c>
      <c r="H55">
        <f>output_sort_work!E54</f>
        <v>231238.45463762601</v>
      </c>
      <c r="I55">
        <f>output_sort_work!F54</f>
        <v>246371.87748464299</v>
      </c>
      <c r="K55" t="str">
        <f>INDEX(D$3:D$62,work_2!J55)</f>
        <v>Util1</v>
      </c>
      <c r="L55">
        <f>INDEX(E$3:E$62,work_2!$J55)</f>
        <v>112309.34028324</v>
      </c>
      <c r="M55">
        <f>INDEX(F$3:F$62,work_2!$J55)</f>
        <v>143995.42625191601</v>
      </c>
      <c r="N55">
        <f>INDEX(G$3:G$62,work_2!$J55)</f>
        <v>152010.70899277701</v>
      </c>
      <c r="O55">
        <f>INDEX(H$3:H$62,work_2!$J55)</f>
        <v>221038.143342105</v>
      </c>
      <c r="P55">
        <f>INDEX(I$3:I$62,work_2!$J55)</f>
        <v>235363.40489365699</v>
      </c>
      <c r="R55" t="str">
        <f t="shared" si="4"/>
        <v>Acco1</v>
      </c>
      <c r="S55">
        <f t="shared" si="4"/>
        <v>54811.850073366499</v>
      </c>
      <c r="T55">
        <f t="shared" si="6"/>
        <v>67838.988307646796</v>
      </c>
      <c r="U55">
        <f t="shared" si="7"/>
        <v>71051.407635408701</v>
      </c>
      <c r="V55">
        <f t="shared" si="8"/>
        <v>97616.213141252796</v>
      </c>
      <c r="W55">
        <f t="shared" si="9"/>
        <v>102919.688777875</v>
      </c>
      <c r="Y55">
        <f t="shared" si="10"/>
        <v>38</v>
      </c>
      <c r="AA55" t="str">
        <f>INDEX(D$3:D$62,output_sort_work!$J54)</f>
        <v>Util1</v>
      </c>
      <c r="AB55">
        <f>INDEX(E$3:E$62,output_sort_work!$J54)</f>
        <v>112309.34028324</v>
      </c>
      <c r="AC55">
        <f>INDEX(F$3:F$62,output_sort_work!$J54)</f>
        <v>143995.42625191601</v>
      </c>
      <c r="AD55">
        <f>INDEX(G$3:G$62,output_sort_work!$J54)</f>
        <v>152010.70899277701</v>
      </c>
      <c r="AE55">
        <f>INDEX(H$3:H$62,output_sort_work!$J54)</f>
        <v>221038.143342105</v>
      </c>
      <c r="AF55">
        <f>INDEX(I$3:I$62,output_sort_work!$J54)</f>
        <v>235363.40489365699</v>
      </c>
    </row>
    <row r="56" spans="1:32" x14ac:dyDescent="0.25">
      <c r="A56" t="str">
        <f>work_2!L56</f>
        <v>Manu2</v>
      </c>
      <c r="B56">
        <f>work_2!M56</f>
        <v>0.73793037831843</v>
      </c>
      <c r="D56" t="str">
        <f>output_sort_work!A55</f>
        <v>Admi2</v>
      </c>
      <c r="E56">
        <f>output_sort_work!B55</f>
        <v>112213.247812987</v>
      </c>
      <c r="F56">
        <f>output_sort_work!C55</f>
        <v>143865.67641794501</v>
      </c>
      <c r="G56">
        <f>output_sort_work!D55</f>
        <v>151872.18242999501</v>
      </c>
      <c r="H56">
        <f>output_sort_work!E55</f>
        <v>220820.37429420001</v>
      </c>
      <c r="I56">
        <f>output_sort_work!F55</f>
        <v>235128.469344635</v>
      </c>
      <c r="K56" t="str">
        <f>INDEX(D$3:D$62,work_2!J56)</f>
        <v>Manu2</v>
      </c>
      <c r="L56">
        <f>INDEX(E$3:E$62,work_2!$J56)</f>
        <v>113037.981746636</v>
      </c>
      <c r="M56">
        <f>INDEX(F$3:F$62,work_2!$J56)</f>
        <v>144979.51357049501</v>
      </c>
      <c r="N56">
        <f>INDEX(G$3:G$62,work_2!$J56)</f>
        <v>153061.41906257</v>
      </c>
      <c r="O56">
        <f>INDEX(H$3:H$62,work_2!$J56)</f>
        <v>222690.53255457201</v>
      </c>
      <c r="P56">
        <f>INDEX(I$3:I$62,work_2!$J56)</f>
        <v>237146.17004279001</v>
      </c>
      <c r="R56" t="str">
        <f t="shared" si="4"/>
        <v>Acco2</v>
      </c>
      <c r="S56">
        <f t="shared" si="4"/>
        <v>72054.638893259398</v>
      </c>
      <c r="T56">
        <f t="shared" si="6"/>
        <v>90329.493179568002</v>
      </c>
      <c r="U56">
        <f t="shared" si="7"/>
        <v>94877.866179545497</v>
      </c>
      <c r="V56">
        <f t="shared" si="8"/>
        <v>133043.55137316501</v>
      </c>
      <c r="W56">
        <f t="shared" si="9"/>
        <v>140770.32640158001</v>
      </c>
      <c r="Y56">
        <f t="shared" si="10"/>
        <v>58</v>
      </c>
      <c r="AA56" t="str">
        <f>INDEX(D$3:D$62,output_sort_work!$J55)</f>
        <v>Manu2</v>
      </c>
      <c r="AB56">
        <f>INDEX(E$3:E$62,output_sort_work!$J55)</f>
        <v>113037.981746636</v>
      </c>
      <c r="AC56">
        <f>INDEX(F$3:F$62,output_sort_work!$J55)</f>
        <v>144979.51357049501</v>
      </c>
      <c r="AD56">
        <f>INDEX(G$3:G$62,output_sort_work!$J55)</f>
        <v>153061.41906257</v>
      </c>
      <c r="AE56">
        <f>INDEX(H$3:H$62,output_sort_work!$J55)</f>
        <v>222690.53255457201</v>
      </c>
      <c r="AF56">
        <f>INDEX(I$3:I$62,output_sort_work!$J55)</f>
        <v>237146.17004279001</v>
      </c>
    </row>
    <row r="57" spans="1:32" x14ac:dyDescent="0.25">
      <c r="A57" t="str">
        <f>work_2!L57</f>
        <v>Arts2</v>
      </c>
      <c r="B57">
        <f>work_2!M57</f>
        <v>0.74599712366045301</v>
      </c>
      <c r="D57" t="str">
        <f>output_sort_work!A56</f>
        <v>Educ2</v>
      </c>
      <c r="E57">
        <f>output_sort_work!B56</f>
        <v>70665.420235875703</v>
      </c>
      <c r="F57">
        <f>output_sort_work!C56</f>
        <v>88504.9499519979</v>
      </c>
      <c r="G57">
        <f>output_sort_work!D56</f>
        <v>92941.972062788802</v>
      </c>
      <c r="H57">
        <f>output_sort_work!E56</f>
        <v>130133.361529762</v>
      </c>
      <c r="I57">
        <f>output_sort_work!F56</f>
        <v>137655.165762358</v>
      </c>
      <c r="K57" t="str">
        <f>INDEX(D$3:D$62,work_2!J57)</f>
        <v>Arts2</v>
      </c>
      <c r="L57">
        <f>INDEX(E$3:E$62,work_2!$J57)</f>
        <v>113718.64839807199</v>
      </c>
      <c r="M57">
        <f>INDEX(F$3:F$62,work_2!$J57)</f>
        <v>145899.17596650301</v>
      </c>
      <c r="N57">
        <f>INDEX(G$3:G$62,work_2!$J57)</f>
        <v>154043.431241179</v>
      </c>
      <c r="O57">
        <f>INDEX(H$3:H$62,work_2!$J57)</f>
        <v>224235.892430359</v>
      </c>
      <c r="P57">
        <f>INDEX(I$3:I$62,work_2!$J57)</f>
        <v>238813.65200150799</v>
      </c>
      <c r="R57" t="str">
        <f t="shared" si="4"/>
        <v>Othe0</v>
      </c>
      <c r="S57">
        <f t="shared" si="4"/>
        <v>42726.871458386602</v>
      </c>
      <c r="T57">
        <f t="shared" si="6"/>
        <v>52302.306350767401</v>
      </c>
      <c r="U57">
        <f t="shared" si="7"/>
        <v>54644.820450427796</v>
      </c>
      <c r="V57">
        <f t="shared" si="8"/>
        <v>73776.359195683093</v>
      </c>
      <c r="W57">
        <f t="shared" si="9"/>
        <v>77550.456665948499</v>
      </c>
      <c r="Y57">
        <f t="shared" si="10"/>
        <v>19</v>
      </c>
      <c r="AA57" t="str">
        <f>INDEX(D$3:D$62,output_sort_work!$J56)</f>
        <v>Arts2</v>
      </c>
      <c r="AB57">
        <f>INDEX(E$3:E$62,output_sort_work!$J56)</f>
        <v>113718.64839807199</v>
      </c>
      <c r="AC57">
        <f>INDEX(F$3:F$62,output_sort_work!$J56)</f>
        <v>145899.17596650301</v>
      </c>
      <c r="AD57">
        <f>INDEX(G$3:G$62,output_sort_work!$J56)</f>
        <v>154043.431241179</v>
      </c>
      <c r="AE57">
        <f>INDEX(H$3:H$62,output_sort_work!$J56)</f>
        <v>224235.892430359</v>
      </c>
      <c r="AF57">
        <f>INDEX(I$3:I$62,output_sort_work!$J56)</f>
        <v>238813.65200150799</v>
      </c>
    </row>
    <row r="58" spans="1:32" x14ac:dyDescent="0.25">
      <c r="A58" t="str">
        <f>work_2!L58</f>
        <v>Mana2</v>
      </c>
      <c r="B58">
        <f>work_2!M58</f>
        <v>0.78303384224489903</v>
      </c>
      <c r="D58" t="str">
        <f>output_sort_work!A57</f>
        <v>Heal2</v>
      </c>
      <c r="E58">
        <f>output_sort_work!B57</f>
        <v>98191.349702441599</v>
      </c>
      <c r="F58">
        <f>output_sort_work!C57</f>
        <v>125011.368478916</v>
      </c>
      <c r="G58">
        <f>output_sort_work!D57</f>
        <v>131761.375208137</v>
      </c>
      <c r="H58">
        <f>output_sort_work!E57</f>
        <v>189418.57571358001</v>
      </c>
      <c r="I58">
        <f>output_sort_work!F57</f>
        <v>201291.407989297</v>
      </c>
      <c r="K58" t="str">
        <f>INDEX(D$3:D$62,work_2!J58)</f>
        <v>Mana2</v>
      </c>
      <c r="L58">
        <f>INDEX(E$3:E$62,work_2!$J58)</f>
        <v>116793.689054951</v>
      </c>
      <c r="M58">
        <f>INDEX(F$3:F$62,work_2!$J58)</f>
        <v>150058.324047323</v>
      </c>
      <c r="N58">
        <f>INDEX(G$3:G$62,work_2!$J58)</f>
        <v>158485.61210820399</v>
      </c>
      <c r="O58">
        <f>INDEX(H$3:H$62,work_2!$J58)</f>
        <v>231238.45463762601</v>
      </c>
      <c r="P58">
        <f>INDEX(I$3:I$62,work_2!$J58)</f>
        <v>246371.87748464299</v>
      </c>
      <c r="R58" t="str">
        <f t="shared" si="4"/>
        <v>Othe1</v>
      </c>
      <c r="S58">
        <f t="shared" si="4"/>
        <v>62622.217528067398</v>
      </c>
      <c r="T58">
        <f t="shared" si="6"/>
        <v>77983.216770988205</v>
      </c>
      <c r="U58">
        <f t="shared" si="7"/>
        <v>81788.004791783402</v>
      </c>
      <c r="V58">
        <f t="shared" si="8"/>
        <v>113471.927633336</v>
      </c>
      <c r="W58">
        <f t="shared" si="9"/>
        <v>119839.876637091</v>
      </c>
      <c r="Y58">
        <f t="shared" si="10"/>
        <v>39</v>
      </c>
      <c r="AA58" t="str">
        <f>INDEX(D$3:D$62,output_sort_work!$J57)</f>
        <v>Mana2</v>
      </c>
      <c r="AB58">
        <f>INDEX(E$3:E$62,output_sort_work!$J57)</f>
        <v>116793.689054951</v>
      </c>
      <c r="AC58">
        <f>INDEX(F$3:F$62,output_sort_work!$J57)</f>
        <v>150058.324047323</v>
      </c>
      <c r="AD58">
        <f>INDEX(G$3:G$62,output_sort_work!$J57)</f>
        <v>158485.61210820399</v>
      </c>
      <c r="AE58">
        <f>INDEX(H$3:H$62,output_sort_work!$J57)</f>
        <v>231238.45463762601</v>
      </c>
      <c r="AF58">
        <f>INDEX(I$3:I$62,output_sort_work!$J57)</f>
        <v>246371.87748464299</v>
      </c>
    </row>
    <row r="59" spans="1:32" x14ac:dyDescent="0.25">
      <c r="A59" t="str">
        <f>work_2!L59</f>
        <v>Reta2</v>
      </c>
      <c r="B59">
        <f>work_2!M59</f>
        <v>0.78585920512013896</v>
      </c>
      <c r="D59" t="str">
        <f>output_sort_work!A58</f>
        <v>Arts2</v>
      </c>
      <c r="E59">
        <f>output_sort_work!B58</f>
        <v>113718.64839807199</v>
      </c>
      <c r="F59">
        <f>output_sort_work!C58</f>
        <v>145899.17596650301</v>
      </c>
      <c r="G59">
        <f>output_sort_work!D58</f>
        <v>154043.431241179</v>
      </c>
      <c r="H59">
        <f>output_sort_work!E58</f>
        <v>224235.892430359</v>
      </c>
      <c r="I59">
        <f>output_sort_work!F58</f>
        <v>238813.65200150799</v>
      </c>
      <c r="K59" t="str">
        <f>INDEX(D$3:D$62,work_2!J59)</f>
        <v>Reta2</v>
      </c>
      <c r="L59">
        <f>INDEX(E$3:E$62,work_2!$J59)</f>
        <v>117024.992192761</v>
      </c>
      <c r="M59">
        <f>INDEX(F$3:F$62,work_2!$J59)</f>
        <v>150371.46213650101</v>
      </c>
      <c r="N59">
        <f>INDEX(G$3:G$62,work_2!$J59)</f>
        <v>158820.128910275</v>
      </c>
      <c r="O59">
        <f>INDEX(H$3:H$62,work_2!$J59)</f>
        <v>231766.57250574901</v>
      </c>
      <c r="P59">
        <f>INDEX(I$3:I$62,work_2!$J59)</f>
        <v>246942.05257268899</v>
      </c>
      <c r="R59" t="str">
        <f t="shared" si="4"/>
        <v>Othe2</v>
      </c>
      <c r="S59">
        <f t="shared" si="4"/>
        <v>78446.161988536405</v>
      </c>
      <c r="T59">
        <f t="shared" si="6"/>
        <v>98749.870640350506</v>
      </c>
      <c r="U59">
        <f t="shared" si="7"/>
        <v>103818.322681566</v>
      </c>
      <c r="V59">
        <f t="shared" si="8"/>
        <v>146550.47854855401</v>
      </c>
      <c r="W59">
        <f t="shared" si="9"/>
        <v>155241.08536453801</v>
      </c>
      <c r="Y59">
        <f t="shared" si="10"/>
        <v>59</v>
      </c>
      <c r="AA59" t="str">
        <f>INDEX(D$3:D$62,output_sort_work!$J58)</f>
        <v>Reta2</v>
      </c>
      <c r="AB59">
        <f>INDEX(E$3:E$62,output_sort_work!$J58)</f>
        <v>117024.992192761</v>
      </c>
      <c r="AC59">
        <f>INDEX(F$3:F$62,output_sort_work!$J58)</f>
        <v>150371.46213650101</v>
      </c>
      <c r="AD59">
        <f>INDEX(G$3:G$62,output_sort_work!$J58)</f>
        <v>158820.128910275</v>
      </c>
      <c r="AE59">
        <f>INDEX(H$3:H$62,output_sort_work!$J58)</f>
        <v>231766.57250574901</v>
      </c>
      <c r="AF59">
        <f>INDEX(I$3:I$62,output_sort_work!$J58)</f>
        <v>246942.05257268899</v>
      </c>
    </row>
    <row r="60" spans="1:32" x14ac:dyDescent="0.25">
      <c r="A60" t="str">
        <f>work_2!L60</f>
        <v>Real2</v>
      </c>
      <c r="B60">
        <f>work_2!M60</f>
        <v>0.82940679836998599</v>
      </c>
      <c r="D60" t="str">
        <f>output_sort_work!A59</f>
        <v>Acco2</v>
      </c>
      <c r="E60">
        <f>output_sort_work!B59</f>
        <v>72054.638893259398</v>
      </c>
      <c r="F60">
        <f>output_sort_work!C59</f>
        <v>90329.493179568002</v>
      </c>
      <c r="G60">
        <f>output_sort_work!D59</f>
        <v>94877.866179545497</v>
      </c>
      <c r="H60">
        <f>output_sort_work!E59</f>
        <v>133043.55137316501</v>
      </c>
      <c r="I60">
        <f>output_sort_work!F59</f>
        <v>140770.32640158001</v>
      </c>
      <c r="K60" t="str">
        <f>INDEX(D$3:D$62,work_2!J60)</f>
        <v>Real2</v>
      </c>
      <c r="L60">
        <f>INDEX(E$3:E$62,work_2!$J60)</f>
        <v>120534.216228326</v>
      </c>
      <c r="M60">
        <f>INDEX(F$3:F$62,work_2!$J60)</f>
        <v>155127.13822476901</v>
      </c>
      <c r="N60">
        <f>INDEX(G$3:G$62,work_2!$J60)</f>
        <v>163901.66354638399</v>
      </c>
      <c r="O60">
        <f>INDEX(H$3:H$62,work_2!$J60)</f>
        <v>239802.497531689</v>
      </c>
      <c r="P60">
        <f>INDEX(I$3:I$62,work_2!$J60)</f>
        <v>255620.483382348</v>
      </c>
      <c r="R60" t="str">
        <f t="shared" si="4"/>
        <v>Gove0</v>
      </c>
      <c r="S60">
        <f t="shared" si="4"/>
        <v>58635.231976467498</v>
      </c>
      <c r="T60">
        <f t="shared" si="6"/>
        <v>72795.450176675993</v>
      </c>
      <c r="U60">
        <f t="shared" si="7"/>
        <v>76295.079416901295</v>
      </c>
      <c r="V60">
        <f t="shared" si="8"/>
        <v>105336.604851834</v>
      </c>
      <c r="W60">
        <f t="shared" si="9"/>
        <v>111154.058794948</v>
      </c>
      <c r="Y60">
        <f t="shared" si="10"/>
        <v>20</v>
      </c>
      <c r="AA60" t="str">
        <f>INDEX(D$3:D$62,output_sort_work!$J59)</f>
        <v>Real2</v>
      </c>
      <c r="AB60">
        <f>INDEX(E$3:E$62,output_sort_work!$J59)</f>
        <v>120534.216228326</v>
      </c>
      <c r="AC60">
        <f>INDEX(F$3:F$62,output_sort_work!$J59)</f>
        <v>155127.13822476901</v>
      </c>
      <c r="AD60">
        <f>INDEX(G$3:G$62,output_sort_work!$J59)</f>
        <v>163901.66354638399</v>
      </c>
      <c r="AE60">
        <f>INDEX(H$3:H$62,output_sort_work!$J59)</f>
        <v>239802.497531689</v>
      </c>
      <c r="AF60">
        <f>INDEX(I$3:I$62,output_sort_work!$J59)</f>
        <v>255620.483382348</v>
      </c>
    </row>
    <row r="61" spans="1:32" x14ac:dyDescent="0.25">
      <c r="A61" t="str">
        <f>work_2!L61</f>
        <v>Cons2</v>
      </c>
      <c r="B61">
        <f>work_2!M61</f>
        <v>0.83524581975854395</v>
      </c>
      <c r="D61" t="str">
        <f>output_sort_work!A60</f>
        <v>Othe2</v>
      </c>
      <c r="E61">
        <f>output_sort_work!B60</f>
        <v>78446.161988536405</v>
      </c>
      <c r="F61">
        <f>output_sort_work!C60</f>
        <v>98749.870640350506</v>
      </c>
      <c r="G61">
        <f>output_sort_work!D60</f>
        <v>103818.322681566</v>
      </c>
      <c r="H61">
        <f>output_sort_work!E60</f>
        <v>146550.47854855401</v>
      </c>
      <c r="I61">
        <f>output_sort_work!F60</f>
        <v>155241.08536453801</v>
      </c>
      <c r="K61" t="str">
        <f>INDEX(D$3:D$62,work_2!J61)</f>
        <v>Cons2</v>
      </c>
      <c r="L61">
        <f>INDEX(E$3:E$62,work_2!$J61)</f>
        <v>120997.009501115</v>
      </c>
      <c r="M61">
        <f>INDEX(F$3:F$62,work_2!$J61)</f>
        <v>155754.99152058401</v>
      </c>
      <c r="N61">
        <f>INDEX(G$3:G$62,work_2!$J61)</f>
        <v>164572.70072284201</v>
      </c>
      <c r="O61">
        <f>INDEX(H$3:H$62,work_2!$J61)</f>
        <v>240865.54587768301</v>
      </c>
      <c r="P61">
        <f>INDEX(I$3:I$62,work_2!$J61)</f>
        <v>256768.88244122901</v>
      </c>
      <c r="R61" t="str">
        <f t="shared" si="4"/>
        <v>Gove1</v>
      </c>
      <c r="S61">
        <f t="shared" si="4"/>
        <v>75158.447725799895</v>
      </c>
      <c r="T61">
        <f t="shared" si="6"/>
        <v>94413.281159691905</v>
      </c>
      <c r="U61">
        <f t="shared" si="7"/>
        <v>99212.637115608406</v>
      </c>
      <c r="V61">
        <f t="shared" si="8"/>
        <v>139578.83213744799</v>
      </c>
      <c r="W61">
        <f t="shared" si="9"/>
        <v>147769.42887122699</v>
      </c>
      <c r="Y61">
        <f t="shared" si="10"/>
        <v>40</v>
      </c>
      <c r="AA61" t="str">
        <f>INDEX(D$3:D$62,output_sort_work!$J60)</f>
        <v>Cons2</v>
      </c>
      <c r="AB61">
        <f>INDEX(E$3:E$62,output_sort_work!$J60)</f>
        <v>120997.009501115</v>
      </c>
      <c r="AC61">
        <f>INDEX(F$3:F$62,output_sort_work!$J60)</f>
        <v>155754.99152058401</v>
      </c>
      <c r="AD61">
        <f>INDEX(G$3:G$62,output_sort_work!$J60)</f>
        <v>164572.70072284201</v>
      </c>
      <c r="AE61">
        <f>INDEX(H$3:H$62,output_sort_work!$J60)</f>
        <v>240865.54587768301</v>
      </c>
      <c r="AF61">
        <f>INDEX(I$3:I$62,output_sort_work!$J60)</f>
        <v>256768.88244122901</v>
      </c>
    </row>
    <row r="62" spans="1:32" x14ac:dyDescent="0.25">
      <c r="A62" t="str">
        <f>work_2!L62</f>
        <v>Util2</v>
      </c>
      <c r="B62">
        <f>work_2!M62</f>
        <v>0.85177026106113995</v>
      </c>
      <c r="D62" t="str">
        <f>output_sort_work!A61</f>
        <v>Gove2</v>
      </c>
      <c r="E62">
        <f>output_sort_work!B61</f>
        <v>89070.971660408497</v>
      </c>
      <c r="F62">
        <f>output_sort_work!C61</f>
        <v>112836.63878141499</v>
      </c>
      <c r="G62">
        <f>output_sort_work!D61</f>
        <v>118796.478946043</v>
      </c>
      <c r="H62">
        <f>output_sort_work!E61</f>
        <v>169411.75903839999</v>
      </c>
      <c r="I62">
        <f>output_sort_work!F61</f>
        <v>179777.46024249701</v>
      </c>
      <c r="K62" t="str">
        <f>INDEX(D$3:D$62,work_2!J62)</f>
        <v>Util2</v>
      </c>
      <c r="L62">
        <f>INDEX(E$3:E$62,work_2!$J62)</f>
        <v>122297.173916114</v>
      </c>
      <c r="M62">
        <f>INDEX(F$3:F$62,work_2!$J62)</f>
        <v>157519.71099022299</v>
      </c>
      <c r="N62">
        <f>INDEX(G$3:G$62,work_2!$J62)</f>
        <v>166458.99967921499</v>
      </c>
      <c r="O62">
        <f>INDEX(H$3:H$62,work_2!$J62)</f>
        <v>243856.11093301699</v>
      </c>
      <c r="P62">
        <f>INDEX(I$3:I$62,work_2!$J62)</f>
        <v>259999.995756202</v>
      </c>
      <c r="R62" t="str">
        <f t="shared" si="4"/>
        <v>Gove2</v>
      </c>
      <c r="S62">
        <f t="shared" si="4"/>
        <v>89070.971660408497</v>
      </c>
      <c r="T62">
        <f t="shared" si="6"/>
        <v>112836.63878141499</v>
      </c>
      <c r="U62">
        <f t="shared" si="7"/>
        <v>118796.478946043</v>
      </c>
      <c r="V62">
        <f t="shared" si="8"/>
        <v>169411.75903839999</v>
      </c>
      <c r="W62">
        <f t="shared" si="9"/>
        <v>179777.46024249701</v>
      </c>
      <c r="Y62">
        <f t="shared" si="10"/>
        <v>60</v>
      </c>
      <c r="AA62" t="str">
        <f>INDEX(D$3:D$62,output_sort_work!$J61)</f>
        <v>Util2</v>
      </c>
      <c r="AB62">
        <f>INDEX(E$3:E$62,output_sort_work!$J61)</f>
        <v>122297.173916114</v>
      </c>
      <c r="AC62">
        <f>INDEX(F$3:F$62,output_sort_work!$J61)</f>
        <v>157519.71099022299</v>
      </c>
      <c r="AD62">
        <f>INDEX(G$3:G$62,output_sort_work!$J61)</f>
        <v>166458.99967921499</v>
      </c>
      <c r="AE62">
        <f>INDEX(H$3:H$62,output_sort_work!$J61)</f>
        <v>243856.11093301699</v>
      </c>
      <c r="AF62">
        <f>INDEX(I$3:I$62,output_sort_work!$J61)</f>
        <v>259999.995756202</v>
      </c>
    </row>
  </sheetData>
  <mergeCells count="3">
    <mergeCell ref="D1:F1"/>
    <mergeCell ref="K1:M1"/>
    <mergeCell ref="R1:T1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2"/>
  <sheetViews>
    <sheetView topLeftCell="J30" zoomScale="55" zoomScaleNormal="55" workbookViewId="0">
      <selection activeCell="Z89" sqref="Z89"/>
    </sheetView>
  </sheetViews>
  <sheetFormatPr defaultRowHeight="15" x14ac:dyDescent="0.25"/>
  <cols>
    <col min="1" max="1" width="10.7109375" customWidth="1"/>
    <col min="2" max="2" width="12" bestFit="1" customWidth="1"/>
    <col min="3" max="3" width="15.7109375" bestFit="1" customWidth="1"/>
    <col min="4" max="4" width="12.28515625" bestFit="1" customWidth="1"/>
    <col min="5" max="5" width="12.5703125" customWidth="1"/>
    <col min="12" max="12" width="13" customWidth="1"/>
    <col min="20" max="20" width="11.42578125" customWidth="1"/>
    <col min="23" max="23" width="12.5703125" customWidth="1"/>
    <col min="24" max="24" width="12.28515625" customWidth="1"/>
    <col min="25" max="25" width="13.5703125" customWidth="1"/>
    <col min="26" max="26" width="15.7109375" bestFit="1" customWidth="1"/>
    <col min="28" max="28" width="12.5703125" customWidth="1"/>
    <col min="29" max="29" width="13.5703125" customWidth="1"/>
    <col min="31" max="31" width="12.28515625" bestFit="1" customWidth="1"/>
  </cols>
  <sheetData>
    <row r="1" spans="1:43" x14ac:dyDescent="0.25">
      <c r="A1" s="23" t="s">
        <v>84</v>
      </c>
      <c r="B1" s="23"/>
      <c r="C1" s="23"/>
      <c r="D1" s="23"/>
      <c r="E1" s="2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S1" s="10"/>
      <c r="T1" s="10" t="s">
        <v>90</v>
      </c>
      <c r="U1" s="10"/>
      <c r="V1" s="10"/>
      <c r="AL1" s="22" t="s">
        <v>91</v>
      </c>
      <c r="AM1" s="22"/>
      <c r="AN1" s="22"/>
    </row>
    <row r="2" spans="1:43" x14ac:dyDescent="0.25">
      <c r="A2" s="4"/>
      <c r="B2" s="4" t="str">
        <f>RawData!A127</f>
        <v>Prod_1Abil_1</v>
      </c>
      <c r="C2" s="4" t="str">
        <f>RawData!B127</f>
        <v>Prod_1Abil_2</v>
      </c>
      <c r="D2" s="4" t="str">
        <f>RawData!C127</f>
        <v>Prod_1Abil_3</v>
      </c>
      <c r="E2" s="4" t="str">
        <f>RawData!D127</f>
        <v>Prod_1Abil_4</v>
      </c>
      <c r="F2" s="4" t="str">
        <f>RawData!E127</f>
        <v>Prod_1Abil_5</v>
      </c>
      <c r="G2" s="4" t="str">
        <f>RawData!F127</f>
        <v>Prod_2Abil_1</v>
      </c>
      <c r="H2" s="4" t="str">
        <f>RawData!G127</f>
        <v>Prod_2Abil_2</v>
      </c>
      <c r="I2" s="4" t="str">
        <f>RawData!H127</f>
        <v>Prod_2Abil_3</v>
      </c>
      <c r="J2" s="4" t="str">
        <f>RawData!I127</f>
        <v>Prod_2Abil_4</v>
      </c>
      <c r="K2" s="4" t="str">
        <f>RawData!J127</f>
        <v>Prod_2Abil_5</v>
      </c>
      <c r="L2" s="4" t="str">
        <f>RawData!K127</f>
        <v>Prod_3Abil_1</v>
      </c>
      <c r="M2" s="4" t="str">
        <f>RawData!L127</f>
        <v>Prod_3Abil_2</v>
      </c>
      <c r="N2" s="4" t="str">
        <f>RawData!M127</f>
        <v>Prod_3Abil_3</v>
      </c>
      <c r="O2" s="4" t="str">
        <f>RawData!N127</f>
        <v>Prod_3Abil_4</v>
      </c>
      <c r="P2" s="4" t="str">
        <f>RawData!O127</f>
        <v>Prod_3Abil_5</v>
      </c>
      <c r="R2" t="s">
        <v>85</v>
      </c>
      <c r="S2" t="s">
        <v>86</v>
      </c>
      <c r="T2" t="s">
        <v>87</v>
      </c>
      <c r="U2" t="s">
        <v>88</v>
      </c>
      <c r="V2" t="s">
        <v>89</v>
      </c>
      <c r="W2" t="s">
        <v>87</v>
      </c>
      <c r="AL2" t="s">
        <v>82</v>
      </c>
      <c r="AM2" t="s">
        <v>107</v>
      </c>
      <c r="AN2" t="s">
        <v>108</v>
      </c>
      <c r="AO2" t="s">
        <v>109</v>
      </c>
      <c r="AP2" t="s">
        <v>110</v>
      </c>
      <c r="AQ2" t="s">
        <v>111</v>
      </c>
    </row>
    <row r="3" spans="1:43" x14ac:dyDescent="0.25">
      <c r="A3" s="4" t="str">
        <f>output_sort_work!N2</f>
        <v>Agr. and related</v>
      </c>
      <c r="B3" s="4">
        <f>RawData!A151</f>
        <v>5.4154680033892801E-4</v>
      </c>
      <c r="C3" s="4">
        <f>RawData!B151</f>
        <v>1.877644489149E-7</v>
      </c>
      <c r="D3" s="4">
        <f>RawData!C151</f>
        <v>6.1604384330923005E-5</v>
      </c>
      <c r="E3" s="4">
        <f>RawData!D151</f>
        <v>1.5926361509324E-3</v>
      </c>
      <c r="F3" s="4">
        <f>RawData!E151</f>
        <v>1.2860659017910001E-7</v>
      </c>
      <c r="G3" s="4">
        <f>RawData!F151</f>
        <v>4.20195270899618E-4</v>
      </c>
      <c r="H3" s="4">
        <f>RawData!G151</f>
        <v>9.4483480923900003E-8</v>
      </c>
      <c r="I3" s="4">
        <f>RawData!H151</f>
        <v>3.3854213143652899E-5</v>
      </c>
      <c r="J3" s="4">
        <f>RawData!I151</f>
        <v>1.3097286165685001E-3</v>
      </c>
      <c r="K3" s="4">
        <f>RawData!J151</f>
        <v>5.7951043966840996E-4</v>
      </c>
      <c r="L3" s="4">
        <f>RawData!K151</f>
        <v>3.4194810043092802E-4</v>
      </c>
      <c r="M3" s="4">
        <f>RawData!L151</f>
        <v>6.1716637094899999E-8</v>
      </c>
      <c r="N3" s="4">
        <f>RawData!M151</f>
        <v>1.7126699790006099E-5</v>
      </c>
      <c r="O3" s="4">
        <f>RawData!N151</f>
        <v>1.1128714072942999E-3</v>
      </c>
      <c r="P3" s="4">
        <f>RawData!O151</f>
        <v>9.7311775059145196E-4</v>
      </c>
      <c r="R3">
        <f>(B3+G3+L3)/(SUM(B3:P3))</f>
        <v>0.18665175618176333</v>
      </c>
      <c r="S3">
        <f>SUM(B3:F3)/SUM(B3:P3)</f>
        <v>0.31442026833489939</v>
      </c>
      <c r="T3">
        <f>SUM(B3:P3)/SUM($B$3:$P$22)</f>
        <v>1.1574426058520234E-2</v>
      </c>
      <c r="U3">
        <f t="shared" ref="U3:U22" si="0">RANK(R3,$R$3:$R$22,1)</f>
        <v>11</v>
      </c>
      <c r="V3">
        <f t="shared" ref="V3:V22" si="1">RANK(S3,$S$3:$S$22,1)</f>
        <v>10</v>
      </c>
      <c r="W3">
        <f t="shared" ref="W3:W22" si="2">T3</f>
        <v>1.1574426058520234E-2</v>
      </c>
      <c r="AL3" t="str">
        <f>output_sort_work!A2</f>
        <v>Agri0</v>
      </c>
      <c r="AM3">
        <f t="shared" ref="AM3:AM22" si="3">B3</f>
        <v>5.4154680033892801E-4</v>
      </c>
      <c r="AN3">
        <f t="shared" ref="AN3:AN22" si="4">C3</f>
        <v>1.877644489149E-7</v>
      </c>
      <c r="AO3">
        <f t="shared" ref="AO3:AO22" si="5">D3</f>
        <v>6.1604384330923005E-5</v>
      </c>
      <c r="AP3">
        <f t="shared" ref="AP3:AP22" si="6">E3</f>
        <v>1.5926361509324E-3</v>
      </c>
      <c r="AQ3">
        <f t="shared" ref="AQ3:AQ22" si="7">F3</f>
        <v>1.2860659017910001E-7</v>
      </c>
    </row>
    <row r="4" spans="1:43" x14ac:dyDescent="0.25">
      <c r="A4" s="4" t="str">
        <f>output_sort_work!N3</f>
        <v xml:space="preserve">Mining </v>
      </c>
      <c r="B4" s="4">
        <f>RawData!A152</f>
        <v>6.5377983450797096E-3</v>
      </c>
      <c r="C4" s="4">
        <f>RawData!B152</f>
        <v>1.6119767661000001E-9</v>
      </c>
      <c r="D4" s="4">
        <f>RawData!C152</f>
        <v>1.2810230182999999E-9</v>
      </c>
      <c r="E4" s="4">
        <f>RawData!D152</f>
        <v>4.1693167650000001E-10</v>
      </c>
      <c r="F4" s="4">
        <f>RawData!E152</f>
        <v>2.8799194030000002E-10</v>
      </c>
      <c r="G4" s="4">
        <f>RawData!F152</f>
        <v>1.35328158879794E-2</v>
      </c>
      <c r="H4" s="4">
        <f>RawData!G152</f>
        <v>2.2347548205538299E-4</v>
      </c>
      <c r="I4" s="4">
        <f>RawData!H152</f>
        <v>2.3381566518840598E-3</v>
      </c>
      <c r="J4" s="4">
        <f>RawData!I152</f>
        <v>4.6593815775590698E-3</v>
      </c>
      <c r="K4" s="4">
        <f>RawData!J152</f>
        <v>1.5485285053000001E-9</v>
      </c>
      <c r="L4" s="4">
        <f>RawData!K152</f>
        <v>8.7236597140652392E-3</v>
      </c>
      <c r="M4" s="4">
        <f>RawData!L152</f>
        <v>6.0892060175599997E-7</v>
      </c>
      <c r="N4" s="4">
        <f>RawData!M152</f>
        <v>1.2371936302556499E-3</v>
      </c>
      <c r="O4" s="4">
        <f>RawData!N152</f>
        <v>1.5732033157150001E-2</v>
      </c>
      <c r="P4" s="4">
        <f>RawData!O152</f>
        <v>3.7147530092999998E-9</v>
      </c>
      <c r="R4">
        <f t="shared" ref="R4:R22" si="8">(B4+G4+L4)/(SUM(B4:P4))</f>
        <v>0.54344063582420532</v>
      </c>
      <c r="S4">
        <f t="shared" ref="S4:S22" si="9">SUM(B4:F4)/SUM(B4:P4)</f>
        <v>0.12338936732083014</v>
      </c>
      <c r="T4">
        <f t="shared" ref="T4:T22" si="10">SUM(B4:P4)/SUM($B$3:$P$22)</f>
        <v>8.7803368261371167E-2</v>
      </c>
      <c r="U4">
        <f t="shared" si="0"/>
        <v>18</v>
      </c>
      <c r="V4">
        <f t="shared" si="1"/>
        <v>3</v>
      </c>
      <c r="W4">
        <f t="shared" si="2"/>
        <v>8.7803368261371167E-2</v>
      </c>
      <c r="AL4" t="str">
        <f>output_sort_work!A3</f>
        <v>Mini0</v>
      </c>
      <c r="AM4">
        <f t="shared" si="3"/>
        <v>6.5377983450797096E-3</v>
      </c>
      <c r="AN4">
        <f t="shared" si="4"/>
        <v>1.6119767661000001E-9</v>
      </c>
      <c r="AO4">
        <f t="shared" si="5"/>
        <v>1.2810230182999999E-9</v>
      </c>
      <c r="AP4">
        <f t="shared" si="6"/>
        <v>4.1693167650000001E-10</v>
      </c>
      <c r="AQ4">
        <f t="shared" si="7"/>
        <v>2.8799194030000002E-10</v>
      </c>
    </row>
    <row r="5" spans="1:43" x14ac:dyDescent="0.25">
      <c r="A5" s="4" t="str">
        <f>output_sort_work!N4</f>
        <v>Utilities</v>
      </c>
      <c r="B5" s="4">
        <f>RawData!A153</f>
        <v>1.8480461132671299E-3</v>
      </c>
      <c r="C5" s="4">
        <f>RawData!B153</f>
        <v>7.8440786840500006E-8</v>
      </c>
      <c r="D5" s="4">
        <f>RawData!C153</f>
        <v>1.25501392985822E-4</v>
      </c>
      <c r="E5" s="4">
        <f>RawData!D153</f>
        <v>5.8645429626744596E-3</v>
      </c>
      <c r="F5" s="4">
        <f>RawData!E153</f>
        <v>3.6400972199414701E-3</v>
      </c>
      <c r="G5" s="4">
        <f>RawData!F153</f>
        <v>1.5257604249090801E-3</v>
      </c>
      <c r="H5" s="4">
        <f>RawData!G153</f>
        <v>5.4794291267200002E-8</v>
      </c>
      <c r="I5" s="4">
        <f>RawData!H153</f>
        <v>5.8048034777622497E-5</v>
      </c>
      <c r="J5" s="4">
        <f>RawData!I153</f>
        <v>5.0483654259365204E-3</v>
      </c>
      <c r="K5" s="4">
        <f>RawData!J153</f>
        <v>5.2756730953469801E-3</v>
      </c>
      <c r="L5" s="4">
        <f>RawData!K153</f>
        <v>1.2946785917814501E-3</v>
      </c>
      <c r="M5" s="4">
        <f>RawData!L153</f>
        <v>4.1537104980499998E-8</v>
      </c>
      <c r="N5" s="4">
        <f>RawData!M153</f>
        <v>1.2506599214593401E-5</v>
      </c>
      <c r="O5" s="4">
        <f>RawData!N153</f>
        <v>4.4545334028583596E-3</v>
      </c>
      <c r="P5" s="4">
        <f>RawData!O153</f>
        <v>6.4712366156025897E-3</v>
      </c>
      <c r="R5">
        <f t="shared" si="8"/>
        <v>0.1310666652527403</v>
      </c>
      <c r="S5">
        <f t="shared" si="9"/>
        <v>0.32224972825630432</v>
      </c>
      <c r="T5">
        <f t="shared" si="10"/>
        <v>5.9025664361997167E-2</v>
      </c>
      <c r="U5">
        <f t="shared" si="0"/>
        <v>1</v>
      </c>
      <c r="V5">
        <f t="shared" si="1"/>
        <v>20</v>
      </c>
      <c r="W5">
        <f t="shared" si="2"/>
        <v>5.9025664361997167E-2</v>
      </c>
      <c r="AL5" t="str">
        <f>output_sort_work!A4</f>
        <v>Util0</v>
      </c>
      <c r="AM5">
        <f t="shared" si="3"/>
        <v>1.8480461132671299E-3</v>
      </c>
      <c r="AN5">
        <f t="shared" si="4"/>
        <v>7.8440786840500006E-8</v>
      </c>
      <c r="AO5">
        <f t="shared" si="5"/>
        <v>1.25501392985822E-4</v>
      </c>
      <c r="AP5">
        <f t="shared" si="6"/>
        <v>5.8645429626744596E-3</v>
      </c>
      <c r="AQ5">
        <f t="shared" si="7"/>
        <v>3.6400972199414701E-3</v>
      </c>
    </row>
    <row r="6" spans="1:43" x14ac:dyDescent="0.25">
      <c r="A6" s="4" t="str">
        <f>output_sort_work!N5</f>
        <v>Construction</v>
      </c>
      <c r="B6" s="4">
        <f>RawData!A154</f>
        <v>1.7717087141447599E-4</v>
      </c>
      <c r="C6" s="4">
        <f>RawData!B154</f>
        <v>8.0640824183899996E-8</v>
      </c>
      <c r="D6" s="4">
        <f>RawData!C154</f>
        <v>1.27340090698429E-5</v>
      </c>
      <c r="E6" s="4">
        <f>RawData!D154</f>
        <v>5.5897507812114103E-4</v>
      </c>
      <c r="F6" s="4">
        <f>RawData!E154</f>
        <v>3.1417006794096802E-4</v>
      </c>
      <c r="G6" s="4">
        <f>RawData!F154</f>
        <v>1.45589040794687E-4</v>
      </c>
      <c r="H6" s="4">
        <f>RawData!G154</f>
        <v>5.6081611741600001E-8</v>
      </c>
      <c r="I6" s="4">
        <f>RawData!H154</f>
        <v>6.1269664464740001E-6</v>
      </c>
      <c r="J6" s="4">
        <f>RawData!I154</f>
        <v>4.7921910210663502E-4</v>
      </c>
      <c r="K6" s="4">
        <f>RawData!J154</f>
        <v>4.7387287113426901E-4</v>
      </c>
      <c r="L6" s="4">
        <f>RawData!K154</f>
        <v>1.2312714202855699E-4</v>
      </c>
      <c r="M6" s="4">
        <f>RawData!L154</f>
        <v>4.2382666612700001E-8</v>
      </c>
      <c r="N6" s="4">
        <f>RawData!M154</f>
        <v>1.7084014606199E-6</v>
      </c>
      <c r="O6" s="4">
        <f>RawData!N154</f>
        <v>4.21623389698718E-4</v>
      </c>
      <c r="P6" s="4">
        <f>RawData!O154</f>
        <v>5.8973195988095805E-4</v>
      </c>
      <c r="R6">
        <f t="shared" si="8"/>
        <v>0.13494439655375617</v>
      </c>
      <c r="S6">
        <f t="shared" si="9"/>
        <v>0.32174857960696307</v>
      </c>
      <c r="T6">
        <f t="shared" si="10"/>
        <v>5.4755425939597554E-3</v>
      </c>
      <c r="U6">
        <f t="shared" si="0"/>
        <v>2</v>
      </c>
      <c r="V6">
        <f t="shared" si="1"/>
        <v>19</v>
      </c>
      <c r="W6">
        <f t="shared" si="2"/>
        <v>5.4755425939597554E-3</v>
      </c>
      <c r="AL6" t="str">
        <f>output_sort_work!A5</f>
        <v>Cons0</v>
      </c>
      <c r="AM6">
        <f t="shared" si="3"/>
        <v>1.7717087141447599E-4</v>
      </c>
      <c r="AN6">
        <f t="shared" si="4"/>
        <v>8.0640824183899996E-8</v>
      </c>
      <c r="AO6">
        <f t="shared" si="5"/>
        <v>1.27340090698429E-5</v>
      </c>
      <c r="AP6">
        <f t="shared" si="6"/>
        <v>5.5897507812114103E-4</v>
      </c>
      <c r="AQ6">
        <f t="shared" si="7"/>
        <v>3.1417006794096802E-4</v>
      </c>
    </row>
    <row r="7" spans="1:43" x14ac:dyDescent="0.25">
      <c r="A7" s="4" t="str">
        <f>output_sort_work!N6</f>
        <v>Manufacturing</v>
      </c>
      <c r="B7" s="4">
        <f>RawData!A155</f>
        <v>3.5944819877167201E-3</v>
      </c>
      <c r="C7" s="4">
        <f>RawData!B155</f>
        <v>1.283359529444E-7</v>
      </c>
      <c r="D7" s="4">
        <f>RawData!C155</f>
        <v>3.5100089645818402E-4</v>
      </c>
      <c r="E7" s="4">
        <f>RawData!D155</f>
        <v>1.09362517787108E-2</v>
      </c>
      <c r="F7" s="4">
        <f>RawData!E155</f>
        <v>2.28070703321381E-3</v>
      </c>
      <c r="G7" s="4">
        <f>RawData!F155</f>
        <v>2.8609267070996299E-3</v>
      </c>
      <c r="H7" s="4">
        <f>RawData!G155</f>
        <v>7.6776606862499994E-8</v>
      </c>
      <c r="I7" s="4">
        <f>RawData!H155</f>
        <v>1.8820140896092701E-4</v>
      </c>
      <c r="J7" s="4">
        <f>RawData!I155</f>
        <v>9.1063713287046905E-3</v>
      </c>
      <c r="K7" s="4">
        <f>RawData!J155</f>
        <v>5.9287390073260197E-3</v>
      </c>
      <c r="L7" s="4">
        <f>RawData!K155</f>
        <v>2.3673359042875402E-3</v>
      </c>
      <c r="M7" s="4">
        <f>RawData!L155</f>
        <v>5.2775833910100002E-8</v>
      </c>
      <c r="N7" s="4">
        <f>RawData!M155</f>
        <v>8.5285777098434003E-5</v>
      </c>
      <c r="O7" s="4">
        <f>RawData!N155</f>
        <v>7.8550116071202797E-3</v>
      </c>
      <c r="P7" s="4">
        <f>RawData!O155</f>
        <v>8.4373168393093601E-3</v>
      </c>
      <c r="R7">
        <f t="shared" si="8"/>
        <v>0.16340870636417607</v>
      </c>
      <c r="S7">
        <f t="shared" si="9"/>
        <v>0.31787312160289866</v>
      </c>
      <c r="T7">
        <f t="shared" si="10"/>
        <v>8.9471695932375681E-2</v>
      </c>
      <c r="U7">
        <f t="shared" si="0"/>
        <v>7</v>
      </c>
      <c r="V7">
        <f t="shared" si="1"/>
        <v>14</v>
      </c>
      <c r="W7">
        <f t="shared" si="2"/>
        <v>8.9471695932375681E-2</v>
      </c>
      <c r="AL7" t="str">
        <f>output_sort_work!A6</f>
        <v>Manu0</v>
      </c>
      <c r="AM7">
        <f t="shared" si="3"/>
        <v>3.5944819877167201E-3</v>
      </c>
      <c r="AN7">
        <f t="shared" si="4"/>
        <v>1.283359529444E-7</v>
      </c>
      <c r="AO7">
        <f t="shared" si="5"/>
        <v>3.5100089645818402E-4</v>
      </c>
      <c r="AP7">
        <f t="shared" si="6"/>
        <v>1.09362517787108E-2</v>
      </c>
      <c r="AQ7">
        <f t="shared" si="7"/>
        <v>2.28070703321381E-3</v>
      </c>
    </row>
    <row r="8" spans="1:43" x14ac:dyDescent="0.25">
      <c r="A8" s="4" t="str">
        <f>output_sort_work!N7</f>
        <v>Wholesale</v>
      </c>
      <c r="B8" s="4">
        <f>RawData!A156</f>
        <v>2.8107708078696802E-3</v>
      </c>
      <c r="C8" s="4">
        <f>RawData!B156</f>
        <v>1.3732487301670001E-7</v>
      </c>
      <c r="D8" s="4">
        <f>RawData!C156</f>
        <v>2.8480834360563901E-4</v>
      </c>
      <c r="E8" s="4">
        <f>RawData!D156</f>
        <v>8.5070832494954802E-3</v>
      </c>
      <c r="F8" s="4">
        <f>RawData!E156</f>
        <v>1.3481774884379E-3</v>
      </c>
      <c r="G8" s="4">
        <f>RawData!F156</f>
        <v>2.2251891789018502E-3</v>
      </c>
      <c r="H8" s="4">
        <f>RawData!G156</f>
        <v>7.9412326785100004E-8</v>
      </c>
      <c r="I8" s="4">
        <f>RawData!H156</f>
        <v>1.5388154628743201E-4</v>
      </c>
      <c r="J8" s="4">
        <f>RawData!I156</f>
        <v>7.0490539827900399E-3</v>
      </c>
      <c r="K8" s="4">
        <f>RawData!J156</f>
        <v>4.2529749969870403E-3</v>
      </c>
      <c r="L8" s="4">
        <f>RawData!K156</f>
        <v>1.8346895126738799E-3</v>
      </c>
      <c r="M8" s="4">
        <f>RawData!L156</f>
        <v>5.5487794898199998E-8</v>
      </c>
      <c r="N8" s="4">
        <f>RawData!M156</f>
        <v>7.19954796734814E-5</v>
      </c>
      <c r="O8" s="4">
        <f>RawData!N156</f>
        <v>6.0608199833856397E-3</v>
      </c>
      <c r="P8" s="4">
        <f>RawData!O156</f>
        <v>6.2329165183250199E-3</v>
      </c>
      <c r="R8">
        <f t="shared" si="8"/>
        <v>0.16826368867045371</v>
      </c>
      <c r="S8">
        <f t="shared" si="9"/>
        <v>0.3171722263139663</v>
      </c>
      <c r="T8">
        <f t="shared" si="10"/>
        <v>6.7665071108701735E-2</v>
      </c>
      <c r="U8">
        <f t="shared" si="0"/>
        <v>9</v>
      </c>
      <c r="V8">
        <f t="shared" si="1"/>
        <v>12</v>
      </c>
      <c r="W8">
        <f t="shared" si="2"/>
        <v>6.7665071108701735E-2</v>
      </c>
      <c r="AL8" t="str">
        <f>output_sort_work!A7</f>
        <v>Whol0</v>
      </c>
      <c r="AM8">
        <f t="shared" si="3"/>
        <v>2.8107708078696802E-3</v>
      </c>
      <c r="AN8">
        <f t="shared" si="4"/>
        <v>1.3732487301670001E-7</v>
      </c>
      <c r="AO8">
        <f t="shared" si="5"/>
        <v>2.8480834360563901E-4</v>
      </c>
      <c r="AP8">
        <f t="shared" si="6"/>
        <v>8.5070832494954802E-3</v>
      </c>
      <c r="AQ8">
        <f t="shared" si="7"/>
        <v>1.3481774884379E-3</v>
      </c>
    </row>
    <row r="9" spans="1:43" x14ac:dyDescent="0.25">
      <c r="A9" s="4" t="str">
        <f>output_sort_work!N8</f>
        <v>Retail</v>
      </c>
      <c r="B9" s="4">
        <f>RawData!A157</f>
        <v>1.21880235273533E-4</v>
      </c>
      <c r="C9" s="4">
        <f>RawData!B157</f>
        <v>9.9330185498399996E-8</v>
      </c>
      <c r="D9" s="4">
        <f>RawData!C157</f>
        <v>1.02642816251756E-5</v>
      </c>
      <c r="E9" s="4">
        <f>RawData!D157</f>
        <v>3.7763581892235899E-4</v>
      </c>
      <c r="F9" s="4">
        <f>RawData!E157</f>
        <v>1.4516581861925501E-4</v>
      </c>
      <c r="G9" s="4">
        <f>RawData!F157</f>
        <v>9.8704402691537595E-5</v>
      </c>
      <c r="H9" s="4">
        <f>RawData!G157</f>
        <v>6.4065939443300003E-8</v>
      </c>
      <c r="I9" s="4">
        <f>RawData!H157</f>
        <v>5.2439108497256004E-6</v>
      </c>
      <c r="J9" s="4">
        <f>RawData!I157</f>
        <v>3.1939683812071102E-4</v>
      </c>
      <c r="K9" s="4">
        <f>RawData!J157</f>
        <v>2.61556295668071E-4</v>
      </c>
      <c r="L9" s="4">
        <f>RawData!K157</f>
        <v>8.2585498285587999E-5</v>
      </c>
      <c r="M9" s="4">
        <f>RawData!L157</f>
        <v>4.5949930706100001E-8</v>
      </c>
      <c r="N9" s="4">
        <f>RawData!M157</f>
        <v>2.0527688401522001E-6</v>
      </c>
      <c r="O9" s="4">
        <f>RawData!N157</f>
        <v>2.78375156329088E-4</v>
      </c>
      <c r="P9" s="4">
        <f>RawData!O157</f>
        <v>3.4390309525997298E-4</v>
      </c>
      <c r="R9">
        <f t="shared" si="8"/>
        <v>0.14810652956971948</v>
      </c>
      <c r="S9">
        <f t="shared" si="9"/>
        <v>0.32000682731505226</v>
      </c>
      <c r="T9">
        <f t="shared" si="10"/>
        <v>3.3921056256139516E-3</v>
      </c>
      <c r="U9">
        <f t="shared" si="0"/>
        <v>4</v>
      </c>
      <c r="V9">
        <f t="shared" si="1"/>
        <v>17</v>
      </c>
      <c r="W9">
        <f t="shared" si="2"/>
        <v>3.3921056256139516E-3</v>
      </c>
      <c r="AL9" t="str">
        <f>output_sort_work!A8</f>
        <v>Reta0</v>
      </c>
      <c r="AM9">
        <f t="shared" si="3"/>
        <v>1.21880235273533E-4</v>
      </c>
      <c r="AN9">
        <f t="shared" si="4"/>
        <v>9.9330185498399996E-8</v>
      </c>
      <c r="AO9">
        <f t="shared" si="5"/>
        <v>1.02642816251756E-5</v>
      </c>
      <c r="AP9">
        <f t="shared" si="6"/>
        <v>3.7763581892235899E-4</v>
      </c>
      <c r="AQ9">
        <f t="shared" si="7"/>
        <v>1.4516581861925501E-4</v>
      </c>
    </row>
    <row r="10" spans="1:43" x14ac:dyDescent="0.25">
      <c r="A10" s="4" t="str">
        <f>output_sort_work!N9</f>
        <v>Transportation</v>
      </c>
      <c r="B10" s="4">
        <f>RawData!A158</f>
        <v>1.0874861388225E-2</v>
      </c>
      <c r="C10" s="4">
        <f>RawData!B158</f>
        <v>1.9574580846680001E-4</v>
      </c>
      <c r="D10" s="4">
        <f>RawData!C158</f>
        <v>1.9042945479767199E-3</v>
      </c>
      <c r="E10" s="4">
        <f>RawData!D158</f>
        <v>2.6661334557475901E-3</v>
      </c>
      <c r="F10" s="4">
        <f>RawData!E158</f>
        <v>1.4847525562999999E-9</v>
      </c>
      <c r="G10" s="4">
        <f>RawData!F158</f>
        <v>6.9152383831876697E-3</v>
      </c>
      <c r="H10" s="4">
        <f>RawData!G158</f>
        <v>8.1257184221480003E-7</v>
      </c>
      <c r="I10" s="4">
        <f>RawData!H158</f>
        <v>9.9944564769588397E-4</v>
      </c>
      <c r="J10" s="4">
        <f>RawData!I158</f>
        <v>1.17560378019481E-2</v>
      </c>
      <c r="K10" s="4">
        <f>RawData!J158</f>
        <v>3.3995370158999999E-9</v>
      </c>
      <c r="L10" s="4">
        <f>RawData!K158</f>
        <v>5.0426136700881599E-3</v>
      </c>
      <c r="M10" s="4">
        <f>RawData!L158</f>
        <v>1.668783061745E-7</v>
      </c>
      <c r="N10" s="4">
        <f>RawData!M158</f>
        <v>5.4370270233383103E-4</v>
      </c>
      <c r="O10" s="4">
        <f>RawData!N158</f>
        <v>1.5122173076227499E-2</v>
      </c>
      <c r="P10" s="4">
        <f>RawData!O158</f>
        <v>1.08082141526078E-3</v>
      </c>
      <c r="R10">
        <f t="shared" si="8"/>
        <v>0.39985801821789724</v>
      </c>
      <c r="S10">
        <f t="shared" si="9"/>
        <v>0.27391373994285434</v>
      </c>
      <c r="T10">
        <f t="shared" si="10"/>
        <v>9.46256489275486E-2</v>
      </c>
      <c r="U10">
        <f t="shared" si="0"/>
        <v>16</v>
      </c>
      <c r="V10">
        <f t="shared" si="1"/>
        <v>5</v>
      </c>
      <c r="W10">
        <f t="shared" si="2"/>
        <v>9.46256489275486E-2</v>
      </c>
      <c r="AL10" t="str">
        <f>output_sort_work!A9</f>
        <v>Tran0</v>
      </c>
      <c r="AM10">
        <f t="shared" si="3"/>
        <v>1.0874861388225E-2</v>
      </c>
      <c r="AN10">
        <f t="shared" si="4"/>
        <v>1.9574580846680001E-4</v>
      </c>
      <c r="AO10">
        <f t="shared" si="5"/>
        <v>1.9042945479767199E-3</v>
      </c>
      <c r="AP10">
        <f t="shared" si="6"/>
        <v>2.6661334557475901E-3</v>
      </c>
      <c r="AQ10">
        <f t="shared" si="7"/>
        <v>1.4847525562999999E-9</v>
      </c>
    </row>
    <row r="11" spans="1:43" x14ac:dyDescent="0.25">
      <c r="A11" s="4" t="str">
        <f>output_sort_work!N10</f>
        <v>Information</v>
      </c>
      <c r="B11" s="4">
        <f>RawData!A159</f>
        <v>3.0592521031674699E-3</v>
      </c>
      <c r="C11" s="4">
        <f>RawData!B159</f>
        <v>4.1166194946300001E-7</v>
      </c>
      <c r="D11" s="4">
        <f>RawData!C159</f>
        <v>4.1242730367967297E-4</v>
      </c>
      <c r="E11" s="4">
        <f>RawData!D159</f>
        <v>6.3395180379701502E-3</v>
      </c>
      <c r="F11" s="4">
        <f>RawData!E159</f>
        <v>4.8713450371999998E-9</v>
      </c>
      <c r="G11" s="4">
        <f>RawData!F159</f>
        <v>2.2804478393556298E-3</v>
      </c>
      <c r="H11" s="4">
        <f>RawData!G159</f>
        <v>1.33089694696E-7</v>
      </c>
      <c r="I11" s="4">
        <f>RawData!H159</f>
        <v>2.2651658205262399E-4</v>
      </c>
      <c r="J11" s="4">
        <f>RawData!I159</f>
        <v>6.9215060090317597E-3</v>
      </c>
      <c r="K11" s="4">
        <f>RawData!J159</f>
        <v>1.28433877887617E-3</v>
      </c>
      <c r="L11" s="4">
        <f>RawData!K159</f>
        <v>1.8106595742406399E-3</v>
      </c>
      <c r="M11" s="4">
        <f>RawData!L159</f>
        <v>7.8163301527500002E-8</v>
      </c>
      <c r="N11" s="4">
        <f>RawData!M159</f>
        <v>1.21854614776664E-4</v>
      </c>
      <c r="O11" s="4">
        <f>RawData!N159</f>
        <v>5.7507411684539697E-3</v>
      </c>
      <c r="P11" s="4">
        <f>RawData!O159</f>
        <v>3.6178744196094701E-3</v>
      </c>
      <c r="R11">
        <f t="shared" si="8"/>
        <v>0.22467204457044479</v>
      </c>
      <c r="S11">
        <f t="shared" si="9"/>
        <v>0.30829154363919925</v>
      </c>
      <c r="T11">
        <f t="shared" si="10"/>
        <v>5.2739498389345198E-2</v>
      </c>
      <c r="U11">
        <f t="shared" si="0"/>
        <v>13</v>
      </c>
      <c r="V11">
        <f t="shared" si="1"/>
        <v>8</v>
      </c>
      <c r="W11">
        <f t="shared" si="2"/>
        <v>5.2739498389345198E-2</v>
      </c>
      <c r="AL11" t="str">
        <f>output_sort_work!A10</f>
        <v>Info0</v>
      </c>
      <c r="AM11">
        <f t="shared" si="3"/>
        <v>3.0592521031674699E-3</v>
      </c>
      <c r="AN11">
        <f t="shared" si="4"/>
        <v>4.1166194946300001E-7</v>
      </c>
      <c r="AO11">
        <f t="shared" si="5"/>
        <v>4.1242730367967297E-4</v>
      </c>
      <c r="AP11">
        <f t="shared" si="6"/>
        <v>6.3395180379701502E-3</v>
      </c>
      <c r="AQ11">
        <f t="shared" si="7"/>
        <v>4.8713450371999998E-9</v>
      </c>
    </row>
    <row r="12" spans="1:43" x14ac:dyDescent="0.25">
      <c r="A12" s="4" t="str">
        <f>output_sort_work!N11</f>
        <v>Finance</v>
      </c>
      <c r="B12" s="4">
        <f>RawData!A160</f>
        <v>6.4301962727307603E-4</v>
      </c>
      <c r="C12" s="4">
        <f>RawData!B160</f>
        <v>1.722977311722E-7</v>
      </c>
      <c r="D12" s="4">
        <f>RawData!C160</f>
        <v>7.0610120830018506E-5</v>
      </c>
      <c r="E12" s="4">
        <f>RawData!D160</f>
        <v>1.92232505120354E-3</v>
      </c>
      <c r="F12" s="4">
        <f>RawData!E160</f>
        <v>8.11392635791505E-5</v>
      </c>
      <c r="G12" s="4">
        <f>RawData!F160</f>
        <v>5.0224255919612405E-4</v>
      </c>
      <c r="H12" s="4">
        <f>RawData!G160</f>
        <v>8.8532474635499995E-8</v>
      </c>
      <c r="I12" s="4">
        <f>RawData!H160</f>
        <v>3.8658496213567599E-5</v>
      </c>
      <c r="J12" s="4">
        <f>RawData!I160</f>
        <v>1.5733884752913399E-3</v>
      </c>
      <c r="K12" s="4">
        <f>RawData!J160</f>
        <v>7.7522130240153901E-4</v>
      </c>
      <c r="L12" s="4">
        <f>RawData!K160</f>
        <v>4.1047036836632601E-4</v>
      </c>
      <c r="M12" s="4">
        <f>RawData!L160</f>
        <v>5.91907377409E-8</v>
      </c>
      <c r="N12" s="4">
        <f>RawData!M160</f>
        <v>1.91423288467758E-5</v>
      </c>
      <c r="O12" s="4">
        <f>RawData!N160</f>
        <v>1.3420991304838501E-3</v>
      </c>
      <c r="P12" s="4">
        <f>RawData!O160</f>
        <v>1.2380196951717599E-3</v>
      </c>
      <c r="R12">
        <f t="shared" si="8"/>
        <v>0.18054944695828265</v>
      </c>
      <c r="S12">
        <f t="shared" si="9"/>
        <v>0.3153504354735342</v>
      </c>
      <c r="T12">
        <f t="shared" si="10"/>
        <v>1.4278938765544345E-2</v>
      </c>
      <c r="U12">
        <f t="shared" si="0"/>
        <v>10</v>
      </c>
      <c r="V12">
        <f t="shared" si="1"/>
        <v>11</v>
      </c>
      <c r="W12">
        <f t="shared" si="2"/>
        <v>1.4278938765544345E-2</v>
      </c>
      <c r="AL12" t="str">
        <f>output_sort_work!A11</f>
        <v>Fina0</v>
      </c>
      <c r="AM12">
        <f t="shared" si="3"/>
        <v>6.4301962727307603E-4</v>
      </c>
      <c r="AN12">
        <f t="shared" si="4"/>
        <v>1.722977311722E-7</v>
      </c>
      <c r="AO12">
        <f t="shared" si="5"/>
        <v>7.0610120830018506E-5</v>
      </c>
      <c r="AP12">
        <f t="shared" si="6"/>
        <v>1.92232505120354E-3</v>
      </c>
      <c r="AQ12">
        <f t="shared" si="7"/>
        <v>8.11392635791505E-5</v>
      </c>
    </row>
    <row r="13" spans="1:43" x14ac:dyDescent="0.25">
      <c r="A13" s="4" t="str">
        <f>output_sort_work!N12</f>
        <v>Real Estate</v>
      </c>
      <c r="B13" s="4">
        <f>RawData!A161</f>
        <v>3.1332915951734698E-3</v>
      </c>
      <c r="C13" s="4">
        <f>RawData!B161</f>
        <v>8.5991994039799998E-8</v>
      </c>
      <c r="D13" s="4">
        <f>RawData!C161</f>
        <v>2.30580884472258E-4</v>
      </c>
      <c r="E13" s="4">
        <f>RawData!D161</f>
        <v>9.8638591089272396E-3</v>
      </c>
      <c r="F13" s="4">
        <f>RawData!E161</f>
        <v>5.3380747500153701E-3</v>
      </c>
      <c r="G13" s="4">
        <f>RawData!F161</f>
        <v>2.5709381189733499E-3</v>
      </c>
      <c r="H13" s="4">
        <f>RawData!G161</f>
        <v>5.6685772131199999E-8</v>
      </c>
      <c r="I13" s="4">
        <f>RawData!H161</f>
        <v>1.11639378131517E-4</v>
      </c>
      <c r="J13" s="4">
        <f>RawData!I161</f>
        <v>8.4439144430685804E-3</v>
      </c>
      <c r="K13" s="4">
        <f>RawData!J161</f>
        <v>8.1808534907583594E-3</v>
      </c>
      <c r="L13" s="4">
        <f>RawData!K161</f>
        <v>2.1722161334210201E-3</v>
      </c>
      <c r="M13" s="4">
        <f>RawData!L161</f>
        <v>4.3376543500699997E-8</v>
      </c>
      <c r="N13" s="4">
        <f>RawData!M161</f>
        <v>3.1980573076899902E-5</v>
      </c>
      <c r="O13" s="4">
        <f>RawData!N161</f>
        <v>7.4216873527347699E-3</v>
      </c>
      <c r="P13" s="4">
        <f>RawData!O161</f>
        <v>1.0237418724054301E-2</v>
      </c>
      <c r="R13">
        <f t="shared" si="8"/>
        <v>0.13642023097888661</v>
      </c>
      <c r="S13">
        <f t="shared" si="9"/>
        <v>0.32156170042726534</v>
      </c>
      <c r="T13">
        <f t="shared" si="10"/>
        <v>9.5677245752685297E-2</v>
      </c>
      <c r="U13">
        <f t="shared" si="0"/>
        <v>3</v>
      </c>
      <c r="V13">
        <f t="shared" si="1"/>
        <v>18</v>
      </c>
      <c r="W13">
        <f t="shared" si="2"/>
        <v>9.5677245752685297E-2</v>
      </c>
      <c r="AL13" t="str">
        <f>output_sort_work!A12</f>
        <v>Real0</v>
      </c>
      <c r="AM13">
        <f t="shared" si="3"/>
        <v>3.1332915951734698E-3</v>
      </c>
      <c r="AN13">
        <f t="shared" si="4"/>
        <v>8.5991994039799998E-8</v>
      </c>
      <c r="AO13">
        <f t="shared" si="5"/>
        <v>2.30580884472258E-4</v>
      </c>
      <c r="AP13">
        <f t="shared" si="6"/>
        <v>9.8638591089272396E-3</v>
      </c>
      <c r="AQ13">
        <f t="shared" si="7"/>
        <v>5.3380747500153701E-3</v>
      </c>
    </row>
    <row r="14" spans="1:43" x14ac:dyDescent="0.25">
      <c r="A14" s="4" t="str">
        <f>output_sort_work!N13</f>
        <v>Professions</v>
      </c>
      <c r="B14" s="4">
        <f>RawData!A162</f>
        <v>3.9732013976766299E-4</v>
      </c>
      <c r="C14" s="4">
        <f>RawData!B162</f>
        <v>1.87028426878E-7</v>
      </c>
      <c r="D14" s="4">
        <f>RawData!C162</f>
        <v>4.5631567862885997E-5</v>
      </c>
      <c r="E14" s="4">
        <f>RawData!D162</f>
        <v>1.1479687347352499E-3</v>
      </c>
      <c r="F14" s="4">
        <f>RawData!E162</f>
        <v>5.2119986649599998E-8</v>
      </c>
      <c r="G14" s="4">
        <f>RawData!F162</f>
        <v>3.0765951815714502E-4</v>
      </c>
      <c r="H14" s="4">
        <f>RawData!G162</f>
        <v>9.5339484498799994E-8</v>
      </c>
      <c r="I14" s="4">
        <f>RawData!H162</f>
        <v>2.5108697233352899E-5</v>
      </c>
      <c r="J14" s="4">
        <f>RawData!I162</f>
        <v>9.5749639063386202E-4</v>
      </c>
      <c r="K14" s="4">
        <f>RawData!J162</f>
        <v>4.09344089803052E-4</v>
      </c>
      <c r="L14" s="4">
        <f>RawData!K162</f>
        <v>2.5004308232356802E-4</v>
      </c>
      <c r="M14" s="4">
        <f>RawData!L162</f>
        <v>6.3177681869299993E-8</v>
      </c>
      <c r="N14" s="4">
        <f>RawData!M162</f>
        <v>1.2766520034419099E-5</v>
      </c>
      <c r="O14" s="4">
        <f>RawData!N162</f>
        <v>8.1263045149679205E-4</v>
      </c>
      <c r="P14" s="4">
        <f>RawData!O162</f>
        <v>6.98961062540004E-4</v>
      </c>
      <c r="R14">
        <f t="shared" si="8"/>
        <v>0.1885411478388001</v>
      </c>
      <c r="S14">
        <f t="shared" si="9"/>
        <v>0.31412765685791727</v>
      </c>
      <c r="T14">
        <f t="shared" si="10"/>
        <v>8.39391795469485E-3</v>
      </c>
      <c r="U14">
        <f t="shared" si="0"/>
        <v>12</v>
      </c>
      <c r="V14">
        <f t="shared" si="1"/>
        <v>9</v>
      </c>
      <c r="W14">
        <f t="shared" si="2"/>
        <v>8.39391795469485E-3</v>
      </c>
      <c r="AL14" t="str">
        <f>output_sort_work!A13</f>
        <v>Prof0</v>
      </c>
      <c r="AM14">
        <f t="shared" si="3"/>
        <v>3.9732013976766299E-4</v>
      </c>
      <c r="AN14">
        <f t="shared" si="4"/>
        <v>1.87028426878E-7</v>
      </c>
      <c r="AO14">
        <f t="shared" si="5"/>
        <v>4.5631567862885997E-5</v>
      </c>
      <c r="AP14">
        <f t="shared" si="6"/>
        <v>1.1479687347352499E-3</v>
      </c>
      <c r="AQ14">
        <f t="shared" si="7"/>
        <v>5.2119986649599998E-8</v>
      </c>
    </row>
    <row r="15" spans="1:43" x14ac:dyDescent="0.25">
      <c r="A15" s="4" t="str">
        <f>output_sort_work!N14</f>
        <v>Management</v>
      </c>
      <c r="B15" s="4">
        <f>RawData!A163</f>
        <v>1.3262477072354701E-3</v>
      </c>
      <c r="C15" s="4">
        <f>RawData!B163</f>
        <v>1.058174606623E-7</v>
      </c>
      <c r="D15" s="4">
        <f>RawData!C163</f>
        <v>1.1349968563799999E-4</v>
      </c>
      <c r="E15" s="4">
        <f>RawData!D163</f>
        <v>4.1048074403238601E-3</v>
      </c>
      <c r="F15" s="4">
        <f>RawData!E163</f>
        <v>1.5356070700818299E-3</v>
      </c>
      <c r="G15" s="4">
        <f>RawData!F163</f>
        <v>1.07286390730007E-3</v>
      </c>
      <c r="H15" s="4">
        <f>RawData!G163</f>
        <v>6.5962831527500001E-8</v>
      </c>
      <c r="I15" s="4">
        <f>RawData!H163</f>
        <v>5.8538110910654E-5</v>
      </c>
      <c r="J15" s="4">
        <f>RawData!I163</f>
        <v>3.4688619010025601E-3</v>
      </c>
      <c r="K15" s="4">
        <f>RawData!J163</f>
        <v>2.80631698124305E-3</v>
      </c>
      <c r="L15" s="4">
        <f>RawData!K163</f>
        <v>8.9754555295681795E-4</v>
      </c>
      <c r="M15" s="4">
        <f>RawData!L163</f>
        <v>4.7840538803200001E-8</v>
      </c>
      <c r="N15" s="4">
        <f>RawData!M163</f>
        <v>2.27676666614391E-5</v>
      </c>
      <c r="O15" s="4">
        <f>RawData!N163</f>
        <v>3.02188750318097E-3</v>
      </c>
      <c r="P15" s="4">
        <f>RawData!O163</f>
        <v>3.7039846760603102E-3</v>
      </c>
      <c r="R15">
        <f t="shared" si="8"/>
        <v>0.14894660234470272</v>
      </c>
      <c r="S15">
        <f t="shared" si="9"/>
        <v>0.31989429507383366</v>
      </c>
      <c r="T15">
        <f t="shared" si="10"/>
        <v>3.6677551747294007E-2</v>
      </c>
      <c r="U15">
        <f t="shared" si="0"/>
        <v>5</v>
      </c>
      <c r="V15">
        <f t="shared" si="1"/>
        <v>16</v>
      </c>
      <c r="W15">
        <f t="shared" si="2"/>
        <v>3.6677551747294007E-2</v>
      </c>
      <c r="AL15" t="str">
        <f>output_sort_work!A14</f>
        <v>Mana0</v>
      </c>
      <c r="AM15">
        <f t="shared" si="3"/>
        <v>1.3262477072354701E-3</v>
      </c>
      <c r="AN15">
        <f t="shared" si="4"/>
        <v>1.058174606623E-7</v>
      </c>
      <c r="AO15">
        <f t="shared" si="5"/>
        <v>1.1349968563799999E-4</v>
      </c>
      <c r="AP15">
        <f t="shared" si="6"/>
        <v>4.1048074403238601E-3</v>
      </c>
      <c r="AQ15">
        <f t="shared" si="7"/>
        <v>1.5356070700818299E-3</v>
      </c>
    </row>
    <row r="16" spans="1:43" x14ac:dyDescent="0.25">
      <c r="A16" s="4" t="str">
        <f>output_sort_work!N15</f>
        <v>Administration</v>
      </c>
      <c r="B16" s="4">
        <f>RawData!A164</f>
        <v>4.10969903243006E-3</v>
      </c>
      <c r="C16" s="4">
        <f>RawData!B164</f>
        <v>1.376976963321E-7</v>
      </c>
      <c r="D16" s="4">
        <f>RawData!C164</f>
        <v>4.1220298832891699E-4</v>
      </c>
      <c r="E16" s="4">
        <f>RawData!D164</f>
        <v>1.2456634560076099E-2</v>
      </c>
      <c r="F16" s="4">
        <f>RawData!E164</f>
        <v>2.14887878254538E-3</v>
      </c>
      <c r="G16" s="4">
        <f>RawData!F164</f>
        <v>3.2585030934550899E-3</v>
      </c>
      <c r="H16" s="4">
        <f>RawData!G164</f>
        <v>7.8773894049700003E-8</v>
      </c>
      <c r="I16" s="4">
        <f>RawData!H164</f>
        <v>2.2220796382451199E-4</v>
      </c>
      <c r="J16" s="4">
        <f>RawData!I164</f>
        <v>1.0336152317227299E-2</v>
      </c>
      <c r="K16" s="4">
        <f>RawData!J164</f>
        <v>6.3743391202740699E-3</v>
      </c>
      <c r="L16" s="4">
        <f>RawData!K164</f>
        <v>2.6893996316822801E-3</v>
      </c>
      <c r="M16" s="4">
        <f>RawData!L164</f>
        <v>5.5393476100399998E-8</v>
      </c>
      <c r="N16" s="4">
        <f>RawData!M164</f>
        <v>1.0307358184781E-4</v>
      </c>
      <c r="O16" s="4">
        <f>RawData!N164</f>
        <v>8.8951295034004601E-3</v>
      </c>
      <c r="P16" s="4">
        <f>RawData!O164</f>
        <v>9.2618082931591305E-3</v>
      </c>
      <c r="R16">
        <f t="shared" si="8"/>
        <v>0.16688046012897417</v>
      </c>
      <c r="S16">
        <f t="shared" si="9"/>
        <v>0.31737335926749755</v>
      </c>
      <c r="T16">
        <f t="shared" si="10"/>
        <v>9.9872541244590468E-2</v>
      </c>
      <c r="U16">
        <f t="shared" si="0"/>
        <v>8</v>
      </c>
      <c r="V16">
        <f t="shared" si="1"/>
        <v>13</v>
      </c>
      <c r="W16">
        <f t="shared" si="2"/>
        <v>9.9872541244590468E-2</v>
      </c>
      <c r="AL16" t="str">
        <f>output_sort_work!A15</f>
        <v>Admi0</v>
      </c>
      <c r="AM16">
        <f t="shared" si="3"/>
        <v>4.10969903243006E-3</v>
      </c>
      <c r="AN16">
        <f t="shared" si="4"/>
        <v>1.376976963321E-7</v>
      </c>
      <c r="AO16">
        <f t="shared" si="5"/>
        <v>4.1220298832891699E-4</v>
      </c>
      <c r="AP16">
        <f t="shared" si="6"/>
        <v>1.2456634560076099E-2</v>
      </c>
      <c r="AQ16">
        <f t="shared" si="7"/>
        <v>2.14887878254538E-3</v>
      </c>
    </row>
    <row r="17" spans="1:43" x14ac:dyDescent="0.25">
      <c r="A17" s="4" t="str">
        <f>output_sort_work!N16</f>
        <v>Education</v>
      </c>
      <c r="B17" s="4">
        <f>RawData!A165</f>
        <v>3.0345141832116199E-4</v>
      </c>
      <c r="C17" s="4">
        <f>RawData!B165</f>
        <v>1.281027785E-9</v>
      </c>
      <c r="D17" s="4">
        <f>RawData!C165</f>
        <v>1.0198479987E-9</v>
      </c>
      <c r="E17" s="4">
        <f>RawData!D165</f>
        <v>3.4133958509999998E-10</v>
      </c>
      <c r="F17" s="4">
        <f>RawData!E165</f>
        <v>2.4569709529999998E-10</v>
      </c>
      <c r="G17" s="4">
        <f>RawData!F165</f>
        <v>2.5576790656527599E-3</v>
      </c>
      <c r="H17" s="4">
        <f>RawData!G165</f>
        <v>5.2581220548313401E-5</v>
      </c>
      <c r="I17" s="4">
        <f>RawData!H165</f>
        <v>4.5214205716933702E-4</v>
      </c>
      <c r="J17" s="4">
        <f>RawData!I165</f>
        <v>3.6907394634560001E-4</v>
      </c>
      <c r="K17" s="4">
        <f>RawData!J165</f>
        <v>1.4242967303E-9</v>
      </c>
      <c r="L17" s="4">
        <f>RawData!K165</f>
        <v>1.60254198516345E-3</v>
      </c>
      <c r="M17" s="4">
        <f>RawData!L165</f>
        <v>9.5631094823270003E-7</v>
      </c>
      <c r="N17" s="4">
        <f>RawData!M165</f>
        <v>2.3555388160142901E-4</v>
      </c>
      <c r="O17" s="4">
        <f>RawData!N165</f>
        <v>2.5558146136758402E-3</v>
      </c>
      <c r="P17" s="4">
        <f>RawData!O165</f>
        <v>3.1267948184999999E-9</v>
      </c>
      <c r="R17">
        <f t="shared" si="8"/>
        <v>0.54905057994553141</v>
      </c>
      <c r="S17">
        <f t="shared" si="9"/>
        <v>3.7326162252388537E-2</v>
      </c>
      <c r="T17">
        <f t="shared" si="10"/>
        <v>1.3472156498969542E-2</v>
      </c>
      <c r="U17">
        <f t="shared" si="0"/>
        <v>20</v>
      </c>
      <c r="V17">
        <f t="shared" si="1"/>
        <v>1</v>
      </c>
      <c r="W17">
        <f t="shared" si="2"/>
        <v>1.3472156498969542E-2</v>
      </c>
      <c r="AL17" t="str">
        <f>output_sort_work!A16</f>
        <v>Educ0</v>
      </c>
      <c r="AM17">
        <f t="shared" si="3"/>
        <v>3.0345141832116199E-4</v>
      </c>
      <c r="AN17">
        <f t="shared" si="4"/>
        <v>1.281027785E-9</v>
      </c>
      <c r="AO17">
        <f t="shared" si="5"/>
        <v>1.0198479987E-9</v>
      </c>
      <c r="AP17">
        <f t="shared" si="6"/>
        <v>3.4133958509999998E-10</v>
      </c>
      <c r="AQ17">
        <f t="shared" si="7"/>
        <v>2.4569709529999998E-10</v>
      </c>
    </row>
    <row r="18" spans="1:43" x14ac:dyDescent="0.25">
      <c r="A18" s="4" t="str">
        <f>output_sort_work!N17</f>
        <v>Health</v>
      </c>
      <c r="B18" s="4">
        <f>RawData!A166</f>
        <v>2.33470671512817E-3</v>
      </c>
      <c r="C18" s="4">
        <f>RawData!B166</f>
        <v>9.567207467428E-7</v>
      </c>
      <c r="D18" s="4">
        <f>RawData!C166</f>
        <v>3.4086519127518599E-4</v>
      </c>
      <c r="E18" s="4">
        <f>RawData!D166</f>
        <v>3.82238805602351E-3</v>
      </c>
      <c r="F18" s="4">
        <f>RawData!E166</f>
        <v>3.2314371541000002E-9</v>
      </c>
      <c r="G18" s="4">
        <f>RawData!F166</f>
        <v>1.6955984641592401E-3</v>
      </c>
      <c r="H18" s="4">
        <f>RawData!G166</f>
        <v>1.7208942788550001E-7</v>
      </c>
      <c r="I18" s="4">
        <f>RawData!H166</f>
        <v>1.8522263051323599E-4</v>
      </c>
      <c r="J18" s="4">
        <f>RawData!I166</f>
        <v>5.0743776600663398E-3</v>
      </c>
      <c r="K18" s="4">
        <f>RawData!J166</f>
        <v>2.6356799665814499E-4</v>
      </c>
      <c r="L18" s="4">
        <f>RawData!K166</f>
        <v>1.3259781211042E-3</v>
      </c>
      <c r="M18" s="4">
        <f>RawData!L166</f>
        <v>8.7117202939000003E-8</v>
      </c>
      <c r="N18" s="4">
        <f>RawData!M166</f>
        <v>1.01269559176945E-4</v>
      </c>
      <c r="O18" s="4">
        <f>RawData!N166</f>
        <v>4.1577931748464298E-3</v>
      </c>
      <c r="P18" s="4">
        <f>RawData!O166</f>
        <v>2.08702614708298E-3</v>
      </c>
      <c r="R18">
        <f t="shared" si="8"/>
        <v>0.25041047575476955</v>
      </c>
      <c r="S18">
        <f t="shared" si="9"/>
        <v>0.30382964015193981</v>
      </c>
      <c r="T18">
        <f t="shared" si="10"/>
        <v>3.5446078901718733E-2</v>
      </c>
      <c r="U18">
        <f t="shared" si="0"/>
        <v>14</v>
      </c>
      <c r="V18">
        <f t="shared" si="1"/>
        <v>7</v>
      </c>
      <c r="W18">
        <f t="shared" si="2"/>
        <v>3.5446078901718733E-2</v>
      </c>
      <c r="AL18" t="str">
        <f>output_sort_work!A17</f>
        <v>Heal0</v>
      </c>
      <c r="AM18">
        <f t="shared" si="3"/>
        <v>2.33470671512817E-3</v>
      </c>
      <c r="AN18">
        <f t="shared" si="4"/>
        <v>9.567207467428E-7</v>
      </c>
      <c r="AO18">
        <f t="shared" si="5"/>
        <v>3.4086519127518599E-4</v>
      </c>
      <c r="AP18">
        <f t="shared" si="6"/>
        <v>3.82238805602351E-3</v>
      </c>
      <c r="AQ18">
        <f t="shared" si="7"/>
        <v>3.2314371541000002E-9</v>
      </c>
    </row>
    <row r="19" spans="1:43" x14ac:dyDescent="0.25">
      <c r="A19" s="4" t="str">
        <f>output_sort_work!N18</f>
        <v>Arts</v>
      </c>
      <c r="B19" s="4">
        <f>RawData!A167</f>
        <v>7.5419231586640605E-4</v>
      </c>
      <c r="C19" s="4">
        <f>RawData!B167</f>
        <v>1.2179750044989999E-7</v>
      </c>
      <c r="D19" s="4">
        <f>RawData!C167</f>
        <v>7.1955573265293794E-5</v>
      </c>
      <c r="E19" s="4">
        <f>RawData!D167</f>
        <v>2.3018252840629801E-3</v>
      </c>
      <c r="F19" s="4">
        <f>RawData!E167</f>
        <v>5.4877330555476304E-4</v>
      </c>
      <c r="G19" s="4">
        <f>RawData!F167</f>
        <v>6.0215396937787801E-4</v>
      </c>
      <c r="H19" s="4">
        <f>RawData!G167</f>
        <v>7.3739386513599996E-8</v>
      </c>
      <c r="I19" s="4">
        <f>RawData!H167</f>
        <v>3.8353294918381502E-5</v>
      </c>
      <c r="J19" s="4">
        <f>RawData!I167</f>
        <v>1.9221442431022299E-3</v>
      </c>
      <c r="K19" s="4">
        <f>RawData!J167</f>
        <v>1.3060858542252899E-3</v>
      </c>
      <c r="L19" s="4">
        <f>RawData!K167</f>
        <v>4.9932143682036303E-4</v>
      </c>
      <c r="M19" s="4">
        <f>RawData!L167</f>
        <v>5.2321762412799999E-8</v>
      </c>
      <c r="N19" s="4">
        <f>RawData!M167</f>
        <v>1.6966306038426399E-5</v>
      </c>
      <c r="O19" s="4">
        <f>RawData!N167</f>
        <v>1.66111248396576E-3</v>
      </c>
      <c r="P19" s="4">
        <f>RawData!O167</f>
        <v>1.8295621267815101E-3</v>
      </c>
      <c r="R19">
        <f t="shared" si="8"/>
        <v>0.16062640572069983</v>
      </c>
      <c r="S19">
        <f t="shared" si="9"/>
        <v>0.31826933696156107</v>
      </c>
      <c r="T19">
        <f t="shared" si="10"/>
        <v>1.9144341207872274E-2</v>
      </c>
      <c r="U19">
        <f t="shared" si="0"/>
        <v>6</v>
      </c>
      <c r="V19">
        <f t="shared" si="1"/>
        <v>15</v>
      </c>
      <c r="W19">
        <f t="shared" si="2"/>
        <v>1.9144341207872274E-2</v>
      </c>
      <c r="AL19" t="str">
        <f>output_sort_work!A18</f>
        <v>Arts0</v>
      </c>
      <c r="AM19">
        <f t="shared" si="3"/>
        <v>7.5419231586640605E-4</v>
      </c>
      <c r="AN19">
        <f t="shared" si="4"/>
        <v>1.2179750044989999E-7</v>
      </c>
      <c r="AO19">
        <f t="shared" si="5"/>
        <v>7.1955573265293794E-5</v>
      </c>
      <c r="AP19">
        <f t="shared" si="6"/>
        <v>2.3018252840629801E-3</v>
      </c>
      <c r="AQ19">
        <f t="shared" si="7"/>
        <v>5.4877330555476304E-4</v>
      </c>
    </row>
    <row r="20" spans="1:43" x14ac:dyDescent="0.25">
      <c r="A20" s="4" t="str">
        <f>output_sort_work!N19</f>
        <v>Accomodation</v>
      </c>
      <c r="B20" s="4">
        <f>RawData!A168</f>
        <v>3.9712195252207504E-3</v>
      </c>
      <c r="C20" s="4">
        <f>RawData!B168</f>
        <v>1.4734261813E-9</v>
      </c>
      <c r="D20" s="4">
        <f>RawData!C168</f>
        <v>1.1720177777E-9</v>
      </c>
      <c r="E20" s="4">
        <f>RawData!D168</f>
        <v>3.8583758860000002E-10</v>
      </c>
      <c r="F20" s="4">
        <f>RawData!E168</f>
        <v>2.710089786E-10</v>
      </c>
      <c r="G20" s="4">
        <f>RawData!F168</f>
        <v>1.1173849530659899E-2</v>
      </c>
      <c r="H20" s="4">
        <f>RawData!G168</f>
        <v>1.9762471480917101E-4</v>
      </c>
      <c r="I20" s="4">
        <f>RawData!H168</f>
        <v>1.9493681758328901E-3</v>
      </c>
      <c r="J20" s="4">
        <f>RawData!I168</f>
        <v>3.0210074138231199E-3</v>
      </c>
      <c r="K20" s="4">
        <f>RawData!J168</f>
        <v>1.5005259816E-9</v>
      </c>
      <c r="L20" s="4">
        <f>RawData!K168</f>
        <v>7.1307586895860498E-3</v>
      </c>
      <c r="M20" s="4">
        <f>RawData!L168</f>
        <v>8.5248024031600003E-7</v>
      </c>
      <c r="N20" s="4">
        <f>RawData!M168</f>
        <v>1.0255609195824801E-3</v>
      </c>
      <c r="O20" s="4">
        <f>RawData!N168</f>
        <v>1.23098640503873E-2</v>
      </c>
      <c r="P20" s="4">
        <f>RawData!O168</f>
        <v>3.4747428867E-9</v>
      </c>
      <c r="R20">
        <f t="shared" si="8"/>
        <v>0.54624241283130393</v>
      </c>
      <c r="S20">
        <f t="shared" si="9"/>
        <v>9.7381357226196535E-2</v>
      </c>
      <c r="T20">
        <f t="shared" si="10"/>
        <v>6.7578039295390913E-2</v>
      </c>
      <c r="U20">
        <f t="shared" si="0"/>
        <v>19</v>
      </c>
      <c r="V20">
        <f t="shared" si="1"/>
        <v>2</v>
      </c>
      <c r="W20">
        <f t="shared" si="2"/>
        <v>6.7578039295390913E-2</v>
      </c>
      <c r="AL20" t="str">
        <f>output_sort_work!A19</f>
        <v>Acco0</v>
      </c>
      <c r="AM20">
        <f t="shared" si="3"/>
        <v>3.9712195252207504E-3</v>
      </c>
      <c r="AN20">
        <f t="shared" si="4"/>
        <v>1.4734261813E-9</v>
      </c>
      <c r="AO20">
        <f t="shared" si="5"/>
        <v>1.1720177777E-9</v>
      </c>
      <c r="AP20">
        <f t="shared" si="6"/>
        <v>3.8583758860000002E-10</v>
      </c>
      <c r="AQ20">
        <f t="shared" si="7"/>
        <v>2.710089786E-10</v>
      </c>
    </row>
    <row r="21" spans="1:43" x14ac:dyDescent="0.25">
      <c r="A21" s="4" t="str">
        <f>output_sort_work!N20</f>
        <v>Other Services</v>
      </c>
      <c r="B21" s="4">
        <f>RawData!A169</f>
        <v>1.09230702450905E-2</v>
      </c>
      <c r="C21" s="4">
        <f>RawData!B169</f>
        <v>4.4237071281999996E-9</v>
      </c>
      <c r="D21" s="4">
        <f>RawData!C169</f>
        <v>3.4758700980000001E-9</v>
      </c>
      <c r="E21" s="4">
        <f>RawData!D169</f>
        <v>9.296038504E-10</v>
      </c>
      <c r="F21" s="4">
        <f>RawData!E169</f>
        <v>5.0476369939999995E-10</v>
      </c>
      <c r="G21" s="4">
        <f>RawData!F169</f>
        <v>8.5807654845723707E-3</v>
      </c>
      <c r="H21" s="4">
        <f>RawData!G169</f>
        <v>5.6227046208144301E-5</v>
      </c>
      <c r="I21" s="4">
        <f>RawData!H169</f>
        <v>1.39763566022486E-3</v>
      </c>
      <c r="J21" s="4">
        <f>RawData!I169</f>
        <v>7.5815277793083603E-3</v>
      </c>
      <c r="K21" s="4">
        <f>RawData!J169</f>
        <v>1.9995682437999999E-9</v>
      </c>
      <c r="L21" s="4">
        <f>RawData!K169</f>
        <v>5.8735997294704504E-3</v>
      </c>
      <c r="M21" s="4">
        <f>RawData!L169</f>
        <v>2.9645630878059999E-7</v>
      </c>
      <c r="N21" s="4">
        <f>RawData!M169</f>
        <v>7.4943234692816997E-4</v>
      </c>
      <c r="O21" s="4">
        <f>RawData!N169</f>
        <v>1.3892277005013E-2</v>
      </c>
      <c r="P21" s="4">
        <f>RawData!O169</f>
        <v>7.2889862442999998E-9</v>
      </c>
      <c r="R21">
        <f t="shared" si="8"/>
        <v>0.51732775178830748</v>
      </c>
      <c r="S21">
        <f t="shared" si="9"/>
        <v>0.22267073480797167</v>
      </c>
      <c r="T21">
        <f t="shared" si="10"/>
        <v>8.1290371684203E-2</v>
      </c>
      <c r="U21">
        <f t="shared" si="0"/>
        <v>17</v>
      </c>
      <c r="V21">
        <f t="shared" si="1"/>
        <v>4</v>
      </c>
      <c r="W21">
        <f t="shared" si="2"/>
        <v>8.1290371684203E-2</v>
      </c>
      <c r="AL21" t="str">
        <f>output_sort_work!A20</f>
        <v>Othe0</v>
      </c>
      <c r="AM21">
        <f t="shared" si="3"/>
        <v>1.09230702450905E-2</v>
      </c>
      <c r="AN21">
        <f t="shared" si="4"/>
        <v>4.4237071281999996E-9</v>
      </c>
      <c r="AO21">
        <f t="shared" si="5"/>
        <v>3.4758700980000001E-9</v>
      </c>
      <c r="AP21">
        <f t="shared" si="6"/>
        <v>9.296038504E-10</v>
      </c>
      <c r="AQ21">
        <f t="shared" si="7"/>
        <v>5.0476369939999995E-10</v>
      </c>
    </row>
    <row r="22" spans="1:43" x14ac:dyDescent="0.25">
      <c r="A22" s="4" t="str">
        <f>output_sort_work!N21</f>
        <v>Govt. Services</v>
      </c>
      <c r="B22" s="4">
        <f>RawData!A170</f>
        <v>5.5513258882732702E-3</v>
      </c>
      <c r="C22" s="4">
        <f>RawData!B170</f>
        <v>7.1736210447547903E-5</v>
      </c>
      <c r="D22" s="4">
        <f>RawData!C170</f>
        <v>9.3378283172995897E-4</v>
      </c>
      <c r="E22" s="4">
        <f>RawData!D170</f>
        <v>3.1166176635211199E-3</v>
      </c>
      <c r="F22" s="4">
        <f>RawData!E170</f>
        <v>1.7061286447E-9</v>
      </c>
      <c r="G22" s="4">
        <f>RawData!F170</f>
        <v>3.6755022798383901E-3</v>
      </c>
      <c r="H22" s="4">
        <f>RawData!G170</f>
        <v>4.540412345922E-7</v>
      </c>
      <c r="I22" s="4">
        <f>RawData!H170</f>
        <v>4.99628213730128E-4</v>
      </c>
      <c r="J22" s="4">
        <f>RawData!I170</f>
        <v>7.4599769232052502E-3</v>
      </c>
      <c r="K22" s="4">
        <f>RawData!J170</f>
        <v>4.6442490594999998E-9</v>
      </c>
      <c r="L22" s="4">
        <f>RawData!K170</f>
        <v>2.73342537932417E-3</v>
      </c>
      <c r="M22" s="4">
        <f>RawData!L170</f>
        <v>1.3801157091779999E-7</v>
      </c>
      <c r="N22" s="4">
        <f>RawData!M170</f>
        <v>2.74175871000008E-4</v>
      </c>
      <c r="O22" s="4">
        <f>RawData!N170</f>
        <v>8.2852295475029404E-3</v>
      </c>
      <c r="P22" s="4">
        <f>RawData!O170</f>
        <v>1.4301655077861399E-3</v>
      </c>
      <c r="R22">
        <f t="shared" si="8"/>
        <v>0.35143969377204942</v>
      </c>
      <c r="S22">
        <f t="shared" si="9"/>
        <v>0.28424475433223889</v>
      </c>
      <c r="T22">
        <f t="shared" si="10"/>
        <v>5.6395795687602591E-2</v>
      </c>
      <c r="U22">
        <f t="shared" si="0"/>
        <v>15</v>
      </c>
      <c r="V22">
        <f t="shared" si="1"/>
        <v>6</v>
      </c>
      <c r="W22">
        <f t="shared" si="2"/>
        <v>5.6395795687602591E-2</v>
      </c>
      <c r="AL22" t="str">
        <f>output_sort_work!A21</f>
        <v>Gove0</v>
      </c>
      <c r="AM22">
        <f t="shared" si="3"/>
        <v>5.5513258882732702E-3</v>
      </c>
      <c r="AN22">
        <f t="shared" si="4"/>
        <v>7.1736210447547903E-5</v>
      </c>
      <c r="AO22">
        <f t="shared" si="5"/>
        <v>9.3378283172995897E-4</v>
      </c>
      <c r="AP22">
        <f t="shared" si="6"/>
        <v>3.1166176635211199E-3</v>
      </c>
      <c r="AQ22">
        <f t="shared" si="7"/>
        <v>1.7061286447E-9</v>
      </c>
    </row>
    <row r="23" spans="1:43" x14ac:dyDescent="0.25">
      <c r="AL23" t="str">
        <f>output_sort_work!A22</f>
        <v>Agri1</v>
      </c>
      <c r="AM23">
        <f>G3</f>
        <v>4.20195270899618E-4</v>
      </c>
      <c r="AN23">
        <f>H3</f>
        <v>9.4483480923900003E-8</v>
      </c>
      <c r="AO23">
        <f>I3</f>
        <v>3.3854213143652899E-5</v>
      </c>
      <c r="AP23">
        <f>J3</f>
        <v>1.3097286165685001E-3</v>
      </c>
      <c r="AQ23">
        <f>K3</f>
        <v>5.7951043966840996E-4</v>
      </c>
    </row>
    <row r="24" spans="1:43" x14ac:dyDescent="0.25">
      <c r="AL24" t="str">
        <f>output_sort_work!A23</f>
        <v>Mini1</v>
      </c>
      <c r="AM24">
        <f t="shared" ref="AM24:AM42" si="11">G4</f>
        <v>1.35328158879794E-2</v>
      </c>
      <c r="AN24">
        <f t="shared" ref="AN24:AN38" si="12">H4</f>
        <v>2.2347548205538299E-4</v>
      </c>
      <c r="AO24">
        <f t="shared" ref="AO24:AO38" si="13">I4</f>
        <v>2.3381566518840598E-3</v>
      </c>
      <c r="AP24">
        <f t="shared" ref="AP24:AP38" si="14">J4</f>
        <v>4.6593815775590698E-3</v>
      </c>
      <c r="AQ24">
        <f t="shared" ref="AQ24:AQ38" si="15">K4</f>
        <v>1.5485285053000001E-9</v>
      </c>
    </row>
    <row r="25" spans="1:43" x14ac:dyDescent="0.25">
      <c r="AL25" t="str">
        <f>output_sort_work!A24</f>
        <v>Util1</v>
      </c>
      <c r="AM25">
        <f t="shared" si="11"/>
        <v>1.5257604249090801E-3</v>
      </c>
      <c r="AN25">
        <f t="shared" si="12"/>
        <v>5.4794291267200002E-8</v>
      </c>
      <c r="AO25">
        <f t="shared" si="13"/>
        <v>5.8048034777622497E-5</v>
      </c>
      <c r="AP25">
        <f t="shared" si="14"/>
        <v>5.0483654259365204E-3</v>
      </c>
      <c r="AQ25">
        <f t="shared" si="15"/>
        <v>5.2756730953469801E-3</v>
      </c>
    </row>
    <row r="26" spans="1:43" x14ac:dyDescent="0.25">
      <c r="AL26" t="str">
        <f>output_sort_work!A25</f>
        <v>Cons1</v>
      </c>
      <c r="AM26">
        <f t="shared" si="11"/>
        <v>1.45589040794687E-4</v>
      </c>
      <c r="AN26">
        <f t="shared" si="12"/>
        <v>5.6081611741600001E-8</v>
      </c>
      <c r="AO26">
        <f t="shared" si="13"/>
        <v>6.1269664464740001E-6</v>
      </c>
      <c r="AP26">
        <f t="shared" si="14"/>
        <v>4.7921910210663502E-4</v>
      </c>
      <c r="AQ26">
        <f t="shared" si="15"/>
        <v>4.7387287113426901E-4</v>
      </c>
    </row>
    <row r="27" spans="1:43" x14ac:dyDescent="0.25">
      <c r="AL27" t="str">
        <f>output_sort_work!A26</f>
        <v>Manu1</v>
      </c>
      <c r="AM27">
        <f t="shared" si="11"/>
        <v>2.8609267070996299E-3</v>
      </c>
      <c r="AN27">
        <f t="shared" si="12"/>
        <v>7.6776606862499994E-8</v>
      </c>
      <c r="AO27">
        <f t="shared" si="13"/>
        <v>1.8820140896092701E-4</v>
      </c>
      <c r="AP27">
        <f t="shared" si="14"/>
        <v>9.1063713287046905E-3</v>
      </c>
      <c r="AQ27">
        <f t="shared" si="15"/>
        <v>5.9287390073260197E-3</v>
      </c>
    </row>
    <row r="28" spans="1:43" x14ac:dyDescent="0.25">
      <c r="AL28" t="str">
        <f>output_sort_work!A27</f>
        <v>Whol1</v>
      </c>
      <c r="AM28">
        <f t="shared" si="11"/>
        <v>2.2251891789018502E-3</v>
      </c>
      <c r="AN28">
        <f t="shared" si="12"/>
        <v>7.9412326785100004E-8</v>
      </c>
      <c r="AO28">
        <f t="shared" si="13"/>
        <v>1.5388154628743201E-4</v>
      </c>
      <c r="AP28">
        <f t="shared" si="14"/>
        <v>7.0490539827900399E-3</v>
      </c>
      <c r="AQ28">
        <f t="shared" si="15"/>
        <v>4.2529749969870403E-3</v>
      </c>
    </row>
    <row r="29" spans="1:43" x14ac:dyDescent="0.25">
      <c r="AL29" t="str">
        <f>output_sort_work!A28</f>
        <v>Reta1</v>
      </c>
      <c r="AM29">
        <f t="shared" si="11"/>
        <v>9.8704402691537595E-5</v>
      </c>
      <c r="AN29">
        <f t="shared" si="12"/>
        <v>6.4065939443300003E-8</v>
      </c>
      <c r="AO29">
        <f t="shared" si="13"/>
        <v>5.2439108497256004E-6</v>
      </c>
      <c r="AP29">
        <f t="shared" si="14"/>
        <v>3.1939683812071102E-4</v>
      </c>
      <c r="AQ29">
        <f t="shared" si="15"/>
        <v>2.61556295668071E-4</v>
      </c>
    </row>
    <row r="30" spans="1:43" x14ac:dyDescent="0.25">
      <c r="AL30" t="str">
        <f>output_sort_work!A29</f>
        <v>Tran1</v>
      </c>
      <c r="AM30">
        <f t="shared" si="11"/>
        <v>6.9152383831876697E-3</v>
      </c>
      <c r="AN30">
        <f t="shared" si="12"/>
        <v>8.1257184221480003E-7</v>
      </c>
      <c r="AO30">
        <f t="shared" si="13"/>
        <v>9.9944564769588397E-4</v>
      </c>
      <c r="AP30">
        <f t="shared" si="14"/>
        <v>1.17560378019481E-2</v>
      </c>
      <c r="AQ30">
        <f t="shared" si="15"/>
        <v>3.3995370158999999E-9</v>
      </c>
    </row>
    <row r="31" spans="1:43" x14ac:dyDescent="0.25">
      <c r="AL31" t="str">
        <f>output_sort_work!A30</f>
        <v>Info1</v>
      </c>
      <c r="AM31">
        <f t="shared" si="11"/>
        <v>2.2804478393556298E-3</v>
      </c>
      <c r="AN31">
        <f t="shared" si="12"/>
        <v>1.33089694696E-7</v>
      </c>
      <c r="AO31">
        <f t="shared" si="13"/>
        <v>2.2651658205262399E-4</v>
      </c>
      <c r="AP31">
        <f t="shared" si="14"/>
        <v>6.9215060090317597E-3</v>
      </c>
      <c r="AQ31">
        <f t="shared" si="15"/>
        <v>1.28433877887617E-3</v>
      </c>
    </row>
    <row r="32" spans="1:43" x14ac:dyDescent="0.25">
      <c r="G32" t="s">
        <v>92</v>
      </c>
      <c r="L32" t="s">
        <v>93</v>
      </c>
      <c r="Q32" t="s">
        <v>94</v>
      </c>
      <c r="V32" t="s">
        <v>95</v>
      </c>
      <c r="AL32" t="str">
        <f>output_sort_work!A31</f>
        <v>Fina1</v>
      </c>
      <c r="AM32">
        <f t="shared" si="11"/>
        <v>5.0224255919612405E-4</v>
      </c>
      <c r="AN32">
        <f t="shared" si="12"/>
        <v>8.8532474635499995E-8</v>
      </c>
      <c r="AO32">
        <f t="shared" si="13"/>
        <v>3.8658496213567599E-5</v>
      </c>
      <c r="AP32">
        <f t="shared" si="14"/>
        <v>1.5733884752913399E-3</v>
      </c>
      <c r="AQ32">
        <f t="shared" si="15"/>
        <v>7.7522130240153901E-4</v>
      </c>
    </row>
    <row r="33" spans="1:43" x14ac:dyDescent="0.25">
      <c r="A33" t="s">
        <v>82</v>
      </c>
      <c r="B33" t="s">
        <v>132</v>
      </c>
      <c r="C33" t="str">
        <f>AM2</f>
        <v>Abil_1</v>
      </c>
      <c r="D33" t="str">
        <f>AN2</f>
        <v>Abil_2</v>
      </c>
      <c r="E33" t="str">
        <f>AO2</f>
        <v>Abil_3</v>
      </c>
      <c r="F33" t="str">
        <f>AP2</f>
        <v>Abil_4</v>
      </c>
      <c r="G33" t="str">
        <f>AQ2</f>
        <v>Abil_5</v>
      </c>
      <c r="H33" t="str">
        <f>C33</f>
        <v>Abil_1</v>
      </c>
      <c r="I33" t="str">
        <f>D33</f>
        <v>Abil_2</v>
      </c>
      <c r="J33" t="str">
        <f>E33</f>
        <v>Abil_3</v>
      </c>
      <c r="K33" t="str">
        <f t="shared" ref="K33:L33" si="16">F33</f>
        <v>Abil_4</v>
      </c>
      <c r="L33" t="str">
        <f t="shared" si="16"/>
        <v>Abil_5</v>
      </c>
      <c r="M33" t="str">
        <f>C33</f>
        <v>Abil_1</v>
      </c>
      <c r="N33" t="str">
        <f>D33</f>
        <v>Abil_2</v>
      </c>
      <c r="O33" t="str">
        <f>E33</f>
        <v>Abil_3</v>
      </c>
      <c r="P33" t="str">
        <f>F33</f>
        <v>Abil_4</v>
      </c>
      <c r="Q33" t="str">
        <f>G33</f>
        <v>Abil_5</v>
      </c>
      <c r="R33" t="str">
        <f>C33</f>
        <v>Abil_1</v>
      </c>
      <c r="S33" t="str">
        <f>D33</f>
        <v>Abil_2</v>
      </c>
      <c r="T33" t="str">
        <f>E33</f>
        <v>Abil_3</v>
      </c>
      <c r="U33" t="str">
        <f>F33</f>
        <v>Abil_4</v>
      </c>
      <c r="V33" t="str">
        <f>G33</f>
        <v>Abil_5</v>
      </c>
      <c r="W33" t="str">
        <f>C33</f>
        <v>Abil_1</v>
      </c>
      <c r="X33" t="str">
        <f>D33</f>
        <v>Abil_2</v>
      </c>
      <c r="Y33" t="str">
        <f>E33</f>
        <v>Abil_3</v>
      </c>
      <c r="Z33" t="str">
        <f>F33</f>
        <v>Abil_4</v>
      </c>
      <c r="AA33" t="str">
        <f>G33</f>
        <v>Abil_5</v>
      </c>
      <c r="AB33" t="s">
        <v>146</v>
      </c>
      <c r="AC33" t="s">
        <v>230</v>
      </c>
      <c r="AL33" t="str">
        <f>output_sort_work!A32</f>
        <v>Real1</v>
      </c>
      <c r="AM33">
        <f t="shared" si="11"/>
        <v>2.5709381189733499E-3</v>
      </c>
      <c r="AN33">
        <f t="shared" si="12"/>
        <v>5.6685772131199999E-8</v>
      </c>
      <c r="AO33">
        <f t="shared" si="13"/>
        <v>1.11639378131517E-4</v>
      </c>
      <c r="AP33">
        <f t="shared" si="14"/>
        <v>8.4439144430685804E-3</v>
      </c>
      <c r="AQ33">
        <f t="shared" si="15"/>
        <v>8.1808534907583594E-3</v>
      </c>
    </row>
    <row r="34" spans="1:43" x14ac:dyDescent="0.25">
      <c r="A34" t="str">
        <f>INDEX(AL$3:AL$62,output_sort_work!$J2)</f>
        <v>Educ0</v>
      </c>
      <c r="B34">
        <f>INDEX(work_2!G$3:G$62,output_sort_work!$J2)</f>
        <v>8.0412808593790103E-2</v>
      </c>
      <c r="C34">
        <f>INDEX(AM$3:AM$62,output_sort_work!$J2)</f>
        <v>3.0345141832116199E-4</v>
      </c>
      <c r="D34">
        <f>INDEX(AN$3:AN$62,output_sort_work!$J2)</f>
        <v>1.281027785E-9</v>
      </c>
      <c r="E34">
        <f>INDEX(AO$3:AO$62,output_sort_work!$J2)</f>
        <v>1.0198479987E-9</v>
      </c>
      <c r="F34">
        <f>INDEX(AP$3:AP$62,output_sort_work!$J2)</f>
        <v>3.4133958509999998E-10</v>
      </c>
      <c r="G34">
        <f>INDEX(AQ$3:AQ$62,output_sort_work!$J2)</f>
        <v>2.4569709529999998E-10</v>
      </c>
      <c r="H34">
        <f t="shared" ref="H34:H65" si="17">C34/SUM($C$34:$G$93)</f>
        <v>5.0285911371739903E-4</v>
      </c>
      <c r="I34">
        <f t="shared" ref="I34:I65" si="18">D34/SUM($C$34:$G$93)</f>
        <v>2.1228323801429381E-9</v>
      </c>
      <c r="J34">
        <f t="shared" ref="J34:J65" si="19">E34/SUM($C$34:$G$93)</f>
        <v>1.6900229486156955E-9</v>
      </c>
      <c r="K34">
        <f t="shared" ref="K34:K65" si="20">F34/SUM($C$34:$G$93)</f>
        <v>5.6564481454618562E-10</v>
      </c>
      <c r="L34">
        <f t="shared" ref="L34:L65" si="21">G34/SUM($C$34:$G$93)</f>
        <v>4.0715256586718398E-10</v>
      </c>
      <c r="M34" s="6">
        <f t="shared" ref="M34:M65" si="22">C34/SUM(C$34:C$93)</f>
        <v>1.7219781312059603E-3</v>
      </c>
      <c r="N34" s="6">
        <f t="shared" ref="N34:N65" si="23">D34/SUM(D$34:D$93)</f>
        <v>1.5882766408554445E-6</v>
      </c>
      <c r="O34" s="6">
        <f t="shared" ref="O34:O65" si="24">E34/SUM(E$34:E$93)</f>
        <v>5.3518851455102617E-8</v>
      </c>
      <c r="P34" s="6">
        <f t="shared" ref="P34:P65" si="25">F34/SUM(F$34:F$93)</f>
        <v>1.162680388728568E-9</v>
      </c>
      <c r="Q34" s="6">
        <f t="shared" ref="Q34:Q65" si="26">G34/SUM(G$34:G$93)</f>
        <v>2.1592668810851827E-9</v>
      </c>
      <c r="R34">
        <f>M34</f>
        <v>1.7219781312059603E-3</v>
      </c>
      <c r="S34">
        <f>N34</f>
        <v>1.5882766408554445E-6</v>
      </c>
      <c r="T34">
        <f>O34</f>
        <v>5.3518851455102617E-8</v>
      </c>
      <c r="U34">
        <f t="shared" ref="U34:V34" si="27">P34</f>
        <v>1.162680388728568E-9</v>
      </c>
      <c r="V34">
        <f t="shared" si="27"/>
        <v>2.1592668810851827E-9</v>
      </c>
      <c r="W34" s="6">
        <f t="shared" ref="W34:W65" si="28">C34/SUM($C34:$G34)</f>
        <v>0.99999048320486872</v>
      </c>
      <c r="X34" s="6">
        <f t="shared" ref="X34:X65" si="29">D34/SUM($C34:$G34)</f>
        <v>4.2214849441409833E-6</v>
      </c>
      <c r="Y34" s="6">
        <f t="shared" ref="Y34:Y65" si="30">E34/SUM($C34:$G34)</f>
        <v>3.360795934511571E-6</v>
      </c>
      <c r="Z34" s="6">
        <f t="shared" ref="Z34:Z65" si="31">F34/SUM($C34:$G34)</f>
        <v>1.124846733389924E-6</v>
      </c>
      <c r="AA34" s="6">
        <f t="shared" ref="AA34:AA65" si="32">G34/SUM($C34:$G34)</f>
        <v>8.0966751913825375E-7</v>
      </c>
      <c r="AB34" s="6">
        <f>W34*RawData!$A$274+X34*RawData!$B$274+Y34*RawData!$C$274+Z34*RawData!$D$274+AA34*RawData!$E$274</f>
        <v>0.14067321902954982</v>
      </c>
      <c r="AC34" s="6"/>
      <c r="AL34" t="str">
        <f>output_sort_work!A33</f>
        <v>Prof1</v>
      </c>
      <c r="AM34">
        <f t="shared" si="11"/>
        <v>3.0765951815714502E-4</v>
      </c>
      <c r="AN34">
        <f t="shared" si="12"/>
        <v>9.5339484498799994E-8</v>
      </c>
      <c r="AO34">
        <f t="shared" si="13"/>
        <v>2.5108697233352899E-5</v>
      </c>
      <c r="AP34">
        <f t="shared" si="14"/>
        <v>9.5749639063386202E-4</v>
      </c>
      <c r="AQ34">
        <f t="shared" si="15"/>
        <v>4.09344089803052E-4</v>
      </c>
    </row>
    <row r="35" spans="1:43" x14ac:dyDescent="0.25">
      <c r="A35" t="str">
        <f>INDEX(AL$3:AL$62,output_sort_work!$J3)</f>
        <v>Acco0</v>
      </c>
      <c r="B35">
        <f>INDEX(work_2!G$3:G$62,output_sort_work!$J3)</f>
        <v>9.1261187532138702E-2</v>
      </c>
      <c r="C35">
        <f>INDEX(AM$3:AM$62,output_sort_work!$J3)</f>
        <v>3.9712195252207504E-3</v>
      </c>
      <c r="D35">
        <f>INDEX(AN$3:AN$62,output_sort_work!$J3)</f>
        <v>1.4734261813E-9</v>
      </c>
      <c r="E35">
        <f>INDEX(AO$3:AO$62,output_sort_work!$J3)</f>
        <v>1.1720177777E-9</v>
      </c>
      <c r="F35">
        <f>INDEX(AP$3:AP$62,output_sort_work!$J3)</f>
        <v>3.8583758860000002E-10</v>
      </c>
      <c r="G35">
        <f>INDEX(AQ$3:AQ$62,output_sort_work!$J3)</f>
        <v>2.710089786E-10</v>
      </c>
      <c r="H35">
        <f t="shared" si="17"/>
        <v>6.5808357129384784E-3</v>
      </c>
      <c r="I35">
        <f t="shared" si="18"/>
        <v>2.4416619561565554E-9</v>
      </c>
      <c r="J35">
        <f t="shared" si="19"/>
        <v>1.942188387900367E-9</v>
      </c>
      <c r="K35">
        <f t="shared" si="20"/>
        <v>6.3938388858314257E-10</v>
      </c>
      <c r="L35">
        <f t="shared" si="21"/>
        <v>4.4909770249951655E-10</v>
      </c>
      <c r="M35" s="6">
        <f t="shared" si="22"/>
        <v>2.2535248688179747E-2</v>
      </c>
      <c r="N35" s="6">
        <f t="shared" si="23"/>
        <v>1.8268209426727063E-6</v>
      </c>
      <c r="O35" s="6">
        <f t="shared" si="24"/>
        <v>6.1504307923750781E-8</v>
      </c>
      <c r="P35" s="6">
        <f t="shared" si="25"/>
        <v>1.3142507259101409E-9</v>
      </c>
      <c r="Q35" s="6">
        <f t="shared" si="26"/>
        <v>2.3817160363788114E-9</v>
      </c>
      <c r="R35">
        <f t="shared" ref="R35:R93" si="33">R34+M35</f>
        <v>2.4257226819385708E-2</v>
      </c>
      <c r="S35">
        <f t="shared" ref="S35:S93" si="34">S34+N35</f>
        <v>3.4150975835281508E-6</v>
      </c>
      <c r="T35">
        <f t="shared" ref="T35:V93" si="35">T34+O35</f>
        <v>1.150231593788534E-7</v>
      </c>
      <c r="U35">
        <f t="shared" ref="U35:V50" si="36">U34+P35</f>
        <v>2.4769311146387088E-9</v>
      </c>
      <c r="V35">
        <f t="shared" si="36"/>
        <v>4.5409829174639941E-9</v>
      </c>
      <c r="W35" s="6">
        <f t="shared" si="28"/>
        <v>0.99999916844491743</v>
      </c>
      <c r="X35" s="6">
        <f t="shared" si="29"/>
        <v>3.7102581378526695E-7</v>
      </c>
      <c r="Y35" s="6">
        <f t="shared" si="30"/>
        <v>2.9512767945950068E-7</v>
      </c>
      <c r="Z35" s="6">
        <f t="shared" si="31"/>
        <v>9.7158383036844188E-8</v>
      </c>
      <c r="AA35" s="6">
        <f t="shared" si="32"/>
        <v>6.8243206279572704E-8</v>
      </c>
      <c r="AB35" s="6">
        <f>W35*RawData!$A$274+X35*RawData!$B$274+Y35*RawData!$C$274+Z35*RawData!$D$274+AA35*RawData!$E$274</f>
        <v>0.14067117152321143</v>
      </c>
      <c r="AL35" t="str">
        <f>output_sort_work!A34</f>
        <v>Mana1</v>
      </c>
      <c r="AM35">
        <f t="shared" si="11"/>
        <v>1.07286390730007E-3</v>
      </c>
      <c r="AN35">
        <f t="shared" si="12"/>
        <v>6.5962831527500001E-8</v>
      </c>
      <c r="AO35">
        <f t="shared" si="13"/>
        <v>5.8538110910654E-5</v>
      </c>
      <c r="AP35">
        <f t="shared" si="14"/>
        <v>3.4688619010025601E-3</v>
      </c>
      <c r="AQ35">
        <f t="shared" si="15"/>
        <v>2.80631698124305E-3</v>
      </c>
    </row>
    <row r="36" spans="1:43" x14ac:dyDescent="0.25">
      <c r="A36" t="str">
        <f>INDEX(AL$3:AL$62,output_sort_work!$J4)</f>
        <v>Mini0</v>
      </c>
      <c r="B36">
        <f>INDEX(work_2!G$3:G$62,output_sort_work!$J4)</f>
        <v>9.7600363148689195E-2</v>
      </c>
      <c r="C36">
        <f>INDEX(AM$3:AM$62,output_sort_work!$J4)</f>
        <v>6.5377983450797096E-3</v>
      </c>
      <c r="D36">
        <f>INDEX(AN$3:AN$62,output_sort_work!$J4)</f>
        <v>1.6119767661000001E-9</v>
      </c>
      <c r="E36">
        <f>INDEX(AO$3:AO$62,output_sort_work!$J4)</f>
        <v>1.2810230182999999E-9</v>
      </c>
      <c r="F36">
        <f>INDEX(AP$3:AP$62,output_sort_work!$J4)</f>
        <v>4.1693167650000001E-10</v>
      </c>
      <c r="G36">
        <f>INDEX(AQ$3:AQ$62,output_sort_work!$J4)</f>
        <v>2.8799194030000002E-10</v>
      </c>
      <c r="H36">
        <f t="shared" si="17"/>
        <v>1.0833996096173764E-2</v>
      </c>
      <c r="I36">
        <f t="shared" si="18"/>
        <v>2.6712585903163526E-9</v>
      </c>
      <c r="J36">
        <f t="shared" si="19"/>
        <v>2.122824481090923E-9</v>
      </c>
      <c r="K36">
        <f t="shared" si="20"/>
        <v>6.9091090259332715E-10</v>
      </c>
      <c r="L36">
        <f t="shared" si="21"/>
        <v>4.7724071503182265E-10</v>
      </c>
      <c r="M36" s="6">
        <f t="shared" si="22"/>
        <v>3.7099664383663473E-2</v>
      </c>
      <c r="N36" s="6">
        <f t="shared" si="23"/>
        <v>1.998602273250717E-6</v>
      </c>
      <c r="O36" s="6">
        <f t="shared" si="24"/>
        <v>6.7224606720174856E-8</v>
      </c>
      <c r="P36" s="6">
        <f t="shared" si="25"/>
        <v>1.4201642729607737E-9</v>
      </c>
      <c r="Q36" s="6">
        <f t="shared" si="26"/>
        <v>2.5309678893434249E-9</v>
      </c>
      <c r="R36">
        <f t="shared" si="33"/>
        <v>6.1356891203049185E-2</v>
      </c>
      <c r="S36">
        <f t="shared" si="34"/>
        <v>5.4136998567788678E-6</v>
      </c>
      <c r="T36">
        <f t="shared" si="35"/>
        <v>1.8224776609902824E-7</v>
      </c>
      <c r="U36">
        <f t="shared" si="36"/>
        <v>3.8970953875994822E-9</v>
      </c>
      <c r="V36">
        <f t="shared" si="36"/>
        <v>7.0719508068074189E-9</v>
      </c>
      <c r="W36" s="6">
        <f t="shared" si="28"/>
        <v>0.99999944967384558</v>
      </c>
      <c r="X36" s="6">
        <f t="shared" si="29"/>
        <v>2.465624961039345E-7</v>
      </c>
      <c r="Y36" s="6">
        <f t="shared" si="30"/>
        <v>1.959409338900174E-7</v>
      </c>
      <c r="Z36" s="6">
        <f t="shared" si="31"/>
        <v>6.3772454432671936E-8</v>
      </c>
      <c r="AA36" s="6">
        <f t="shared" si="32"/>
        <v>4.4050269924162329E-8</v>
      </c>
      <c r="AB36" s="6">
        <f>W36*RawData!$A$274+X36*RawData!$B$274+Y36*RawData!$C$274+Z36*RawData!$D$274+AA36*RawData!$E$274</f>
        <v>0.14067110505352587</v>
      </c>
      <c r="AL36" t="str">
        <f>output_sort_work!A35</f>
        <v>Admi1</v>
      </c>
      <c r="AM36">
        <f t="shared" si="11"/>
        <v>3.2585030934550899E-3</v>
      </c>
      <c r="AN36">
        <f t="shared" si="12"/>
        <v>7.8773894049700003E-8</v>
      </c>
      <c r="AO36">
        <f t="shared" si="13"/>
        <v>2.2220796382451199E-4</v>
      </c>
      <c r="AP36">
        <f t="shared" si="14"/>
        <v>1.0336152317227299E-2</v>
      </c>
      <c r="AQ36">
        <f t="shared" si="15"/>
        <v>6.3743391202740699E-3</v>
      </c>
    </row>
    <row r="37" spans="1:43" x14ac:dyDescent="0.25">
      <c r="A37" t="str">
        <f>INDEX(AL$3:AL$62,output_sort_work!$J5)</f>
        <v>Othe0</v>
      </c>
      <c r="B37">
        <f>INDEX(work_2!G$3:G$62,output_sort_work!$J5)</f>
        <v>0.14343942609301699</v>
      </c>
      <c r="C37">
        <f>INDEX(AM$3:AM$62,output_sort_work!$J5)</f>
        <v>1.09230702450905E-2</v>
      </c>
      <c r="D37">
        <f>INDEX(AN$3:AN$62,output_sort_work!$J5)</f>
        <v>4.4237071281999996E-9</v>
      </c>
      <c r="E37">
        <f>INDEX(AO$3:AO$62,output_sort_work!$J5)</f>
        <v>3.4758700980000001E-9</v>
      </c>
      <c r="F37">
        <f>INDEX(AP$3:AP$62,output_sort_work!$J5)</f>
        <v>9.296038504E-10</v>
      </c>
      <c r="G37">
        <f>INDEX(AQ$3:AQ$62,output_sort_work!$J5)</f>
        <v>5.0476369939999995E-10</v>
      </c>
      <c r="H37">
        <f t="shared" si="17"/>
        <v>1.8100971328154272E-2</v>
      </c>
      <c r="I37">
        <f t="shared" si="18"/>
        <v>7.3306674858828976E-9</v>
      </c>
      <c r="J37">
        <f t="shared" si="19"/>
        <v>5.7599762312766765E-9</v>
      </c>
      <c r="K37">
        <f t="shared" si="20"/>
        <v>1.5404764654145826E-9</v>
      </c>
      <c r="L37">
        <f t="shared" si="21"/>
        <v>8.3646017514526944E-10</v>
      </c>
      <c r="M37" s="6">
        <f t="shared" si="22"/>
        <v>6.1984512024146482E-2</v>
      </c>
      <c r="N37" s="6">
        <f t="shared" si="23"/>
        <v>5.4847137431182108E-6</v>
      </c>
      <c r="O37" s="6">
        <f t="shared" si="24"/>
        <v>1.8240421679428745E-7</v>
      </c>
      <c r="P37" s="6">
        <f t="shared" si="25"/>
        <v>3.1664424910752775E-9</v>
      </c>
      <c r="Q37" s="6">
        <f t="shared" si="26"/>
        <v>4.4360294026172675E-9</v>
      </c>
      <c r="R37">
        <f t="shared" si="33"/>
        <v>0.12334140322719567</v>
      </c>
      <c r="S37">
        <f t="shared" si="34"/>
        <v>1.0898413599897078E-5</v>
      </c>
      <c r="T37">
        <f t="shared" si="35"/>
        <v>3.6465198289331569E-7</v>
      </c>
      <c r="U37">
        <f t="shared" si="36"/>
        <v>7.0635378786747597E-9</v>
      </c>
      <c r="V37">
        <f t="shared" si="36"/>
        <v>1.1507980209424687E-8</v>
      </c>
      <c r="W37" s="6">
        <f t="shared" si="28"/>
        <v>0.99999914548413671</v>
      </c>
      <c r="X37" s="6">
        <f t="shared" si="29"/>
        <v>4.0498717382691633E-7</v>
      </c>
      <c r="Y37" s="6">
        <f t="shared" si="30"/>
        <v>3.1821338230211704E-7</v>
      </c>
      <c r="Z37" s="6">
        <f t="shared" si="31"/>
        <v>8.5104557160252997E-8</v>
      </c>
      <c r="AA37" s="6">
        <f t="shared" si="32"/>
        <v>4.6210749976480584E-8</v>
      </c>
      <c r="AB37" s="6">
        <f>W37*RawData!$A$274+X37*RawData!$B$274+Y37*RawData!$C$274+Z37*RawData!$D$274+AA37*RawData!$E$274</f>
        <v>0.14067115463713364</v>
      </c>
      <c r="AL37" t="str">
        <f>output_sort_work!A36</f>
        <v>Educ1</v>
      </c>
      <c r="AM37">
        <f t="shared" si="11"/>
        <v>2.5576790656527599E-3</v>
      </c>
      <c r="AN37">
        <f t="shared" si="12"/>
        <v>5.2581220548313401E-5</v>
      </c>
      <c r="AO37">
        <f t="shared" si="13"/>
        <v>4.5214205716933702E-4</v>
      </c>
      <c r="AP37">
        <f t="shared" si="14"/>
        <v>3.6907394634560001E-4</v>
      </c>
      <c r="AQ37">
        <f t="shared" si="15"/>
        <v>1.4242967303E-9</v>
      </c>
    </row>
    <row r="38" spans="1:43" x14ac:dyDescent="0.25">
      <c r="A38" t="str">
        <f>INDEX(AL$3:AL$62,output_sort_work!$J6)</f>
        <v>Educ1</v>
      </c>
      <c r="B38">
        <f>INDEX(work_2!G$3:G$62,output_sort_work!$J6)</f>
        <v>0.20283546024406901</v>
      </c>
      <c r="C38">
        <f>INDEX(AM$3:AM$62,output_sort_work!$J6)</f>
        <v>2.5576790656527599E-3</v>
      </c>
      <c r="D38">
        <f>INDEX(AN$3:AN$62,output_sort_work!$J6)</f>
        <v>5.2581220548313401E-5</v>
      </c>
      <c r="E38">
        <f>INDEX(AO$3:AO$62,output_sort_work!$J6)</f>
        <v>4.5214205716933702E-4</v>
      </c>
      <c r="F38">
        <f>INDEX(AP$3:AP$62,output_sort_work!$J6)</f>
        <v>3.6907394634560001E-4</v>
      </c>
      <c r="G38">
        <f>INDEX(AQ$3:AQ$62,output_sort_work!$J6)</f>
        <v>1.4242967303E-9</v>
      </c>
      <c r="H38">
        <f t="shared" si="17"/>
        <v>4.238412314047829E-3</v>
      </c>
      <c r="I38">
        <f t="shared" si="18"/>
        <v>8.7134033214897761E-5</v>
      </c>
      <c r="J38">
        <f t="shared" si="19"/>
        <v>7.4925915785933417E-4</v>
      </c>
      <c r="K38">
        <f t="shared" si="20"/>
        <v>6.1160431736426168E-4</v>
      </c>
      <c r="L38">
        <f t="shared" si="21"/>
        <v>2.3602479613762271E-9</v>
      </c>
      <c r="M38" s="6">
        <f t="shared" si="22"/>
        <v>1.451391277741872E-2</v>
      </c>
      <c r="N38" s="6">
        <f t="shared" si="23"/>
        <v>6.51925940424114E-2</v>
      </c>
      <c r="O38" s="6">
        <f t="shared" si="24"/>
        <v>2.3727186428855681E-2</v>
      </c>
      <c r="P38" s="6">
        <f t="shared" si="25"/>
        <v>1.2571499414021198E-3</v>
      </c>
      <c r="Q38" s="6">
        <f t="shared" si="26"/>
        <v>1.2517188104399642E-8</v>
      </c>
      <c r="R38">
        <f t="shared" si="33"/>
        <v>0.1378553160046144</v>
      </c>
      <c r="S38">
        <f t="shared" si="34"/>
        <v>6.52034924560113E-2</v>
      </c>
      <c r="T38">
        <f t="shared" si="35"/>
        <v>2.3727551080838575E-2</v>
      </c>
      <c r="U38">
        <f t="shared" si="36"/>
        <v>1.2571570049399986E-3</v>
      </c>
      <c r="V38">
        <f t="shared" si="36"/>
        <v>2.402516831382433E-8</v>
      </c>
      <c r="W38" s="6">
        <f t="shared" si="28"/>
        <v>0.74535791248424921</v>
      </c>
      <c r="X38" s="6">
        <f t="shared" si="29"/>
        <v>1.5323200361638183E-2</v>
      </c>
      <c r="Y38" s="6">
        <f t="shared" si="30"/>
        <v>0.13176307551786659</v>
      </c>
      <c r="Z38" s="6">
        <f t="shared" si="31"/>
        <v>0.10755539656820562</v>
      </c>
      <c r="AA38" s="6">
        <f t="shared" si="32"/>
        <v>4.1506804036166666E-7</v>
      </c>
      <c r="AB38" s="6">
        <f>W38*RawData!$A$274+X38*RawData!$B$274+Y38*RawData!$C$274+Z38*RawData!$D$274+AA38*RawData!$E$274</f>
        <v>0.22689093248374628</v>
      </c>
      <c r="AL38" t="str">
        <f>output_sort_work!A37</f>
        <v>Heal1</v>
      </c>
      <c r="AM38">
        <f t="shared" si="11"/>
        <v>1.6955984641592401E-3</v>
      </c>
      <c r="AN38">
        <f t="shared" si="12"/>
        <v>1.7208942788550001E-7</v>
      </c>
      <c r="AO38">
        <f t="shared" si="13"/>
        <v>1.8522263051323599E-4</v>
      </c>
      <c r="AP38">
        <f t="shared" si="14"/>
        <v>5.0743776600663398E-3</v>
      </c>
      <c r="AQ38">
        <f t="shared" si="15"/>
        <v>2.6356799665814499E-4</v>
      </c>
    </row>
    <row r="39" spans="1:43" x14ac:dyDescent="0.25">
      <c r="A39" t="str">
        <f>INDEX(AL$3:AL$62,output_sort_work!$J7)</f>
        <v>Tran0</v>
      </c>
      <c r="B39">
        <f>INDEX(work_2!G$3:G$62,output_sort_work!$J7)</f>
        <v>0.211520591082657</v>
      </c>
      <c r="C39">
        <f>INDEX(AM$3:AM$62,output_sort_work!$J7)</f>
        <v>1.0874861388225E-2</v>
      </c>
      <c r="D39">
        <f>INDEX(AN$3:AN$62,output_sort_work!$J7)</f>
        <v>1.9574580846680001E-4</v>
      </c>
      <c r="E39">
        <f>INDEX(AO$3:AO$62,output_sort_work!$J7)</f>
        <v>1.9042945479767199E-3</v>
      </c>
      <c r="F39">
        <f>INDEX(AP$3:AP$62,output_sort_work!$J7)</f>
        <v>2.6661334557475901E-3</v>
      </c>
      <c r="G39">
        <f>INDEX(AQ$3:AQ$62,output_sort_work!$J7)</f>
        <v>1.4847525562999999E-9</v>
      </c>
      <c r="H39">
        <f t="shared" si="17"/>
        <v>1.8021082879549108E-2</v>
      </c>
      <c r="I39">
        <f t="shared" si="18"/>
        <v>3.243766804719078E-4</v>
      </c>
      <c r="J39">
        <f t="shared" si="19"/>
        <v>3.1556677966783062E-3</v>
      </c>
      <c r="K39">
        <f t="shared" si="20"/>
        <v>4.4181355751338166E-3</v>
      </c>
      <c r="L39">
        <f t="shared" si="21"/>
        <v>2.4604312567768707E-9</v>
      </c>
      <c r="M39" s="6">
        <f t="shared" si="22"/>
        <v>6.1710944025314567E-2</v>
      </c>
      <c r="N39" s="6">
        <f t="shared" si="23"/>
        <v>0.24269457600654801</v>
      </c>
      <c r="O39" s="6">
        <f t="shared" si="24"/>
        <v>9.9932202808496684E-2</v>
      </c>
      <c r="P39" s="6">
        <f t="shared" si="25"/>
        <v>9.0814579323482292E-3</v>
      </c>
      <c r="Q39" s="6">
        <f t="shared" si="26"/>
        <v>1.3048493786670963E-8</v>
      </c>
      <c r="R39">
        <f t="shared" si="33"/>
        <v>0.19956626002992897</v>
      </c>
      <c r="S39">
        <f t="shared" si="34"/>
        <v>0.30789806846255929</v>
      </c>
      <c r="T39">
        <f t="shared" si="35"/>
        <v>0.12365975388933526</v>
      </c>
      <c r="U39">
        <f t="shared" si="36"/>
        <v>1.0338614937288227E-2</v>
      </c>
      <c r="V39">
        <f t="shared" si="36"/>
        <v>3.7073662100495294E-8</v>
      </c>
      <c r="W39" s="6">
        <f t="shared" si="28"/>
        <v>0.69527753224547395</v>
      </c>
      <c r="X39" s="6">
        <f t="shared" si="29"/>
        <v>1.2514887114382414E-2</v>
      </c>
      <c r="Y39" s="6">
        <f t="shared" si="30"/>
        <v>0.1217498933291572</v>
      </c>
      <c r="Z39" s="6">
        <f t="shared" si="31"/>
        <v>0.17045759238425054</v>
      </c>
      <c r="AA39" s="6">
        <f t="shared" si="32"/>
        <v>9.4926735751977989E-8</v>
      </c>
      <c r="AB39" s="6">
        <f>W39*RawData!$A$274+X39*RawData!$B$274+Y39*RawData!$C$274+Z39*RawData!$D$274+AA39*RawData!$E$274</f>
        <v>0.26346732312354842</v>
      </c>
      <c r="AL39" t="str">
        <f>output_sort_work!A38</f>
        <v>Arts1</v>
      </c>
      <c r="AM39">
        <f t="shared" si="11"/>
        <v>6.0215396937787801E-4</v>
      </c>
      <c r="AN39">
        <f t="shared" ref="AN39:AN42" si="37">H19</f>
        <v>7.3739386513599996E-8</v>
      </c>
      <c r="AO39">
        <f t="shared" ref="AO39:AO42" si="38">I19</f>
        <v>3.8353294918381502E-5</v>
      </c>
      <c r="AP39">
        <f t="shared" ref="AP39:AP42" si="39">J19</f>
        <v>1.9221442431022299E-3</v>
      </c>
      <c r="AQ39">
        <f>K19</f>
        <v>1.3060858542252899E-3</v>
      </c>
    </row>
    <row r="40" spans="1:43" x14ac:dyDescent="0.25">
      <c r="A40" t="str">
        <f>INDEX(AL$3:AL$62,output_sort_work!$J8)</f>
        <v>Acco1</v>
      </c>
      <c r="B40">
        <f>INDEX(work_2!G$3:G$62,output_sort_work!$J8)</f>
        <v>0.21368383918241801</v>
      </c>
      <c r="C40">
        <f>INDEX(AM$3:AM$62,output_sort_work!$J8)</f>
        <v>1.1173849530659899E-2</v>
      </c>
      <c r="D40">
        <f>INDEX(AN$3:AN$62,output_sort_work!$J8)</f>
        <v>1.9762471480917101E-4</v>
      </c>
      <c r="E40">
        <f>INDEX(AO$3:AO$62,output_sort_work!$J8)</f>
        <v>1.9493681758328901E-3</v>
      </c>
      <c r="F40">
        <f>INDEX(AP$3:AP$62,output_sort_work!$J8)</f>
        <v>3.0210074138231199E-3</v>
      </c>
      <c r="G40">
        <f>INDEX(AQ$3:AQ$62,output_sort_work!$J8)</f>
        <v>1.5005259816E-9</v>
      </c>
      <c r="H40">
        <f t="shared" si="17"/>
        <v>1.8516545755117877E-2</v>
      </c>
      <c r="I40">
        <f t="shared" si="18"/>
        <v>3.2749027665580406E-4</v>
      </c>
      <c r="J40">
        <f t="shared" si="19"/>
        <v>3.2303607563658205E-3</v>
      </c>
      <c r="K40">
        <f t="shared" si="20"/>
        <v>5.006208634823324E-3</v>
      </c>
      <c r="L40">
        <f t="shared" si="21"/>
        <v>2.4865699076044997E-9</v>
      </c>
      <c r="M40" s="6">
        <f t="shared" si="22"/>
        <v>6.3407594664191755E-2</v>
      </c>
      <c r="N40" s="6">
        <f t="shared" si="23"/>
        <v>0.2450241297358943</v>
      </c>
      <c r="O40" s="6">
        <f t="shared" si="24"/>
        <v>0.10229754430728071</v>
      </c>
      <c r="P40" s="6">
        <f t="shared" si="25"/>
        <v>1.0290239478748787E-2</v>
      </c>
      <c r="Q40" s="6">
        <f t="shared" si="26"/>
        <v>1.3187115835946616E-8</v>
      </c>
      <c r="R40">
        <f t="shared" si="33"/>
        <v>0.26297385469412071</v>
      </c>
      <c r="S40">
        <f t="shared" si="34"/>
        <v>0.55292219819845356</v>
      </c>
      <c r="T40">
        <f t="shared" si="35"/>
        <v>0.22595729819661597</v>
      </c>
      <c r="U40">
        <f t="shared" si="36"/>
        <v>2.0628854416037012E-2</v>
      </c>
      <c r="V40">
        <f t="shared" si="36"/>
        <v>5.0260777936441908E-8</v>
      </c>
      <c r="W40" s="6">
        <f t="shared" si="28"/>
        <v>0.68375665040369382</v>
      </c>
      <c r="X40" s="6">
        <f t="shared" si="29"/>
        <v>1.2093165624266624E-2</v>
      </c>
      <c r="Y40" s="6">
        <f t="shared" si="30"/>
        <v>0.1192868626567534</v>
      </c>
      <c r="Z40" s="6">
        <f t="shared" si="31"/>
        <v>0.18486322949423423</v>
      </c>
      <c r="AA40" s="6">
        <f t="shared" si="32"/>
        <v>9.1821052020371899E-8</v>
      </c>
      <c r="AB40" s="6">
        <f>W40*RawData!$A$274+X40*RawData!$B$274+Y40*RawData!$C$274+Z40*RawData!$D$274+AA40*RawData!$E$274</f>
        <v>0.27184367772528795</v>
      </c>
      <c r="AL40" t="str">
        <f>output_sort_work!A39</f>
        <v>Acco1</v>
      </c>
      <c r="AM40">
        <f t="shared" si="11"/>
        <v>1.1173849530659899E-2</v>
      </c>
      <c r="AN40">
        <f t="shared" si="37"/>
        <v>1.9762471480917101E-4</v>
      </c>
      <c r="AO40">
        <f t="shared" si="38"/>
        <v>1.9493681758328901E-3</v>
      </c>
      <c r="AP40">
        <f t="shared" si="39"/>
        <v>3.0210074138231199E-3</v>
      </c>
      <c r="AQ40">
        <f>K20</f>
        <v>1.5005259816E-9</v>
      </c>
    </row>
    <row r="41" spans="1:43" x14ac:dyDescent="0.25">
      <c r="A41" t="str">
        <f>INDEX(AL$3:AL$62,output_sort_work!$J9)</f>
        <v>Mini1</v>
      </c>
      <c r="B41">
        <f>INDEX(work_2!G$3:G$62,output_sort_work!$J9)</f>
        <v>0.22002301479896799</v>
      </c>
      <c r="C41">
        <f>INDEX(AM$3:AM$62,output_sort_work!$J9)</f>
        <v>1.35328158879794E-2</v>
      </c>
      <c r="D41">
        <f>INDEX(AN$3:AN$62,output_sort_work!$J9)</f>
        <v>2.2347548205538299E-4</v>
      </c>
      <c r="E41">
        <f>INDEX(AO$3:AO$62,output_sort_work!$J9)</f>
        <v>2.3381566518840598E-3</v>
      </c>
      <c r="F41">
        <f>INDEX(AP$3:AP$62,output_sort_work!$J9)</f>
        <v>4.6593815775590698E-3</v>
      </c>
      <c r="G41">
        <f>INDEX(AQ$3:AQ$62,output_sort_work!$J9)</f>
        <v>1.5485285053000001E-9</v>
      </c>
      <c r="H41">
        <f t="shared" si="17"/>
        <v>2.242566484341749E-2</v>
      </c>
      <c r="I41">
        <f t="shared" si="18"/>
        <v>3.703284152226403E-4</v>
      </c>
      <c r="J41">
        <f t="shared" si="19"/>
        <v>3.874634655536439E-3</v>
      </c>
      <c r="K41">
        <f t="shared" si="20"/>
        <v>7.7212112025219493E-3</v>
      </c>
      <c r="L41">
        <f t="shared" si="21"/>
        <v>2.5661164348790341E-9</v>
      </c>
      <c r="M41" s="6">
        <f t="shared" si="22"/>
        <v>7.6793883982027786E-2</v>
      </c>
      <c r="N41" s="6">
        <f t="shared" si="23"/>
        <v>0.27707508932171587</v>
      </c>
      <c r="O41" s="6">
        <f t="shared" si="24"/>
        <v>0.12270010696736497</v>
      </c>
      <c r="P41" s="6">
        <f t="shared" si="25"/>
        <v>1.5870915124725472E-2</v>
      </c>
      <c r="Q41" s="6">
        <f t="shared" si="26"/>
        <v>1.3608977801825203E-8</v>
      </c>
      <c r="R41">
        <f t="shared" si="33"/>
        <v>0.33976773867614851</v>
      </c>
      <c r="S41">
        <f t="shared" si="34"/>
        <v>0.82999728752016944</v>
      </c>
      <c r="T41">
        <f t="shared" si="35"/>
        <v>0.34865740516398092</v>
      </c>
      <c r="U41">
        <f t="shared" si="36"/>
        <v>3.6499769540762485E-2</v>
      </c>
      <c r="V41">
        <f t="shared" si="36"/>
        <v>6.3869755738267114E-8</v>
      </c>
      <c r="W41" s="6">
        <f t="shared" si="28"/>
        <v>0.65206350535811031</v>
      </c>
      <c r="X41" s="6">
        <f t="shared" si="29"/>
        <v>1.0767914630395829E-2</v>
      </c>
      <c r="Y41" s="6">
        <f t="shared" si="30"/>
        <v>0.1126614471906147</v>
      </c>
      <c r="Z41" s="6">
        <f t="shared" si="31"/>
        <v>0.22450705820677561</v>
      </c>
      <c r="AA41" s="6">
        <f t="shared" si="32"/>
        <v>7.4614103500054224E-8</v>
      </c>
      <c r="AB41" s="6">
        <f>W41*RawData!$A$274+X41*RawData!$B$274+Y41*RawData!$C$274+Z41*RawData!$D$274+AA41*RawData!$E$274</f>
        <v>0.29489914914788684</v>
      </c>
      <c r="AL41" t="str">
        <f>output_sort_work!A40</f>
        <v>Othe1</v>
      </c>
      <c r="AM41">
        <f t="shared" si="11"/>
        <v>8.5807654845723707E-3</v>
      </c>
      <c r="AN41">
        <f t="shared" si="37"/>
        <v>5.6227046208144301E-5</v>
      </c>
      <c r="AO41">
        <f t="shared" si="38"/>
        <v>1.39763566022486E-3</v>
      </c>
      <c r="AP41">
        <f t="shared" si="39"/>
        <v>7.5815277793083603E-3</v>
      </c>
      <c r="AQ41">
        <f>K21</f>
        <v>1.9995682437999999E-9</v>
      </c>
    </row>
    <row r="42" spans="1:43" x14ac:dyDescent="0.25">
      <c r="A42" t="str">
        <f>INDEX(AL$3:AL$62,output_sort_work!$J10)</f>
        <v>Gove0</v>
      </c>
      <c r="B42">
        <f>INDEX(work_2!G$3:G$62,output_sort_work!$J10)</f>
        <v>0.23855531106043801</v>
      </c>
      <c r="C42">
        <f>INDEX(AM$3:AM$62,output_sort_work!$J10)</f>
        <v>5.5513258882732702E-3</v>
      </c>
      <c r="D42">
        <f>INDEX(AN$3:AN$62,output_sort_work!$J10)</f>
        <v>7.1736210447547903E-5</v>
      </c>
      <c r="E42">
        <f>INDEX(AO$3:AO$62,output_sort_work!$J10)</f>
        <v>9.3378283172995897E-4</v>
      </c>
      <c r="F42">
        <f>INDEX(AP$3:AP$62,output_sort_work!$J10)</f>
        <v>3.1166176635211199E-3</v>
      </c>
      <c r="G42">
        <f>INDEX(AQ$3:AQ$62,output_sort_work!$J10)</f>
        <v>1.7061286447E-9</v>
      </c>
      <c r="H42">
        <f t="shared" si="17"/>
        <v>9.1992808324233635E-3</v>
      </c>
      <c r="I42">
        <f t="shared" si="18"/>
        <v>1.1887638359600673E-4</v>
      </c>
      <c r="J42">
        <f t="shared" si="19"/>
        <v>1.5474015899022218E-3</v>
      </c>
      <c r="K42">
        <f t="shared" si="20"/>
        <v>5.1646474573914586E-3</v>
      </c>
      <c r="L42">
        <f t="shared" si="21"/>
        <v>2.8272806991915062E-9</v>
      </c>
      <c r="M42" s="6">
        <f t="shared" si="22"/>
        <v>3.1501786452969867E-2</v>
      </c>
      <c r="N42" s="6">
        <f t="shared" si="23"/>
        <v>8.894182366023437E-2</v>
      </c>
      <c r="O42" s="6">
        <f t="shared" si="24"/>
        <v>4.9002385381335119E-2</v>
      </c>
      <c r="P42" s="6">
        <f t="shared" si="25"/>
        <v>1.0615909770557277E-2</v>
      </c>
      <c r="Q42" s="6">
        <f t="shared" si="26"/>
        <v>1.4994019660156152E-8</v>
      </c>
      <c r="R42">
        <f t="shared" si="33"/>
        <v>0.37126952512911837</v>
      </c>
      <c r="S42">
        <f t="shared" si="34"/>
        <v>0.91893911118040383</v>
      </c>
      <c r="T42">
        <f t="shared" si="35"/>
        <v>0.39765979054531603</v>
      </c>
      <c r="U42">
        <f t="shared" si="36"/>
        <v>4.7115679311319762E-2</v>
      </c>
      <c r="V42">
        <f t="shared" si="36"/>
        <v>7.886377539842327E-8</v>
      </c>
      <c r="W42" s="6">
        <f t="shared" si="28"/>
        <v>0.57387154343615787</v>
      </c>
      <c r="X42" s="6">
        <f t="shared" si="29"/>
        <v>7.41577249081307E-3</v>
      </c>
      <c r="Y42" s="6">
        <f t="shared" si="30"/>
        <v>9.6530343500647819E-2</v>
      </c>
      <c r="Z42" s="6">
        <f t="shared" si="31"/>
        <v>0.32218216420034002</v>
      </c>
      <c r="AA42" s="6">
        <f t="shared" si="32"/>
        <v>1.7637204126367297E-7</v>
      </c>
      <c r="AB42" s="6">
        <f>W42*RawData!$A$274+X42*RawData!$B$274+Y42*RawData!$C$274+Z42*RawData!$D$274+AA42*RawData!$E$274</f>
        <v>0.35172199138761062</v>
      </c>
      <c r="AL42" t="str">
        <f>output_sort_work!A41</f>
        <v>Gove1</v>
      </c>
      <c r="AM42">
        <f t="shared" si="11"/>
        <v>3.6755022798383901E-3</v>
      </c>
      <c r="AN42">
        <f t="shared" si="37"/>
        <v>4.540412345922E-7</v>
      </c>
      <c r="AO42">
        <f t="shared" si="38"/>
        <v>4.99628213730128E-4</v>
      </c>
      <c r="AP42">
        <f t="shared" si="39"/>
        <v>7.4599769232052502E-3</v>
      </c>
      <c r="AQ42">
        <f>K22</f>
        <v>4.6442490594999998E-9</v>
      </c>
    </row>
    <row r="43" spans="1:43" x14ac:dyDescent="0.25">
      <c r="A43" t="str">
        <f>INDEX(AL$3:AL$62,output_sort_work!$J11)</f>
        <v>Othe1</v>
      </c>
      <c r="B43">
        <f>INDEX(work_2!G$3:G$62,output_sort_work!$J11)</f>
        <v>0.26586207774329701</v>
      </c>
      <c r="C43">
        <f>INDEX(AM$3:AM$62,output_sort_work!$J11)</f>
        <v>8.5807654845723707E-3</v>
      </c>
      <c r="D43">
        <f>INDEX(AN$3:AN$62,output_sort_work!$J11)</f>
        <v>5.6227046208144301E-5</v>
      </c>
      <c r="E43">
        <f>INDEX(AO$3:AO$62,output_sort_work!$J11)</f>
        <v>1.39763566022486E-3</v>
      </c>
      <c r="F43">
        <f>INDEX(AP$3:AP$62,output_sort_work!$J11)</f>
        <v>7.5815277793083603E-3</v>
      </c>
      <c r="G43">
        <f>INDEX(AQ$3:AQ$62,output_sort_work!$J11)</f>
        <v>1.9995682437999999E-9</v>
      </c>
      <c r="H43">
        <f t="shared" si="17"/>
        <v>1.4219462708268375E-2</v>
      </c>
      <c r="I43">
        <f t="shared" si="18"/>
        <v>9.3175648278731073E-5</v>
      </c>
      <c r="J43">
        <f t="shared" si="19"/>
        <v>2.3160670439070817E-3</v>
      </c>
      <c r="K43">
        <f t="shared" si="20"/>
        <v>1.2563593740372284E-2</v>
      </c>
      <c r="L43">
        <f t="shared" si="21"/>
        <v>3.3135489049866228E-9</v>
      </c>
      <c r="M43" s="6">
        <f t="shared" si="22"/>
        <v>4.869277130154083E-2</v>
      </c>
      <c r="N43" s="6">
        <f t="shared" si="23"/>
        <v>6.9712854882921435E-2</v>
      </c>
      <c r="O43" s="6">
        <f t="shared" si="24"/>
        <v>7.3344121264419707E-2</v>
      </c>
      <c r="P43" s="6">
        <f t="shared" si="25"/>
        <v>2.5824410793199509E-2</v>
      </c>
      <c r="Q43" s="6">
        <f t="shared" si="26"/>
        <v>1.7572863366720487E-8</v>
      </c>
      <c r="R43">
        <f t="shared" si="33"/>
        <v>0.41996229643065919</v>
      </c>
      <c r="S43">
        <f t="shared" si="34"/>
        <v>0.98865196606332528</v>
      </c>
      <c r="T43">
        <f t="shared" si="35"/>
        <v>0.47100391180973572</v>
      </c>
      <c r="U43">
        <f t="shared" si="36"/>
        <v>7.2940090104519267E-2</v>
      </c>
      <c r="V43">
        <f t="shared" si="36"/>
        <v>9.643663876514375E-8</v>
      </c>
      <c r="W43" s="6">
        <f t="shared" si="28"/>
        <v>0.48709630665453546</v>
      </c>
      <c r="X43" s="6">
        <f t="shared" si="29"/>
        <v>3.1917882607702913E-3</v>
      </c>
      <c r="Y43" s="6">
        <f t="shared" si="30"/>
        <v>7.9338279244224083E-2</v>
      </c>
      <c r="Z43" s="6">
        <f t="shared" si="31"/>
        <v>0.43037351233284576</v>
      </c>
      <c r="AA43" s="6">
        <f t="shared" si="32"/>
        <v>1.1350762448989303E-7</v>
      </c>
      <c r="AB43" s="6">
        <f>W43*RawData!$A$274+X43*RawData!$B$274+Y43*RawData!$C$274+Z43*RawData!$D$274+AA43*RawData!$E$274</f>
        <v>0.41470419260949443</v>
      </c>
      <c r="AL43" t="str">
        <f>output_sort_work!A42</f>
        <v>Agri2</v>
      </c>
      <c r="AM43">
        <f>L3</f>
        <v>3.4194810043092802E-4</v>
      </c>
      <c r="AN43">
        <f t="shared" ref="AN43:AQ58" si="40">M3</f>
        <v>6.1716637094899999E-8</v>
      </c>
      <c r="AO43">
        <f t="shared" si="40"/>
        <v>1.7126699790006099E-5</v>
      </c>
      <c r="AP43">
        <f t="shared" si="40"/>
        <v>1.1128714072942999E-3</v>
      </c>
      <c r="AQ43">
        <f t="shared" si="40"/>
        <v>9.7311775059145196E-4</v>
      </c>
    </row>
    <row r="44" spans="1:43" x14ac:dyDescent="0.25">
      <c r="A44" t="str">
        <f>INDEX(AL$3:AL$62,output_sort_work!$J12)</f>
        <v>Educ2</v>
      </c>
      <c r="B44">
        <f>INDEX(work_2!G$3:G$62,output_sort_work!$J12)</f>
        <v>0.325258111894349</v>
      </c>
      <c r="C44">
        <f>INDEX(AM$3:AM$62,output_sort_work!$J12)</f>
        <v>1.60254198516345E-3</v>
      </c>
      <c r="D44">
        <f>INDEX(AN$3:AN$62,output_sort_work!$J12)</f>
        <v>9.5631094823270003E-7</v>
      </c>
      <c r="E44">
        <f>INDEX(AO$3:AO$62,output_sort_work!$J12)</f>
        <v>2.3555388160142901E-4</v>
      </c>
      <c r="F44">
        <f>INDEX(AP$3:AP$62,output_sort_work!$J12)</f>
        <v>2.5558146136758402E-3</v>
      </c>
      <c r="G44">
        <f>INDEX(AQ$3:AQ$62,output_sort_work!$J12)</f>
        <v>3.1267948184999999E-9</v>
      </c>
      <c r="H44">
        <f t="shared" si="17"/>
        <v>2.6556239111109646E-3</v>
      </c>
      <c r="I44">
        <f t="shared" si="18"/>
        <v>1.5847336569624623E-6</v>
      </c>
      <c r="J44">
        <f t="shared" si="19"/>
        <v>3.9034391992666216E-4</v>
      </c>
      <c r="K44">
        <f t="shared" si="20"/>
        <v>4.2353226706582231E-3</v>
      </c>
      <c r="L44">
        <f t="shared" si="21"/>
        <v>5.1815123485201852E-9</v>
      </c>
      <c r="M44" s="6">
        <f t="shared" si="22"/>
        <v>9.0938518859392768E-3</v>
      </c>
      <c r="N44" s="6">
        <f t="shared" si="23"/>
        <v>1.1856779050833136E-3</v>
      </c>
      <c r="O44" s="6">
        <f t="shared" si="24"/>
        <v>1.2361227570352941E-2</v>
      </c>
      <c r="P44" s="6">
        <f t="shared" si="25"/>
        <v>8.7056868240939951E-3</v>
      </c>
      <c r="Q44" s="6">
        <f t="shared" si="26"/>
        <v>2.7479301239976058E-8</v>
      </c>
      <c r="R44">
        <f t="shared" si="33"/>
        <v>0.42905614831659844</v>
      </c>
      <c r="S44">
        <f t="shared" si="34"/>
        <v>0.98983764396840856</v>
      </c>
      <c r="T44">
        <f t="shared" si="35"/>
        <v>0.48336513938008868</v>
      </c>
      <c r="U44">
        <f t="shared" si="36"/>
        <v>8.1645776928613259E-2</v>
      </c>
      <c r="V44">
        <f t="shared" si="36"/>
        <v>1.2391594000511981E-7</v>
      </c>
      <c r="W44" s="6">
        <f t="shared" si="28"/>
        <v>0.36463923051122266</v>
      </c>
      <c r="X44" s="6">
        <f t="shared" si="29"/>
        <v>2.1759709980856642E-4</v>
      </c>
      <c r="Y44" s="6">
        <f t="shared" si="30"/>
        <v>5.3597463858219112E-2</v>
      </c>
      <c r="Z44" s="6">
        <f t="shared" si="31"/>
        <v>0.58154499706604723</v>
      </c>
      <c r="AA44" s="6">
        <f t="shared" si="32"/>
        <v>7.114647024165355E-7</v>
      </c>
      <c r="AB44" s="6">
        <f>W44*RawData!$A$274+X44*RawData!$B$274+Y44*RawData!$C$274+Z44*RawData!$D$274+AA44*RawData!$E$274</f>
        <v>0.50277935725233391</v>
      </c>
      <c r="AL44" t="str">
        <f>output_sort_work!A43</f>
        <v>Mini2</v>
      </c>
      <c r="AM44">
        <f t="shared" ref="AM44:AM62" si="41">L4</f>
        <v>8.7236597140652392E-3</v>
      </c>
      <c r="AN44">
        <f t="shared" si="40"/>
        <v>6.0892060175599997E-7</v>
      </c>
      <c r="AO44">
        <f t="shared" si="40"/>
        <v>1.2371936302556499E-3</v>
      </c>
      <c r="AP44">
        <f t="shared" si="40"/>
        <v>1.5732033157150001E-2</v>
      </c>
      <c r="AQ44">
        <f t="shared" si="40"/>
        <v>3.7147530092999998E-9</v>
      </c>
    </row>
    <row r="45" spans="1:43" x14ac:dyDescent="0.25">
      <c r="A45" t="str">
        <f>INDEX(AL$3:AL$62,output_sort_work!$J13)</f>
        <v>Heal0</v>
      </c>
      <c r="B45">
        <f>INDEX(work_2!G$3:G$62,output_sort_work!$J13)</f>
        <v>0.32875688716923002</v>
      </c>
      <c r="C45">
        <f>INDEX(AM$3:AM$62,output_sort_work!$J13)</f>
        <v>2.33470671512817E-3</v>
      </c>
      <c r="D45">
        <f>INDEX(AN$3:AN$62,output_sort_work!$J13)</f>
        <v>9.567207467428E-7</v>
      </c>
      <c r="E45">
        <f>INDEX(AO$3:AO$62,output_sort_work!$J13)</f>
        <v>3.4086519127518599E-4</v>
      </c>
      <c r="F45">
        <f>INDEX(AP$3:AP$62,output_sort_work!$J13)</f>
        <v>3.82238805602351E-3</v>
      </c>
      <c r="G45">
        <f>INDEX(AQ$3:AQ$62,output_sort_work!$J13)</f>
        <v>3.2314371541000002E-9</v>
      </c>
      <c r="H45">
        <f t="shared" si="17"/>
        <v>3.8689176542811943E-3</v>
      </c>
      <c r="I45">
        <f t="shared" si="18"/>
        <v>1.5854127472653899E-6</v>
      </c>
      <c r="J45">
        <f t="shared" si="19"/>
        <v>5.6485868126785474E-4</v>
      </c>
      <c r="K45">
        <f t="shared" si="20"/>
        <v>6.3342022942916316E-3</v>
      </c>
      <c r="L45">
        <f t="shared" si="21"/>
        <v>5.3549185313887831E-9</v>
      </c>
      <c r="M45" s="6">
        <f t="shared" si="22"/>
        <v>1.3248624535923105E-2</v>
      </c>
      <c r="N45" s="6">
        <f t="shared" si="23"/>
        <v>1.1861859919559564E-3</v>
      </c>
      <c r="O45" s="6">
        <f t="shared" si="24"/>
        <v>1.7887678910313894E-2</v>
      </c>
      <c r="P45" s="6">
        <f t="shared" si="25"/>
        <v>1.3019924511676129E-2</v>
      </c>
      <c r="Q45" s="6">
        <f t="shared" si="26"/>
        <v>2.8398932501162081E-8</v>
      </c>
      <c r="R45">
        <f t="shared" si="33"/>
        <v>0.44230477285252157</v>
      </c>
      <c r="S45">
        <f t="shared" si="34"/>
        <v>0.99102382996036453</v>
      </c>
      <c r="T45">
        <f t="shared" si="35"/>
        <v>0.50125281829040258</v>
      </c>
      <c r="U45">
        <f t="shared" si="36"/>
        <v>9.4665701440289393E-2</v>
      </c>
      <c r="V45">
        <f t="shared" si="36"/>
        <v>1.523148725062819E-7</v>
      </c>
      <c r="W45" s="6">
        <f t="shared" si="28"/>
        <v>0.35924534319607809</v>
      </c>
      <c r="X45" s="6">
        <f t="shared" si="29"/>
        <v>1.4721226900979599E-4</v>
      </c>
      <c r="Y45" s="6">
        <f t="shared" si="30"/>
        <v>5.2449514035225853E-2</v>
      </c>
      <c r="Z45" s="6">
        <f t="shared" si="31"/>
        <v>0.58815743327288605</v>
      </c>
      <c r="AA45" s="6">
        <f t="shared" si="32"/>
        <v>4.9722680023108721E-7</v>
      </c>
      <c r="AB45" s="6">
        <f>W45*RawData!$A$274+X45*RawData!$B$274+Y45*RawData!$C$274+Z45*RawData!$D$274+AA45*RawData!$E$274</f>
        <v>0.50663505036440493</v>
      </c>
      <c r="AL45" t="str">
        <f>output_sort_work!A44</f>
        <v>Util2</v>
      </c>
      <c r="AM45">
        <f t="shared" si="41"/>
        <v>1.2946785917814501E-3</v>
      </c>
      <c r="AN45">
        <f t="shared" si="40"/>
        <v>4.1537104980499998E-8</v>
      </c>
      <c r="AO45">
        <f t="shared" si="40"/>
        <v>1.2506599214593401E-5</v>
      </c>
      <c r="AP45">
        <f t="shared" si="40"/>
        <v>4.4545334028583596E-3</v>
      </c>
      <c r="AQ45">
        <f t="shared" si="40"/>
        <v>6.4712366156025897E-3</v>
      </c>
    </row>
    <row r="46" spans="1:43" x14ac:dyDescent="0.25">
      <c r="A46" t="str">
        <f>INDEX(AL$3:AL$62,output_sort_work!$J14)</f>
        <v>Tran1</v>
      </c>
      <c r="B46">
        <f>INDEX(work_2!G$3:G$62,output_sort_work!$J14)</f>
        <v>0.33394324273293602</v>
      </c>
      <c r="C46">
        <f>INDEX(AM$3:AM$62,output_sort_work!$J14)</f>
        <v>6.9152383831876697E-3</v>
      </c>
      <c r="D46">
        <f>INDEX(AN$3:AN$62,output_sort_work!$J14)</f>
        <v>8.1257184221480003E-7</v>
      </c>
      <c r="E46">
        <f>INDEX(AO$3:AO$62,output_sort_work!$J14)</f>
        <v>9.9944564769588397E-4</v>
      </c>
      <c r="F46">
        <f>INDEX(AP$3:AP$62,output_sort_work!$J14)</f>
        <v>1.17560378019481E-2</v>
      </c>
      <c r="G46">
        <f>INDEX(AQ$3:AQ$62,output_sort_work!$J14)</f>
        <v>3.3995370158999999E-9</v>
      </c>
      <c r="H46">
        <f t="shared" si="17"/>
        <v>1.1459464133510644E-2</v>
      </c>
      <c r="I46">
        <f t="shared" si="18"/>
        <v>1.346538957268578E-6</v>
      </c>
      <c r="J46">
        <f t="shared" si="19"/>
        <v>1.6562135559938334E-3</v>
      </c>
      <c r="K46">
        <f t="shared" si="20"/>
        <v>1.9481308680716743E-2</v>
      </c>
      <c r="L46">
        <f t="shared" si="21"/>
        <v>5.6334822236873018E-9</v>
      </c>
      <c r="M46" s="6">
        <f t="shared" si="22"/>
        <v>3.9241501436392538E-2</v>
      </c>
      <c r="N46" s="6">
        <f t="shared" si="23"/>
        <v>1.0074636093913003E-3</v>
      </c>
      <c r="O46" s="6">
        <f t="shared" si="24"/>
        <v>5.2448191519390626E-2</v>
      </c>
      <c r="P46" s="6">
        <f t="shared" si="25"/>
        <v>4.0043742941424106E-2</v>
      </c>
      <c r="Q46" s="6">
        <f t="shared" si="26"/>
        <v>2.9876249373209512E-8</v>
      </c>
      <c r="R46">
        <f t="shared" si="33"/>
        <v>0.48154627428891411</v>
      </c>
      <c r="S46">
        <f t="shared" si="34"/>
        <v>0.99203129356975583</v>
      </c>
      <c r="T46">
        <f t="shared" si="35"/>
        <v>0.5537010098097932</v>
      </c>
      <c r="U46">
        <f t="shared" si="36"/>
        <v>0.13470944438171351</v>
      </c>
      <c r="V46">
        <f t="shared" si="36"/>
        <v>1.8219112187949142E-7</v>
      </c>
      <c r="W46" s="6">
        <f t="shared" si="28"/>
        <v>0.35153522068352966</v>
      </c>
      <c r="X46" s="6">
        <f t="shared" si="29"/>
        <v>4.130698119802617E-5</v>
      </c>
      <c r="Y46" s="6">
        <f t="shared" si="30"/>
        <v>5.0806686169799234E-2</v>
      </c>
      <c r="Z46" s="6">
        <f t="shared" si="31"/>
        <v>0.59761661335046234</v>
      </c>
      <c r="AA46" s="6">
        <f t="shared" si="32"/>
        <v>1.7281501068880826E-7</v>
      </c>
      <c r="AB46" s="6">
        <f>W46*RawData!$A$274+X46*RawData!$B$274+Y46*RawData!$C$274+Z46*RawData!$D$274+AA46*RawData!$E$274</f>
        <v>0.51214999116127968</v>
      </c>
      <c r="AL46" t="str">
        <f>output_sort_work!A45</f>
        <v>Cons2</v>
      </c>
      <c r="AM46">
        <f t="shared" si="41"/>
        <v>1.2312714202855699E-4</v>
      </c>
      <c r="AN46">
        <f t="shared" si="40"/>
        <v>4.2382666612700001E-8</v>
      </c>
      <c r="AO46">
        <f t="shared" si="40"/>
        <v>1.7084014606199E-6</v>
      </c>
      <c r="AP46">
        <f t="shared" si="40"/>
        <v>4.21623389698718E-4</v>
      </c>
      <c r="AQ46">
        <f t="shared" si="40"/>
        <v>5.8973195988095805E-4</v>
      </c>
    </row>
    <row r="47" spans="1:43" x14ac:dyDescent="0.25">
      <c r="A47" t="str">
        <f>INDEX(AL$3:AL$62,output_sort_work!$J15)</f>
        <v>Acco2</v>
      </c>
      <c r="B47">
        <f>INDEX(work_2!G$3:G$62,output_sort_work!$J15)</f>
        <v>0.336106490832697</v>
      </c>
      <c r="C47">
        <f>INDEX(AM$3:AM$62,output_sort_work!$J15)</f>
        <v>7.1307586895860498E-3</v>
      </c>
      <c r="D47">
        <f>INDEX(AN$3:AN$62,output_sort_work!$J15)</f>
        <v>8.5248024031600003E-7</v>
      </c>
      <c r="E47">
        <f>INDEX(AO$3:AO$62,output_sort_work!$J15)</f>
        <v>1.0255609195824801E-3</v>
      </c>
      <c r="F47">
        <f>INDEX(AP$3:AP$62,output_sort_work!$J15)</f>
        <v>1.23098640503873E-2</v>
      </c>
      <c r="G47">
        <f>INDEX(AQ$3:AQ$62,output_sort_work!$J15)</f>
        <v>3.4747428867E-9</v>
      </c>
      <c r="H47">
        <f t="shared" si="17"/>
        <v>1.1816609771066669E-2</v>
      </c>
      <c r="I47">
        <f t="shared" si="18"/>
        <v>1.4126724484550024E-6</v>
      </c>
      <c r="J47">
        <f t="shared" si="19"/>
        <v>1.6994900137149301E-3</v>
      </c>
      <c r="K47">
        <f t="shared" si="20"/>
        <v>2.0399071985249456E-2</v>
      </c>
      <c r="L47">
        <f t="shared" si="21"/>
        <v>5.7581082931453395E-9</v>
      </c>
      <c r="M47" s="6">
        <f t="shared" si="22"/>
        <v>4.0464501996093451E-2</v>
      </c>
      <c r="N47" s="6">
        <f t="shared" si="23"/>
        <v>1.0569438604992776E-3</v>
      </c>
      <c r="O47" s="6">
        <f t="shared" si="24"/>
        <v>5.3818650017706013E-2</v>
      </c>
      <c r="P47" s="6">
        <f t="shared" si="25"/>
        <v>4.1930201312886439E-2</v>
      </c>
      <c r="Q47" s="6">
        <f t="shared" si="26"/>
        <v>3.0537183300341743E-8</v>
      </c>
      <c r="R47">
        <f t="shared" si="33"/>
        <v>0.52201077628500758</v>
      </c>
      <c r="S47">
        <f t="shared" si="34"/>
        <v>0.99308823743025509</v>
      </c>
      <c r="T47">
        <f t="shared" si="35"/>
        <v>0.60751965982749923</v>
      </c>
      <c r="U47">
        <f t="shared" si="36"/>
        <v>0.17663964569459994</v>
      </c>
      <c r="V47">
        <f t="shared" si="36"/>
        <v>2.1272830517983316E-7</v>
      </c>
      <c r="W47" s="6">
        <f t="shared" si="28"/>
        <v>0.34840205637363503</v>
      </c>
      <c r="X47" s="6">
        <f t="shared" si="29"/>
        <v>4.1651370025708524E-5</v>
      </c>
      <c r="Y47" s="6">
        <f t="shared" si="30"/>
        <v>5.0107926641914505E-2</v>
      </c>
      <c r="Z47" s="6">
        <f t="shared" si="31"/>
        <v>0.60144819584180731</v>
      </c>
      <c r="AA47" s="6">
        <f t="shared" si="32"/>
        <v>1.6977261744447253E-7</v>
      </c>
      <c r="AB47" s="6">
        <f>W47*RawData!$A$274+X47*RawData!$B$274+Y47*RawData!$C$274+Z47*RawData!$D$274+AA47*RawData!$E$274</f>
        <v>0.51438391997661137</v>
      </c>
      <c r="AL47" t="str">
        <f>output_sort_work!A46</f>
        <v>Manu2</v>
      </c>
      <c r="AM47">
        <f t="shared" si="41"/>
        <v>2.3673359042875402E-3</v>
      </c>
      <c r="AN47">
        <f t="shared" si="40"/>
        <v>5.2775833910100002E-8</v>
      </c>
      <c r="AO47">
        <f t="shared" si="40"/>
        <v>8.5285777098434003E-5</v>
      </c>
      <c r="AP47">
        <f t="shared" si="40"/>
        <v>7.8550116071202797E-3</v>
      </c>
      <c r="AQ47">
        <f t="shared" si="40"/>
        <v>8.4373168393093601E-3</v>
      </c>
    </row>
    <row r="48" spans="1:43" x14ac:dyDescent="0.25">
      <c r="A48" t="str">
        <f>INDEX(AL$3:AL$62,output_sort_work!$J16)</f>
        <v>Mini2</v>
      </c>
      <c r="B48">
        <f>INDEX(work_2!G$3:G$62,output_sort_work!$J16)</f>
        <v>0.34244566644924801</v>
      </c>
      <c r="C48">
        <f>INDEX(AM$3:AM$62,output_sort_work!$J16)</f>
        <v>8.7236597140652392E-3</v>
      </c>
      <c r="D48">
        <f>INDEX(AN$3:AN$62,output_sort_work!$J16)</f>
        <v>6.0892060175599997E-7</v>
      </c>
      <c r="E48">
        <f>INDEX(AO$3:AO$62,output_sort_work!$J16)</f>
        <v>1.2371936302556499E-3</v>
      </c>
      <c r="F48">
        <f>INDEX(AP$3:AP$62,output_sort_work!$J16)</f>
        <v>1.5732033157150001E-2</v>
      </c>
      <c r="G48">
        <f>INDEX(AQ$3:AQ$62,output_sort_work!$J16)</f>
        <v>3.7147530092999998E-9</v>
      </c>
      <c r="H48">
        <f t="shared" si="17"/>
        <v>1.4456257335875175E-2</v>
      </c>
      <c r="I48">
        <f t="shared" si="18"/>
        <v>1.0090619309586323E-6</v>
      </c>
      <c r="J48">
        <f t="shared" si="19"/>
        <v>2.0501933912489521E-3</v>
      </c>
      <c r="K48">
        <f t="shared" si="20"/>
        <v>2.607005857525593E-2</v>
      </c>
      <c r="L48">
        <f t="shared" si="21"/>
        <v>6.1558367934817753E-9</v>
      </c>
      <c r="M48" s="6">
        <f t="shared" si="22"/>
        <v>4.9503644882635194E-2</v>
      </c>
      <c r="N48" s="6">
        <f t="shared" si="23"/>
        <v>7.549675184482399E-4</v>
      </c>
      <c r="O48" s="6">
        <f t="shared" si="24"/>
        <v>6.4924559545396179E-2</v>
      </c>
      <c r="P48" s="6">
        <f t="shared" si="25"/>
        <v>5.3586888907968866E-2</v>
      </c>
      <c r="Q48" s="6">
        <f t="shared" si="26"/>
        <v>3.2646471194944601E-8</v>
      </c>
      <c r="R48">
        <f t="shared" si="33"/>
        <v>0.57151442116764273</v>
      </c>
      <c r="S48">
        <f t="shared" si="34"/>
        <v>0.99384320494870337</v>
      </c>
      <c r="T48">
        <f t="shared" si="35"/>
        <v>0.67244421937289545</v>
      </c>
      <c r="U48">
        <f t="shared" si="36"/>
        <v>0.23022653460256881</v>
      </c>
      <c r="V48">
        <f t="shared" si="36"/>
        <v>2.4537477637477777E-7</v>
      </c>
      <c r="W48" s="6">
        <f t="shared" si="28"/>
        <v>0.33952789643828241</v>
      </c>
      <c r="X48" s="6">
        <f t="shared" si="29"/>
        <v>2.3699403437161812E-5</v>
      </c>
      <c r="Y48" s="6">
        <f t="shared" si="30"/>
        <v>4.8152010112255228E-2</v>
      </c>
      <c r="Z48" s="6">
        <f t="shared" si="31"/>
        <v>0.61229624946653494</v>
      </c>
      <c r="AA48" s="6">
        <f t="shared" si="32"/>
        <v>1.4457949030289011E-7</v>
      </c>
      <c r="AB48" s="6">
        <f>W48*RawData!$A$274+X48*RawData!$B$274+Y48*RawData!$C$274+Z48*RawData!$D$274+AA48*RawData!$E$274</f>
        <v>0.52070981758235257</v>
      </c>
      <c r="AL48" t="str">
        <f>output_sort_work!A47</f>
        <v>Whol2</v>
      </c>
      <c r="AM48">
        <f t="shared" si="41"/>
        <v>1.8346895126738799E-3</v>
      </c>
      <c r="AN48">
        <f t="shared" si="40"/>
        <v>5.5487794898199998E-8</v>
      </c>
      <c r="AO48">
        <f t="shared" si="40"/>
        <v>7.19954796734814E-5</v>
      </c>
      <c r="AP48">
        <f t="shared" si="40"/>
        <v>6.0608199833856397E-3</v>
      </c>
      <c r="AQ48">
        <f t="shared" si="40"/>
        <v>6.2329165183250199E-3</v>
      </c>
    </row>
    <row r="49" spans="1:43" x14ac:dyDescent="0.25">
      <c r="A49" t="str">
        <f>INDEX(AL$3:AL$62,output_sort_work!$J17)</f>
        <v>Gove1</v>
      </c>
      <c r="B49">
        <f>INDEX(work_2!G$3:G$62,output_sort_work!$J17)</f>
        <v>0.36097796271071703</v>
      </c>
      <c r="C49">
        <f>INDEX(AM$3:AM$62,output_sort_work!$J17)</f>
        <v>3.6755022798383901E-3</v>
      </c>
      <c r="D49">
        <f>INDEX(AN$3:AN$62,output_sort_work!$J17)</f>
        <v>4.540412345922E-7</v>
      </c>
      <c r="E49">
        <f>INDEX(AO$3:AO$62,output_sort_work!$J17)</f>
        <v>4.99628213730128E-4</v>
      </c>
      <c r="F49">
        <f>INDEX(AP$3:AP$62,output_sort_work!$J17)</f>
        <v>7.4599769232052502E-3</v>
      </c>
      <c r="G49">
        <f>INDEX(AQ$3:AQ$62,output_sort_work!$J17)</f>
        <v>4.6442490594999998E-9</v>
      </c>
      <c r="H49">
        <f t="shared" si="17"/>
        <v>6.0907931461690549E-3</v>
      </c>
      <c r="I49">
        <f t="shared" si="18"/>
        <v>7.5240634590326093E-7</v>
      </c>
      <c r="J49">
        <f t="shared" si="19"/>
        <v>8.2794999652508882E-4</v>
      </c>
      <c r="K49">
        <f t="shared" si="20"/>
        <v>1.2362167903875086E-2</v>
      </c>
      <c r="L49">
        <f t="shared" si="21"/>
        <v>7.696134619714738E-9</v>
      </c>
      <c r="M49" s="6">
        <f t="shared" si="22"/>
        <v>2.0857159218747926E-2</v>
      </c>
      <c r="N49" s="6">
        <f t="shared" si="23"/>
        <v>5.6294101918168637E-4</v>
      </c>
      <c r="O49" s="6">
        <f t="shared" si="24"/>
        <v>2.6219130877822825E-2</v>
      </c>
      <c r="P49" s="6">
        <f t="shared" si="25"/>
        <v>2.5410380886346333E-2</v>
      </c>
      <c r="Q49" s="6">
        <f t="shared" si="26"/>
        <v>4.0815188187083789E-8</v>
      </c>
      <c r="R49">
        <f t="shared" si="33"/>
        <v>0.59237158038639071</v>
      </c>
      <c r="S49">
        <f t="shared" si="34"/>
        <v>0.99440614596788501</v>
      </c>
      <c r="T49">
        <f t="shared" si="35"/>
        <v>0.69866335025071824</v>
      </c>
      <c r="U49">
        <f t="shared" si="36"/>
        <v>0.25563691548891515</v>
      </c>
      <c r="V49">
        <f t="shared" si="36"/>
        <v>2.8618996456186154E-7</v>
      </c>
      <c r="W49" s="6">
        <f t="shared" si="28"/>
        <v>0.31588512733603091</v>
      </c>
      <c r="X49" s="6">
        <f t="shared" si="29"/>
        <v>3.9021843080252994E-5</v>
      </c>
      <c r="Y49" s="6">
        <f t="shared" si="30"/>
        <v>4.2939742625259548E-2</v>
      </c>
      <c r="Z49" s="6">
        <f t="shared" si="31"/>
        <v>0.64113570905311934</v>
      </c>
      <c r="AA49" s="6">
        <f t="shared" si="32"/>
        <v>3.9914251001495904E-7</v>
      </c>
      <c r="AB49" s="6">
        <f>W49*RawData!$A$274+X49*RawData!$B$274+Y49*RawData!$C$274+Z49*RawData!$D$274+AA49*RawData!$E$274</f>
        <v>0.53753249798310343</v>
      </c>
      <c r="AL49" t="str">
        <f>output_sort_work!A48</f>
        <v>Reta2</v>
      </c>
      <c r="AM49">
        <f t="shared" si="41"/>
        <v>8.2585498285587999E-5</v>
      </c>
      <c r="AN49">
        <f t="shared" si="40"/>
        <v>4.5949930706100001E-8</v>
      </c>
      <c r="AO49">
        <f t="shared" si="40"/>
        <v>2.0527688401522001E-6</v>
      </c>
      <c r="AP49">
        <f t="shared" si="40"/>
        <v>2.78375156329088E-4</v>
      </c>
      <c r="AQ49">
        <f t="shared" si="40"/>
        <v>3.4390309525997298E-4</v>
      </c>
    </row>
    <row r="50" spans="1:43" x14ac:dyDescent="0.25">
      <c r="A50" t="str">
        <f>INDEX(AL$3:AL$62,output_sort_work!$J18)</f>
        <v>Info0</v>
      </c>
      <c r="B50">
        <f>INDEX(work_2!G$3:G$62,output_sort_work!$J18)</f>
        <v>0.36445747499206799</v>
      </c>
      <c r="C50">
        <f>INDEX(AM$3:AM$62,output_sort_work!$J18)</f>
        <v>3.0592521031674699E-3</v>
      </c>
      <c r="D50">
        <f>INDEX(AN$3:AN$62,output_sort_work!$J18)</f>
        <v>4.1166194946300001E-7</v>
      </c>
      <c r="E50">
        <f>INDEX(AO$3:AO$62,output_sort_work!$J18)</f>
        <v>4.1242730367967297E-4</v>
      </c>
      <c r="F50">
        <f>INDEX(AP$3:AP$62,output_sort_work!$J18)</f>
        <v>6.3395180379701502E-3</v>
      </c>
      <c r="G50">
        <f>INDEX(AQ$3:AQ$62,output_sort_work!$J18)</f>
        <v>4.8713450371999998E-9</v>
      </c>
      <c r="H50">
        <f t="shared" si="17"/>
        <v>5.0695851406722531E-3</v>
      </c>
      <c r="I50">
        <f t="shared" si="18"/>
        <v>6.8217826828230915E-7</v>
      </c>
      <c r="J50">
        <f t="shared" si="19"/>
        <v>6.8344656139230785E-4</v>
      </c>
      <c r="K50">
        <f t="shared" si="20"/>
        <v>1.0505419416412786E-2</v>
      </c>
      <c r="L50">
        <f t="shared" si="21"/>
        <v>8.072462674817601E-9</v>
      </c>
      <c r="M50" s="6">
        <f t="shared" si="22"/>
        <v>1.7360160149012059E-2</v>
      </c>
      <c r="N50" s="6">
        <f t="shared" si="23"/>
        <v>5.103972497061002E-4</v>
      </c>
      <c r="O50" s="6">
        <f t="shared" si="24"/>
        <v>2.1643064093665822E-2</v>
      </c>
      <c r="P50" s="6">
        <f t="shared" si="25"/>
        <v>2.1593842667206382E-2</v>
      </c>
      <c r="Q50" s="6">
        <f t="shared" si="26"/>
        <v>4.2810982328958076E-8</v>
      </c>
      <c r="R50">
        <f t="shared" si="33"/>
        <v>0.6097317405354028</v>
      </c>
      <c r="S50">
        <f t="shared" si="34"/>
        <v>0.99491654321759115</v>
      </c>
      <c r="T50">
        <f t="shared" si="35"/>
        <v>0.72030641434438403</v>
      </c>
      <c r="U50">
        <f t="shared" si="36"/>
        <v>0.27723075815612153</v>
      </c>
      <c r="V50">
        <f t="shared" si="36"/>
        <v>3.2900094689081961E-7</v>
      </c>
      <c r="W50" s="6">
        <f t="shared" si="28"/>
        <v>0.3117990689393399</v>
      </c>
      <c r="X50" s="6">
        <f t="shared" si="29"/>
        <v>4.1956598616838651E-5</v>
      </c>
      <c r="Y50" s="6">
        <f t="shared" si="30"/>
        <v>4.203460354226482E-2</v>
      </c>
      <c r="Z50" s="6">
        <f t="shared" si="31"/>
        <v>0.6461238744321417</v>
      </c>
      <c r="AA50" s="6">
        <f t="shared" si="32"/>
        <v>4.9648763680136863E-7</v>
      </c>
      <c r="AB50" s="6">
        <f>W50*RawData!$A$274+X50*RawData!$B$274+Y50*RawData!$C$274+Z50*RawData!$D$274+AA50*RawData!$E$274</f>
        <v>0.54044175338854394</v>
      </c>
      <c r="AL50" t="str">
        <f>output_sort_work!A49</f>
        <v>Tran2</v>
      </c>
      <c r="AM50">
        <f t="shared" si="41"/>
        <v>5.0426136700881599E-3</v>
      </c>
      <c r="AN50">
        <f t="shared" si="40"/>
        <v>1.668783061745E-7</v>
      </c>
      <c r="AO50">
        <f t="shared" si="40"/>
        <v>5.4370270233383103E-4</v>
      </c>
      <c r="AP50">
        <f t="shared" si="40"/>
        <v>1.5122173076227499E-2</v>
      </c>
      <c r="AQ50">
        <f t="shared" si="40"/>
        <v>1.08082141526078E-3</v>
      </c>
    </row>
    <row r="51" spans="1:43" x14ac:dyDescent="0.25">
      <c r="A51" t="str">
        <f>INDEX(AL$3:AL$62,output_sort_work!$J19)</f>
        <v>Othe2</v>
      </c>
      <c r="B51">
        <f>INDEX(work_2!G$3:G$62,output_sort_work!$J19)</f>
        <v>0.388284729393576</v>
      </c>
      <c r="C51">
        <f>INDEX(AM$3:AM$62,output_sort_work!$J19)</f>
        <v>5.8735997294704504E-3</v>
      </c>
      <c r="D51">
        <f>INDEX(AN$3:AN$62,output_sort_work!$J19)</f>
        <v>2.9645630878059999E-7</v>
      </c>
      <c r="E51">
        <f>INDEX(AO$3:AO$62,output_sort_work!$J19)</f>
        <v>7.4943234692816997E-4</v>
      </c>
      <c r="F51">
        <f>INDEX(AP$3:AP$62,output_sort_work!$J19)</f>
        <v>1.3892277005013E-2</v>
      </c>
      <c r="G51">
        <f>INDEX(AQ$3:AQ$62,output_sort_work!$J19)</f>
        <v>7.2889862442999998E-9</v>
      </c>
      <c r="H51">
        <f t="shared" si="17"/>
        <v>9.7333311890020202E-3</v>
      </c>
      <c r="I51">
        <f t="shared" si="18"/>
        <v>4.9126729251786758E-7</v>
      </c>
      <c r="J51">
        <f t="shared" si="19"/>
        <v>1.2419084671029485E-3</v>
      </c>
      <c r="K51">
        <f t="shared" si="20"/>
        <v>2.3021339431881845E-2</v>
      </c>
      <c r="L51">
        <f t="shared" si="21"/>
        <v>1.2078813745493041E-8</v>
      </c>
      <c r="M51" s="6">
        <f t="shared" si="22"/>
        <v>3.33305750935751E-2</v>
      </c>
      <c r="N51" s="6">
        <f t="shared" si="23"/>
        <v>3.6756004497627326E-4</v>
      </c>
      <c r="O51" s="6">
        <f t="shared" si="24"/>
        <v>3.9328172925793145E-2</v>
      </c>
      <c r="P51" s="6">
        <f t="shared" si="25"/>
        <v>4.7320260331896277E-2</v>
      </c>
      <c r="Q51" s="6">
        <f t="shared" si="26"/>
        <v>6.4058008397637175E-8</v>
      </c>
      <c r="R51">
        <f t="shared" si="33"/>
        <v>0.64306231562897787</v>
      </c>
      <c r="S51">
        <f t="shared" si="34"/>
        <v>0.99528410326256744</v>
      </c>
      <c r="T51">
        <f t="shared" si="35"/>
        <v>0.75963458727017719</v>
      </c>
      <c r="U51">
        <f t="shared" ref="U51:V66" si="42">U50+P51</f>
        <v>0.32455101848801782</v>
      </c>
      <c r="V51">
        <f t="shared" si="42"/>
        <v>3.9305895528845677E-7</v>
      </c>
      <c r="W51" s="6">
        <f t="shared" si="28"/>
        <v>0.28629901427191901</v>
      </c>
      <c r="X51" s="6">
        <f t="shared" si="29"/>
        <v>1.4450278004597626E-5</v>
      </c>
      <c r="Y51" s="6">
        <f t="shared" si="30"/>
        <v>3.6529854275304904E-2</v>
      </c>
      <c r="Z51" s="6">
        <f t="shared" si="31"/>
        <v>0.67715632588505592</v>
      </c>
      <c r="AA51" s="6">
        <f t="shared" si="32"/>
        <v>3.5528971548982457E-7</v>
      </c>
      <c r="AB51" s="6">
        <f>W51*RawData!$A$274+X51*RawData!$B$274+Y51*RawData!$C$274+Z51*RawData!$D$274+AA51*RawData!$E$274</f>
        <v>0.55855351450325075</v>
      </c>
      <c r="AL51" t="str">
        <f>output_sort_work!A50</f>
        <v>Info2</v>
      </c>
      <c r="AM51">
        <f t="shared" si="41"/>
        <v>1.8106595742406399E-3</v>
      </c>
      <c r="AN51">
        <f t="shared" si="40"/>
        <v>7.8163301527500002E-8</v>
      </c>
      <c r="AO51">
        <f t="shared" si="40"/>
        <v>1.21854614776664E-4</v>
      </c>
      <c r="AP51">
        <f t="shared" si="40"/>
        <v>5.7507411684539697E-3</v>
      </c>
      <c r="AQ51">
        <f t="shared" si="40"/>
        <v>3.6178744196094701E-3</v>
      </c>
    </row>
    <row r="52" spans="1:43" x14ac:dyDescent="0.25">
      <c r="A52" t="str">
        <f>INDEX(AL$3:AL$62,output_sort_work!$J20)</f>
        <v>Prof0</v>
      </c>
      <c r="B52">
        <f>INDEX(work_2!G$3:G$62,output_sort_work!$J20)</f>
        <v>0.43049345187212101</v>
      </c>
      <c r="C52">
        <f>INDEX(AM$3:AM$62,output_sort_work!$J20)</f>
        <v>3.9732013976766299E-4</v>
      </c>
      <c r="D52">
        <f>INDEX(AN$3:AN$62,output_sort_work!$J20)</f>
        <v>1.87028426878E-7</v>
      </c>
      <c r="E52">
        <f>INDEX(AO$3:AO$62,output_sort_work!$J20)</f>
        <v>4.5631567862885997E-5</v>
      </c>
      <c r="F52">
        <f>INDEX(AP$3:AP$62,output_sort_work!$J20)</f>
        <v>1.1479687347352499E-3</v>
      </c>
      <c r="G52">
        <f>INDEX(AQ$3:AQ$62,output_sort_work!$J20)</f>
        <v>5.2119986649599998E-8</v>
      </c>
      <c r="H52">
        <f t="shared" si="17"/>
        <v>6.5841199375836566E-4</v>
      </c>
      <c r="I52">
        <f t="shared" si="18"/>
        <v>3.0993082681950904E-7</v>
      </c>
      <c r="J52">
        <f t="shared" si="19"/>
        <v>7.5617540033313401E-5</v>
      </c>
      <c r="K52">
        <f t="shared" si="20"/>
        <v>1.9023359446397237E-3</v>
      </c>
      <c r="L52">
        <f t="shared" si="21"/>
        <v>8.63697076737399E-8</v>
      </c>
      <c r="M52" s="6">
        <f t="shared" si="22"/>
        <v>2.2546495104646489E-3</v>
      </c>
      <c r="N52" s="6">
        <f t="shared" si="23"/>
        <v>2.3188636894887332E-4</v>
      </c>
      <c r="O52" s="6">
        <f t="shared" si="24"/>
        <v>2.3946206740908813E-3</v>
      </c>
      <c r="P52" s="6">
        <f t="shared" si="25"/>
        <v>3.9102430336616202E-3</v>
      </c>
      <c r="Q52" s="6">
        <f t="shared" si="26"/>
        <v>4.5804758447660477E-7</v>
      </c>
      <c r="R52">
        <f t="shared" si="33"/>
        <v>0.64531696513944248</v>
      </c>
      <c r="S52">
        <f t="shared" si="34"/>
        <v>0.99551598963151633</v>
      </c>
      <c r="T52">
        <f t="shared" si="35"/>
        <v>0.76202920794426809</v>
      </c>
      <c r="U52">
        <f t="shared" si="42"/>
        <v>0.32846126152167943</v>
      </c>
      <c r="V52">
        <f t="shared" si="42"/>
        <v>8.5110653976506154E-7</v>
      </c>
      <c r="W52" s="6">
        <f t="shared" si="28"/>
        <v>0.24970477007467329</v>
      </c>
      <c r="X52" s="6">
        <f t="shared" si="29"/>
        <v>1.175422176140083E-4</v>
      </c>
      <c r="Y52" s="6">
        <f t="shared" si="30"/>
        <v>2.8678184216918381E-2</v>
      </c>
      <c r="Z52" s="6">
        <f t="shared" si="31"/>
        <v>0.72146674751398865</v>
      </c>
      <c r="AA52" s="6">
        <f t="shared" si="32"/>
        <v>3.2755976805615324E-5</v>
      </c>
      <c r="AB52" s="6">
        <f>W52*RawData!$A$274+X52*RawData!$B$274+Y52*RawData!$C$274+Z52*RawData!$D$274+AA52*RawData!$E$274</f>
        <v>0.58445614197741091</v>
      </c>
      <c r="AL52" t="str">
        <f>output_sort_work!A51</f>
        <v>Fina2</v>
      </c>
      <c r="AM52">
        <f t="shared" si="41"/>
        <v>4.1047036836632601E-4</v>
      </c>
      <c r="AN52">
        <f t="shared" si="40"/>
        <v>5.91907377409E-8</v>
      </c>
      <c r="AO52">
        <f t="shared" si="40"/>
        <v>1.91423288467758E-5</v>
      </c>
      <c r="AP52">
        <f t="shared" si="40"/>
        <v>1.3420991304838501E-3</v>
      </c>
      <c r="AQ52">
        <f t="shared" si="40"/>
        <v>1.2380196951717599E-3</v>
      </c>
    </row>
    <row r="53" spans="1:43" x14ac:dyDescent="0.25">
      <c r="A53" t="str">
        <f>INDEX(AL$3:AL$62,output_sort_work!$J21)</f>
        <v>Agri0</v>
      </c>
      <c r="B53">
        <f>INDEX(work_2!G$3:G$62,output_sort_work!$J21)</f>
        <v>0.43464454234074401</v>
      </c>
      <c r="C53">
        <f>INDEX(AM$3:AM$62,output_sort_work!$J21)</f>
        <v>5.4154680033892801E-4</v>
      </c>
      <c r="D53">
        <f>INDEX(AN$3:AN$62,output_sort_work!$J21)</f>
        <v>1.877644489149E-7</v>
      </c>
      <c r="E53">
        <f>INDEX(AO$3:AO$62,output_sort_work!$J21)</f>
        <v>6.1604384330923005E-5</v>
      </c>
      <c r="F53">
        <f>INDEX(AP$3:AP$62,output_sort_work!$J21)</f>
        <v>1.5926361509324E-3</v>
      </c>
      <c r="G53">
        <f>INDEX(AQ$3:AQ$62,output_sort_work!$J21)</f>
        <v>1.2860659017910001E-7</v>
      </c>
      <c r="H53">
        <f t="shared" si="17"/>
        <v>8.9741463579752023E-4</v>
      </c>
      <c r="I53">
        <f t="shared" si="18"/>
        <v>3.1115051263017243E-7</v>
      </c>
      <c r="J53">
        <f t="shared" si="19"/>
        <v>1.020866083841059E-4</v>
      </c>
      <c r="K53">
        <f t="shared" si="20"/>
        <v>2.6392086343275641E-3</v>
      </c>
      <c r="L53">
        <f t="shared" si="21"/>
        <v>2.1311812056595346E-7</v>
      </c>
      <c r="M53" s="6">
        <f t="shared" si="22"/>
        <v>3.0730841607773825E-3</v>
      </c>
      <c r="N53" s="6">
        <f t="shared" si="23"/>
        <v>2.3279892262027016E-4</v>
      </c>
      <c r="O53" s="6">
        <f t="shared" si="24"/>
        <v>3.2328306749558754E-3</v>
      </c>
      <c r="P53" s="6">
        <f t="shared" si="25"/>
        <v>5.424881554615955E-3</v>
      </c>
      <c r="Q53" s="6">
        <f t="shared" si="26"/>
        <v>1.1302370120572834E-6</v>
      </c>
      <c r="R53">
        <f t="shared" si="33"/>
        <v>0.64839004930021982</v>
      </c>
      <c r="S53">
        <f t="shared" si="34"/>
        <v>0.99574878855413662</v>
      </c>
      <c r="T53">
        <f t="shared" si="35"/>
        <v>0.76526203861922393</v>
      </c>
      <c r="U53">
        <f t="shared" si="42"/>
        <v>0.33388614307629538</v>
      </c>
      <c r="V53">
        <f t="shared" si="42"/>
        <v>1.981343551822345E-6</v>
      </c>
      <c r="W53" s="6">
        <f t="shared" si="28"/>
        <v>0.24659436560359593</v>
      </c>
      <c r="X53" s="6">
        <f t="shared" si="29"/>
        <v>8.5498898957764308E-5</v>
      </c>
      <c r="Y53" s="6">
        <f t="shared" si="30"/>
        <v>2.8051673581999871E-2</v>
      </c>
      <c r="Z53" s="6">
        <f t="shared" si="31"/>
        <v>0.72520990065998747</v>
      </c>
      <c r="AA53" s="6">
        <f t="shared" si="32"/>
        <v>5.8561255459008843E-5</v>
      </c>
      <c r="AB53" s="6">
        <f>W53*RawData!$A$274+X53*RawData!$B$274+Y53*RawData!$C$274+Z53*RawData!$D$274+AA53*RawData!$E$274</f>
        <v>0.58666249650749958</v>
      </c>
      <c r="AL53" t="str">
        <f>output_sort_work!A52</f>
        <v>Real2</v>
      </c>
      <c r="AM53">
        <f t="shared" si="41"/>
        <v>2.1722161334210201E-3</v>
      </c>
      <c r="AN53">
        <f t="shared" si="40"/>
        <v>4.3376543500699997E-8</v>
      </c>
      <c r="AO53">
        <f t="shared" si="40"/>
        <v>3.1980573076899902E-5</v>
      </c>
      <c r="AP53">
        <f t="shared" si="40"/>
        <v>7.4216873527347699E-3</v>
      </c>
      <c r="AQ53">
        <f t="shared" si="40"/>
        <v>1.0237418724054301E-2</v>
      </c>
    </row>
    <row r="54" spans="1:43" x14ac:dyDescent="0.25">
      <c r="A54" t="str">
        <f>INDEX(AL$3:AL$62,output_sort_work!$J22)</f>
        <v>Fina0</v>
      </c>
      <c r="B54">
        <f>INDEX(work_2!G$3:G$62,output_sort_work!$J22)</f>
        <v>0.448592449605765</v>
      </c>
      <c r="C54">
        <f>INDEX(AM$3:AM$62,output_sort_work!$J22)</f>
        <v>6.4301962727307603E-4</v>
      </c>
      <c r="D54">
        <f>INDEX(AN$3:AN$62,output_sort_work!$J22)</f>
        <v>1.722977311722E-7</v>
      </c>
      <c r="E54">
        <f>INDEX(AO$3:AO$62,output_sort_work!$J22)</f>
        <v>7.0610120830018506E-5</v>
      </c>
      <c r="F54">
        <f>INDEX(AP$3:AP$62,output_sort_work!$J22)</f>
        <v>1.92232505120354E-3</v>
      </c>
      <c r="G54">
        <f>INDEX(AQ$3:AQ$62,output_sort_work!$J22)</f>
        <v>8.11392635791505E-5</v>
      </c>
      <c r="H54">
        <f t="shared" si="17"/>
        <v>1.0655685238261472E-3</v>
      </c>
      <c r="I54">
        <f t="shared" si="18"/>
        <v>2.8552011676898127E-7</v>
      </c>
      <c r="J54">
        <f t="shared" si="19"/>
        <v>1.1701030424080041E-4</v>
      </c>
      <c r="K54">
        <f t="shared" si="20"/>
        <v>3.1855467239961595E-3</v>
      </c>
      <c r="L54">
        <f t="shared" si="21"/>
        <v>1.3445848563446521E-4</v>
      </c>
      <c r="M54" s="6">
        <f t="shared" si="22"/>
        <v>3.6489061156028432E-3</v>
      </c>
      <c r="N54" s="6">
        <f t="shared" si="23"/>
        <v>2.1362258094440647E-4</v>
      </c>
      <c r="O54" s="6">
        <f t="shared" si="24"/>
        <v>3.7054272526353565E-3</v>
      </c>
      <c r="P54" s="6">
        <f t="shared" si="25"/>
        <v>6.5478770566303017E-3</v>
      </c>
      <c r="Q54" s="6">
        <f t="shared" si="26"/>
        <v>7.1307853431550473E-4</v>
      </c>
      <c r="R54">
        <f t="shared" si="33"/>
        <v>0.65203895541582269</v>
      </c>
      <c r="S54">
        <f t="shared" si="34"/>
        <v>0.99596241113508099</v>
      </c>
      <c r="T54">
        <f t="shared" si="35"/>
        <v>0.76896746587185927</v>
      </c>
      <c r="U54">
        <f t="shared" si="42"/>
        <v>0.34043402013292567</v>
      </c>
      <c r="V54">
        <f t="shared" si="42"/>
        <v>7.150598778673271E-4</v>
      </c>
      <c r="W54" s="6">
        <f t="shared" si="28"/>
        <v>0.2366421034730942</v>
      </c>
      <c r="X54" s="6">
        <f t="shared" si="29"/>
        <v>6.3408480548472868E-5</v>
      </c>
      <c r="Y54" s="6">
        <f t="shared" si="30"/>
        <v>2.5985719270445917E-2</v>
      </c>
      <c r="Z54" s="6">
        <f t="shared" si="31"/>
        <v>0.70744814680849866</v>
      </c>
      <c r="AA54" s="6">
        <f t="shared" si="32"/>
        <v>2.9860621967412786E-2</v>
      </c>
      <c r="AB54" s="6">
        <f>W54*RawData!$A$274+X54*RawData!$B$274+Y54*RawData!$C$274+Z54*RawData!$D$274+AA54*RawData!$E$274</f>
        <v>0.5979723111465064</v>
      </c>
      <c r="AL54" t="str">
        <f>output_sort_work!A53</f>
        <v>Prof2</v>
      </c>
      <c r="AM54">
        <f t="shared" si="41"/>
        <v>2.5004308232356802E-4</v>
      </c>
      <c r="AN54">
        <f t="shared" si="40"/>
        <v>6.3177681869299993E-8</v>
      </c>
      <c r="AO54">
        <f t="shared" si="40"/>
        <v>1.2766520034419099E-5</v>
      </c>
      <c r="AP54">
        <f t="shared" si="40"/>
        <v>8.1263045149679205E-4</v>
      </c>
      <c r="AQ54">
        <f t="shared" si="40"/>
        <v>6.98961062540004E-4</v>
      </c>
    </row>
    <row r="55" spans="1:43" x14ac:dyDescent="0.25">
      <c r="A55" t="str">
        <f>INDEX(AL$3:AL$62,output_sort_work!$J23)</f>
        <v>Heal1</v>
      </c>
      <c r="B55">
        <f>INDEX(work_2!G$3:G$62,output_sort_work!$J23)</f>
        <v>0.45117953881950901</v>
      </c>
      <c r="C55">
        <f>INDEX(AM$3:AM$62,output_sort_work!$J23)</f>
        <v>1.6955984641592401E-3</v>
      </c>
      <c r="D55">
        <f>INDEX(AN$3:AN$62,output_sort_work!$J23)</f>
        <v>1.7208942788550001E-7</v>
      </c>
      <c r="E55">
        <f>INDEX(AO$3:AO$62,output_sort_work!$J23)</f>
        <v>1.8522263051323599E-4</v>
      </c>
      <c r="F55">
        <f>INDEX(AP$3:AP$62,output_sort_work!$J23)</f>
        <v>5.0743776600663398E-3</v>
      </c>
      <c r="G55">
        <f>INDEX(AQ$3:AQ$62,output_sort_work!$J23)</f>
        <v>2.6356799665814499E-4</v>
      </c>
      <c r="H55">
        <f t="shared" si="17"/>
        <v>2.8098307980399273E-3</v>
      </c>
      <c r="I55">
        <f t="shared" si="18"/>
        <v>2.8517493068709083E-7</v>
      </c>
      <c r="J55">
        <f t="shared" si="19"/>
        <v>3.0693838353299164E-4</v>
      </c>
      <c r="K55">
        <f t="shared" si="20"/>
        <v>8.4089145700011348E-3</v>
      </c>
      <c r="L55">
        <f t="shared" si="21"/>
        <v>4.3676701179070515E-4</v>
      </c>
      <c r="M55" s="6">
        <f t="shared" si="22"/>
        <v>9.621914080159057E-3</v>
      </c>
      <c r="N55" s="6">
        <f t="shared" si="23"/>
        <v>2.1336431703447963E-4</v>
      </c>
      <c r="O55" s="6">
        <f t="shared" si="24"/>
        <v>9.7199802923545568E-3</v>
      </c>
      <c r="P55" s="6">
        <f t="shared" si="25"/>
        <v>1.7284486323591929E-2</v>
      </c>
      <c r="Q55" s="6">
        <f t="shared" si="26"/>
        <v>2.316322239801028E-3</v>
      </c>
      <c r="R55">
        <f t="shared" si="33"/>
        <v>0.6616608694959818</v>
      </c>
      <c r="S55">
        <f t="shared" si="34"/>
        <v>0.99617577545211544</v>
      </c>
      <c r="T55">
        <f t="shared" si="35"/>
        <v>0.77868744616421381</v>
      </c>
      <c r="U55">
        <f t="shared" si="42"/>
        <v>0.35771850645651759</v>
      </c>
      <c r="V55">
        <f t="shared" si="42"/>
        <v>3.0313821176683551E-3</v>
      </c>
      <c r="W55" s="6">
        <f t="shared" si="28"/>
        <v>0.23488195447372684</v>
      </c>
      <c r="X55" s="6">
        <f t="shared" si="29"/>
        <v>2.3838604492989001E-5</v>
      </c>
      <c r="Y55" s="6">
        <f t="shared" si="30"/>
        <v>2.5657875014227463E-2</v>
      </c>
      <c r="Z55" s="6">
        <f t="shared" si="31"/>
        <v>0.70292570306448721</v>
      </c>
      <c r="AA55" s="6">
        <f t="shared" si="32"/>
        <v>3.6510628843065433E-2</v>
      </c>
      <c r="AB55" s="6">
        <f>W55*RawData!$A$274+X55*RawData!$B$274+Y55*RawData!$C$274+Z55*RawData!$D$274+AA55*RawData!$E$274</f>
        <v>0.6001707180816509</v>
      </c>
      <c r="AL55" t="str">
        <f>output_sort_work!A54</f>
        <v>Mana2</v>
      </c>
      <c r="AM55">
        <f t="shared" si="41"/>
        <v>8.9754555295681795E-4</v>
      </c>
      <c r="AN55">
        <f t="shared" si="40"/>
        <v>4.7840538803200001E-8</v>
      </c>
      <c r="AO55">
        <f t="shared" si="40"/>
        <v>2.27676666614391E-5</v>
      </c>
      <c r="AP55">
        <f t="shared" si="40"/>
        <v>3.02188750318097E-3</v>
      </c>
      <c r="AQ55">
        <f t="shared" si="40"/>
        <v>3.7039846760603102E-3</v>
      </c>
    </row>
    <row r="56" spans="1:43" x14ac:dyDescent="0.25">
      <c r="A56" t="str">
        <f>INDEX(AL$3:AL$62,output_sort_work!$J24)</f>
        <v>Tran2</v>
      </c>
      <c r="B56">
        <f>INDEX(work_2!G$3:G$62,output_sort_work!$J24)</f>
        <v>0.45636589438321601</v>
      </c>
      <c r="C56">
        <f>INDEX(AM$3:AM$62,output_sort_work!$J24)</f>
        <v>5.0426136700881599E-3</v>
      </c>
      <c r="D56">
        <f>INDEX(AN$3:AN$62,output_sort_work!$J24)</f>
        <v>1.668783061745E-7</v>
      </c>
      <c r="E56">
        <f>INDEX(AO$3:AO$62,output_sort_work!$J24)</f>
        <v>5.4370270233383103E-4</v>
      </c>
      <c r="F56">
        <f>INDEX(AP$3:AP$62,output_sort_work!$J24)</f>
        <v>1.5122173076227499E-2</v>
      </c>
      <c r="G56">
        <f>INDEX(AQ$3:AQ$62,output_sort_work!$J24)</f>
        <v>1.08082141526078E-3</v>
      </c>
      <c r="H56">
        <f t="shared" si="17"/>
        <v>8.3562774396923525E-3</v>
      </c>
      <c r="I56">
        <f t="shared" si="18"/>
        <v>2.7653941314835401E-7</v>
      </c>
      <c r="J56">
        <f t="shared" si="19"/>
        <v>9.0098725039400611E-4</v>
      </c>
      <c r="K56">
        <f t="shared" si="20"/>
        <v>2.5059439803127675E-2</v>
      </c>
      <c r="L56">
        <f t="shared" si="21"/>
        <v>1.7910639599963874E-3</v>
      </c>
      <c r="M56" s="6">
        <f t="shared" si="22"/>
        <v>2.861502678765528E-2</v>
      </c>
      <c r="N56" s="6">
        <f t="shared" si="23"/>
        <v>2.0690333079893442E-4</v>
      </c>
      <c r="O56" s="6">
        <f t="shared" si="24"/>
        <v>2.8532040263876412E-2</v>
      </c>
      <c r="P56" s="6">
        <f t="shared" si="25"/>
        <v>5.1509566537786461E-2</v>
      </c>
      <c r="Q56" s="6">
        <f t="shared" si="26"/>
        <v>9.4986140698596119E-3</v>
      </c>
      <c r="R56">
        <f t="shared" si="33"/>
        <v>0.69027589628363706</v>
      </c>
      <c r="S56">
        <f t="shared" si="34"/>
        <v>0.99638267878291442</v>
      </c>
      <c r="T56">
        <f t="shared" si="35"/>
        <v>0.80721948642809027</v>
      </c>
      <c r="U56">
        <f t="shared" si="42"/>
        <v>0.40922807299430408</v>
      </c>
      <c r="V56">
        <f t="shared" si="42"/>
        <v>1.2529996187527967E-2</v>
      </c>
      <c r="W56" s="6">
        <f t="shared" si="28"/>
        <v>0.23142425576902428</v>
      </c>
      <c r="X56" s="6">
        <f t="shared" si="29"/>
        <v>7.6586647990731065E-6</v>
      </c>
      <c r="Y56" s="6">
        <f t="shared" si="30"/>
        <v>2.4952534832003971E-2</v>
      </c>
      <c r="Z56" s="6">
        <f t="shared" si="31"/>
        <v>0.69401264477894087</v>
      </c>
      <c r="AA56" s="6">
        <f t="shared" si="32"/>
        <v>4.9602905955231862E-2</v>
      </c>
      <c r="AB56" s="6">
        <f>W56*RawData!$A$274+X56*RawData!$B$274+Y56*RawData!$C$274+Z56*RawData!$D$274+AA56*RawData!$E$274</f>
        <v>0.6044912097113887</v>
      </c>
      <c r="AL56" t="str">
        <f>output_sort_work!A55</f>
        <v>Admi2</v>
      </c>
      <c r="AM56">
        <f t="shared" si="41"/>
        <v>2.6893996316822801E-3</v>
      </c>
      <c r="AN56">
        <f t="shared" si="40"/>
        <v>5.5393476100399998E-8</v>
      </c>
      <c r="AO56">
        <f t="shared" si="40"/>
        <v>1.0307358184781E-4</v>
      </c>
      <c r="AP56">
        <f t="shared" si="40"/>
        <v>8.8951295034004601E-3</v>
      </c>
      <c r="AQ56">
        <f t="shared" si="40"/>
        <v>9.2618082931591305E-3</v>
      </c>
    </row>
    <row r="57" spans="1:43" x14ac:dyDescent="0.25">
      <c r="A57" t="str">
        <f>INDEX(AL$3:AL$62,output_sort_work!$J25)</f>
        <v>Whol0</v>
      </c>
      <c r="B57">
        <f>INDEX(work_2!G$3:G$62,output_sort_work!$J25)</f>
        <v>0.479604457355018</v>
      </c>
      <c r="C57">
        <f>INDEX(AM$3:AM$62,output_sort_work!$J25)</f>
        <v>2.8107708078696802E-3</v>
      </c>
      <c r="D57">
        <f>INDEX(AN$3:AN$62,output_sort_work!$J25)</f>
        <v>1.3732487301670001E-7</v>
      </c>
      <c r="E57">
        <f>INDEX(AO$3:AO$62,output_sort_work!$J25)</f>
        <v>2.8480834360563901E-4</v>
      </c>
      <c r="F57">
        <f>INDEX(AP$3:AP$62,output_sort_work!$J25)</f>
        <v>8.5070832494954802E-3</v>
      </c>
      <c r="G57">
        <f>INDEX(AQ$3:AQ$62,output_sort_work!$J25)</f>
        <v>1.3481774884379E-3</v>
      </c>
      <c r="H57">
        <f t="shared" si="17"/>
        <v>4.6578187873624324E-3</v>
      </c>
      <c r="I57">
        <f t="shared" si="18"/>
        <v>2.275654677067508E-7</v>
      </c>
      <c r="J57">
        <f t="shared" si="19"/>
        <v>4.7196507446630164E-4</v>
      </c>
      <c r="K57">
        <f t="shared" si="20"/>
        <v>1.4097361504614525E-2</v>
      </c>
      <c r="L57">
        <f t="shared" si="21"/>
        <v>2.2341083153288172E-3</v>
      </c>
      <c r="M57" s="6">
        <f t="shared" si="22"/>
        <v>1.5950117780834123E-2</v>
      </c>
      <c r="N57" s="6">
        <f t="shared" si="23"/>
        <v>1.7026163723752856E-4</v>
      </c>
      <c r="O57" s="6">
        <f t="shared" si="24"/>
        <v>1.494596788348242E-2</v>
      </c>
      <c r="P57" s="6">
        <f t="shared" si="25"/>
        <v>2.8977063578992716E-2</v>
      </c>
      <c r="Q57" s="6">
        <f t="shared" si="26"/>
        <v>1.1848227171974059E-2</v>
      </c>
      <c r="R57">
        <f t="shared" si="33"/>
        <v>0.70622601406447116</v>
      </c>
      <c r="S57">
        <f t="shared" si="34"/>
        <v>0.99655294042015197</v>
      </c>
      <c r="T57">
        <f t="shared" si="35"/>
        <v>0.82216545431157273</v>
      </c>
      <c r="U57">
        <f t="shared" si="42"/>
        <v>0.43820513657329679</v>
      </c>
      <c r="V57">
        <f t="shared" si="42"/>
        <v>2.4378223359502026E-2</v>
      </c>
      <c r="W57" s="6">
        <f t="shared" si="28"/>
        <v>0.21703156150796846</v>
      </c>
      <c r="X57" s="6">
        <f t="shared" si="29"/>
        <v>1.0603437157256731E-5</v>
      </c>
      <c r="Y57" s="6">
        <f t="shared" si="30"/>
        <v>2.1991262813092285E-2</v>
      </c>
      <c r="Z57" s="6">
        <f t="shared" si="31"/>
        <v>0.65686805781067059</v>
      </c>
      <c r="AA57" s="6">
        <f t="shared" si="32"/>
        <v>0.10409851443111139</v>
      </c>
      <c r="AB57" s="6">
        <f>W57*RawData!$A$274+X57*RawData!$B$274+Y57*RawData!$C$274+Z57*RawData!$D$274+AA57*RawData!$E$274</f>
        <v>0.6224517441103018</v>
      </c>
      <c r="AL57" t="str">
        <f>output_sort_work!A56</f>
        <v>Educ2</v>
      </c>
      <c r="AM57">
        <f t="shared" si="41"/>
        <v>1.60254198516345E-3</v>
      </c>
      <c r="AN57">
        <f t="shared" si="40"/>
        <v>9.5631094823270003E-7</v>
      </c>
      <c r="AO57">
        <f t="shared" si="40"/>
        <v>2.3555388160142901E-4</v>
      </c>
      <c r="AP57">
        <f t="shared" si="40"/>
        <v>2.5558146136758402E-3</v>
      </c>
      <c r="AQ57">
        <f t="shared" si="40"/>
        <v>3.1267948184999999E-9</v>
      </c>
    </row>
    <row r="58" spans="1:43" x14ac:dyDescent="0.25">
      <c r="A58" t="str">
        <f>INDEX(AL$3:AL$62,output_sort_work!$J26)</f>
        <v>Admi0</v>
      </c>
      <c r="B58">
        <f>INDEX(work_2!G$3:G$62,output_sort_work!$J26)</f>
        <v>0.48337446781307097</v>
      </c>
      <c r="C58">
        <f>INDEX(AM$3:AM$62,output_sort_work!$J26)</f>
        <v>4.10969903243006E-3</v>
      </c>
      <c r="D58">
        <f>INDEX(AN$3:AN$62,output_sort_work!$J26)</f>
        <v>1.376976963321E-7</v>
      </c>
      <c r="E58">
        <f>INDEX(AO$3:AO$62,output_sort_work!$J26)</f>
        <v>4.1220298832891699E-4</v>
      </c>
      <c r="F58">
        <f>INDEX(AP$3:AP$62,output_sort_work!$J26)</f>
        <v>1.2456634560076099E-2</v>
      </c>
      <c r="G58">
        <f>INDEX(AQ$3:AQ$62,output_sort_work!$J26)</f>
        <v>2.14887878254538E-3</v>
      </c>
      <c r="H58">
        <f t="shared" si="17"/>
        <v>6.8103145621346804E-3</v>
      </c>
      <c r="I58">
        <f t="shared" si="18"/>
        <v>2.2818328522427122E-7</v>
      </c>
      <c r="J58">
        <f t="shared" si="19"/>
        <v>6.8307484120362519E-4</v>
      </c>
      <c r="K58">
        <f t="shared" si="20"/>
        <v>2.064229012155043E-2</v>
      </c>
      <c r="L58">
        <f t="shared" si="21"/>
        <v>3.5609762052034402E-3</v>
      </c>
      <c r="M58" s="6">
        <f t="shared" si="22"/>
        <v>2.3321070301253351E-2</v>
      </c>
      <c r="N58" s="6">
        <f t="shared" si="23"/>
        <v>1.7072388057834422E-4</v>
      </c>
      <c r="O58" s="6">
        <f t="shared" si="24"/>
        <v>2.1631292633652651E-2</v>
      </c>
      <c r="P58" s="6">
        <f t="shared" si="25"/>
        <v>4.2430135105238326E-2</v>
      </c>
      <c r="Q58" s="6">
        <f t="shared" si="26"/>
        <v>1.8885053488122729E-2</v>
      </c>
      <c r="R58">
        <f t="shared" si="33"/>
        <v>0.72954708436572446</v>
      </c>
      <c r="S58">
        <f t="shared" si="34"/>
        <v>0.99672366430073034</v>
      </c>
      <c r="T58">
        <f t="shared" si="35"/>
        <v>0.84379674694522533</v>
      </c>
      <c r="U58">
        <f t="shared" si="42"/>
        <v>0.48063527167853515</v>
      </c>
      <c r="V58">
        <f t="shared" si="42"/>
        <v>4.3263276847624751E-2</v>
      </c>
      <c r="W58" s="6">
        <f t="shared" si="28"/>
        <v>0.21485754185636038</v>
      </c>
      <c r="X58" s="6">
        <f t="shared" si="29"/>
        <v>7.1989185387390209E-6</v>
      </c>
      <c r="Y58" s="6">
        <f t="shared" si="30"/>
        <v>2.1550220616965418E-2</v>
      </c>
      <c r="Z58" s="6">
        <f t="shared" si="31"/>
        <v>0.65124036097562665</v>
      </c>
      <c r="AA58" s="6">
        <f t="shared" si="32"/>
        <v>0.11234467763250887</v>
      </c>
      <c r="AB58" s="6">
        <f>W58*RawData!$A$274+X58*RawData!$B$274+Y58*RawData!$C$274+Z58*RawData!$D$274+AA58*RawData!$E$274</f>
        <v>0.62516579296720887</v>
      </c>
      <c r="AL58" t="str">
        <f>output_sort_work!A57</f>
        <v>Heal2</v>
      </c>
      <c r="AM58">
        <f t="shared" si="41"/>
        <v>1.3259781211042E-3</v>
      </c>
      <c r="AN58">
        <f t="shared" si="40"/>
        <v>8.7117202939000003E-8</v>
      </c>
      <c r="AO58">
        <f t="shared" si="40"/>
        <v>1.01269559176945E-4</v>
      </c>
      <c r="AP58">
        <f t="shared" si="40"/>
        <v>4.1577931748464298E-3</v>
      </c>
      <c r="AQ58">
        <f t="shared" si="40"/>
        <v>2.08702614708298E-3</v>
      </c>
    </row>
    <row r="59" spans="1:43" x14ac:dyDescent="0.25">
      <c r="A59" t="str">
        <f>INDEX(AL$3:AL$62,output_sort_work!$J27)</f>
        <v>Gove2</v>
      </c>
      <c r="B59">
        <f>INDEX(work_2!G$3:G$62,output_sort_work!$J27)</f>
        <v>0.48340061436099702</v>
      </c>
      <c r="C59">
        <f>INDEX(AM$3:AM$62,output_sort_work!$J27)</f>
        <v>2.73342537932417E-3</v>
      </c>
      <c r="D59">
        <f>INDEX(AN$3:AN$62,output_sort_work!$J27)</f>
        <v>1.3801157091779999E-7</v>
      </c>
      <c r="E59">
        <f>INDEX(AO$3:AO$62,output_sort_work!$J27)</f>
        <v>2.74175871000008E-4</v>
      </c>
      <c r="F59">
        <f>INDEX(AP$3:AP$62,output_sort_work!$J27)</f>
        <v>8.2852295475029404E-3</v>
      </c>
      <c r="G59">
        <f>INDEX(AQ$3:AQ$62,output_sort_work!$J27)</f>
        <v>1.4301655077861399E-3</v>
      </c>
      <c r="H59">
        <f t="shared" si="17"/>
        <v>4.5296471878897163E-3</v>
      </c>
      <c r="I59">
        <f t="shared" si="18"/>
        <v>2.2870341690418468E-7</v>
      </c>
      <c r="J59">
        <f t="shared" si="19"/>
        <v>4.5434566184113657E-4</v>
      </c>
      <c r="K59">
        <f t="shared" si="20"/>
        <v>1.3729720593340811E-2</v>
      </c>
      <c r="L59">
        <f t="shared" si="21"/>
        <v>2.3699733014705729E-3</v>
      </c>
      <c r="M59" s="6">
        <f t="shared" si="22"/>
        <v>1.5511210171698609E-2</v>
      </c>
      <c r="N59" s="6">
        <f t="shared" si="23"/>
        <v>1.7111303659702145E-4</v>
      </c>
      <c r="O59" s="6">
        <f t="shared" si="24"/>
        <v>1.438800461571451E-2</v>
      </c>
      <c r="P59" s="6">
        <f t="shared" si="25"/>
        <v>2.8221379328664736E-2</v>
      </c>
      <c r="Q59" s="6">
        <f t="shared" si="26"/>
        <v>1.2568764851136543E-2</v>
      </c>
      <c r="R59">
        <f t="shared" si="33"/>
        <v>0.74505829453742312</v>
      </c>
      <c r="S59">
        <f t="shared" si="34"/>
        <v>0.99689477733732734</v>
      </c>
      <c r="T59">
        <f t="shared" si="35"/>
        <v>0.85818475156093987</v>
      </c>
      <c r="U59">
        <f t="shared" si="42"/>
        <v>0.5088566510071999</v>
      </c>
      <c r="V59">
        <f t="shared" si="42"/>
        <v>5.5832041698761298E-2</v>
      </c>
      <c r="W59" s="6">
        <f t="shared" si="28"/>
        <v>0.21483899416453844</v>
      </c>
      <c r="X59" s="6">
        <f t="shared" si="29"/>
        <v>1.0847293400919159E-5</v>
      </c>
      <c r="Y59" s="6">
        <f t="shared" si="30"/>
        <v>2.1549396883258506E-2</v>
      </c>
      <c r="Z59" s="6">
        <f t="shared" si="31"/>
        <v>0.6511940643676698</v>
      </c>
      <c r="AA59" s="6">
        <f t="shared" si="32"/>
        <v>0.11240669729113238</v>
      </c>
      <c r="AB59" s="6">
        <f>W59*RawData!$A$274+X59*RawData!$B$274+Y59*RawData!$C$274+Z59*RawData!$D$274+AA59*RawData!$E$274</f>
        <v>0.62518454742059892</v>
      </c>
      <c r="AL59" t="str">
        <f>output_sort_work!A58</f>
        <v>Arts2</v>
      </c>
      <c r="AM59">
        <f t="shared" si="41"/>
        <v>4.9932143682036303E-4</v>
      </c>
      <c r="AN59">
        <f t="shared" ref="AN59:AN62" si="43">M19</f>
        <v>5.2321762412799999E-8</v>
      </c>
      <c r="AO59">
        <f t="shared" ref="AO59:AO62" si="44">N19</f>
        <v>1.6966306038426399E-5</v>
      </c>
      <c r="AP59">
        <f t="shared" ref="AP59:AP62" si="45">O19</f>
        <v>1.66111248396576E-3</v>
      </c>
      <c r="AQ59">
        <f t="shared" ref="AQ59:AQ62" si="46">P19</f>
        <v>1.8295621267815101E-3</v>
      </c>
    </row>
    <row r="60" spans="1:43" x14ac:dyDescent="0.25">
      <c r="A60" t="str">
        <f>INDEX(AL$3:AL$62,output_sort_work!$J28)</f>
        <v>Info1</v>
      </c>
      <c r="B60">
        <f>INDEX(work_2!G$3:G$62,output_sort_work!$J28)</f>
        <v>0.48688012664234798</v>
      </c>
      <c r="C60">
        <f>INDEX(AM$3:AM$62,output_sort_work!$J28)</f>
        <v>2.2804478393556298E-3</v>
      </c>
      <c r="D60">
        <f>INDEX(AN$3:AN$62,output_sort_work!$J28)</f>
        <v>1.33089694696E-7</v>
      </c>
      <c r="E60">
        <f>INDEX(AO$3:AO$62,output_sort_work!$J28)</f>
        <v>2.2651658205262399E-4</v>
      </c>
      <c r="F60">
        <f>INDEX(AP$3:AP$62,output_sort_work!$J28)</f>
        <v>6.9215060090317597E-3</v>
      </c>
      <c r="G60">
        <f>INDEX(AQ$3:AQ$62,output_sort_work!$J28)</f>
        <v>1.28433877887617E-3</v>
      </c>
      <c r="H60">
        <f t="shared" si="17"/>
        <v>3.7790035245887604E-3</v>
      </c>
      <c r="I60">
        <f t="shared" si="18"/>
        <v>2.2054721737671495E-7</v>
      </c>
      <c r="J60">
        <f t="shared" si="19"/>
        <v>3.7536791992424657E-4</v>
      </c>
      <c r="K60">
        <f t="shared" si="20"/>
        <v>1.1469850418058293E-2</v>
      </c>
      <c r="L60">
        <f t="shared" si="21"/>
        <v>2.1283191346794829E-3</v>
      </c>
      <c r="M60" s="6">
        <f t="shared" si="22"/>
        <v>1.2940724846341659E-2</v>
      </c>
      <c r="N60" s="6">
        <f t="shared" si="23"/>
        <v>1.6501067010364612E-4</v>
      </c>
      <c r="O60" s="6">
        <f t="shared" si="24"/>
        <v>1.1886974649599759E-2</v>
      </c>
      <c r="P60" s="6">
        <f t="shared" si="25"/>
        <v>2.3576226281550507E-2</v>
      </c>
      <c r="Q60" s="6">
        <f t="shared" si="26"/>
        <v>1.1287191596361946E-2</v>
      </c>
      <c r="R60">
        <f t="shared" si="33"/>
        <v>0.75799901938376479</v>
      </c>
      <c r="S60">
        <f t="shared" si="34"/>
        <v>0.997059788007431</v>
      </c>
      <c r="T60">
        <f t="shared" si="35"/>
        <v>0.87007172621053963</v>
      </c>
      <c r="U60">
        <f t="shared" si="42"/>
        <v>0.53243287728875044</v>
      </c>
      <c r="V60">
        <f t="shared" si="42"/>
        <v>6.7119233295123246E-2</v>
      </c>
      <c r="W60" s="6">
        <f t="shared" si="28"/>
        <v>0.212868488945953</v>
      </c>
      <c r="X60" s="6">
        <f t="shared" si="29"/>
        <v>1.242326253435418E-5</v>
      </c>
      <c r="Y60" s="6">
        <f t="shared" si="30"/>
        <v>2.1144198832615587E-2</v>
      </c>
      <c r="Z60" s="6">
        <f t="shared" si="31"/>
        <v>0.64608823755830536</v>
      </c>
      <c r="AA60" s="6">
        <f t="shared" si="32"/>
        <v>0.11988665140059163</v>
      </c>
      <c r="AB60" s="6">
        <f>W60*RawData!$A$274+X60*RawData!$B$274+Y60*RawData!$C$274+Z60*RawData!$D$274+AA60*RawData!$E$274</f>
        <v>0.62764555083916851</v>
      </c>
      <c r="AL60" t="str">
        <f>output_sort_work!A59</f>
        <v>Acco2</v>
      </c>
      <c r="AM60">
        <f t="shared" si="41"/>
        <v>7.1307586895860498E-3</v>
      </c>
      <c r="AN60">
        <f t="shared" si="43"/>
        <v>8.5248024031600003E-7</v>
      </c>
      <c r="AO60">
        <f t="shared" si="44"/>
        <v>1.0255609195824801E-3</v>
      </c>
      <c r="AP60">
        <f t="shared" si="45"/>
        <v>1.23098640503873E-2</v>
      </c>
      <c r="AQ60">
        <f t="shared" si="46"/>
        <v>3.4747428867E-9</v>
      </c>
    </row>
    <row r="61" spans="1:43" x14ac:dyDescent="0.25">
      <c r="A61" t="str">
        <f>INDEX(AL$3:AL$62,output_sort_work!$J29)</f>
        <v>Manu0</v>
      </c>
      <c r="B61">
        <f>INDEX(work_2!G$3:G$62,output_sort_work!$J29)</f>
        <v>0.49308507501787102</v>
      </c>
      <c r="C61">
        <f>INDEX(AM$3:AM$62,output_sort_work!$J29)</f>
        <v>3.5944819877167201E-3</v>
      </c>
      <c r="D61">
        <f>INDEX(AN$3:AN$62,output_sort_work!$J29)</f>
        <v>1.283359529444E-7</v>
      </c>
      <c r="E61">
        <f>INDEX(AO$3:AO$62,output_sort_work!$J29)</f>
        <v>3.5100089645818402E-4</v>
      </c>
      <c r="F61">
        <f>INDEX(AP$3:AP$62,output_sort_work!$J29)</f>
        <v>1.09362517787108E-2</v>
      </c>
      <c r="G61">
        <f>INDEX(AQ$3:AQ$62,output_sort_work!$J29)</f>
        <v>2.28070703321381E-3</v>
      </c>
      <c r="H61">
        <f t="shared" si="17"/>
        <v>5.9565318119665957E-3</v>
      </c>
      <c r="I61">
        <f t="shared" si="18"/>
        <v>2.1266963889223742E-7</v>
      </c>
      <c r="J61">
        <f t="shared" si="19"/>
        <v>5.8165488460551365E-4</v>
      </c>
      <c r="K61">
        <f t="shared" si="20"/>
        <v>1.8122814871843775E-2</v>
      </c>
      <c r="L61">
        <f t="shared" si="21"/>
        <v>3.7794330430748709E-3</v>
      </c>
      <c r="M61" s="6">
        <f t="shared" si="22"/>
        <v>2.039739807480832E-2</v>
      </c>
      <c r="N61" s="6">
        <f t="shared" si="23"/>
        <v>1.5911676439048822E-4</v>
      </c>
      <c r="O61" s="6">
        <f t="shared" si="24"/>
        <v>1.8419573173746335E-2</v>
      </c>
      <c r="P61" s="6">
        <f t="shared" si="25"/>
        <v>3.7251364987684714E-2</v>
      </c>
      <c r="Q61" s="6">
        <f t="shared" si="26"/>
        <v>2.0043603512135719E-2</v>
      </c>
      <c r="R61">
        <f t="shared" si="33"/>
        <v>0.77839641745857313</v>
      </c>
      <c r="S61">
        <f t="shared" si="34"/>
        <v>0.99721890477182151</v>
      </c>
      <c r="T61">
        <f t="shared" si="35"/>
        <v>0.88849129938428595</v>
      </c>
      <c r="U61">
        <f t="shared" si="42"/>
        <v>0.5696842422764351</v>
      </c>
      <c r="V61">
        <f t="shared" si="42"/>
        <v>8.7162836807258962E-2</v>
      </c>
      <c r="W61" s="6">
        <f t="shared" si="28"/>
        <v>0.20943728013949775</v>
      </c>
      <c r="X61" s="6">
        <f t="shared" si="29"/>
        <v>7.4776652159159401E-6</v>
      </c>
      <c r="Y61" s="6">
        <f t="shared" si="30"/>
        <v>2.0451534694551108E-2</v>
      </c>
      <c r="Z61" s="6">
        <f t="shared" si="31"/>
        <v>0.63721527476866713</v>
      </c>
      <c r="AA61" s="6">
        <f t="shared" si="32"/>
        <v>0.13288843273206805</v>
      </c>
      <c r="AB61" s="6">
        <f>W61*RawData!$A$274+X61*RawData!$B$274+Y61*RawData!$C$274+Z61*RawData!$D$274+AA61*RawData!$E$274</f>
        <v>0.63192541145796188</v>
      </c>
      <c r="AL61" t="str">
        <f>output_sort_work!A60</f>
        <v>Othe2</v>
      </c>
      <c r="AM61">
        <f t="shared" si="41"/>
        <v>5.8735997294704504E-3</v>
      </c>
      <c r="AN61">
        <f t="shared" si="43"/>
        <v>2.9645630878059999E-7</v>
      </c>
      <c r="AO61">
        <f t="shared" si="44"/>
        <v>7.4943234692816997E-4</v>
      </c>
      <c r="AP61">
        <f t="shared" si="45"/>
        <v>1.3892277005013E-2</v>
      </c>
      <c r="AQ61">
        <f t="shared" si="46"/>
        <v>7.2889862442999998E-9</v>
      </c>
    </row>
    <row r="62" spans="1:43" x14ac:dyDescent="0.25">
      <c r="A62" t="str">
        <f>INDEX(AL$3:AL$62,output_sort_work!$J30)</f>
        <v>Arts0</v>
      </c>
      <c r="B62">
        <f>INDEX(work_2!G$3:G$62,output_sort_work!$J30)</f>
        <v>0.50115182035989403</v>
      </c>
      <c r="C62">
        <f>INDEX(AM$3:AM$62,output_sort_work!$J30)</f>
        <v>7.5419231586640605E-4</v>
      </c>
      <c r="D62">
        <f>INDEX(AN$3:AN$62,output_sort_work!$J30)</f>
        <v>1.2179750044989999E-7</v>
      </c>
      <c r="E62">
        <f>INDEX(AO$3:AO$62,output_sort_work!$J30)</f>
        <v>7.1955573265293794E-5</v>
      </c>
      <c r="F62">
        <f>INDEX(AP$3:AP$62,output_sort_work!$J30)</f>
        <v>2.3018252840629801E-3</v>
      </c>
      <c r="G62">
        <f>INDEX(AQ$3:AQ$62,output_sort_work!$J30)</f>
        <v>5.4877330555476304E-4</v>
      </c>
      <c r="H62">
        <f t="shared" si="17"/>
        <v>1.2497963648588602E-3</v>
      </c>
      <c r="I62">
        <f t="shared" si="18"/>
        <v>2.0183455878400154E-7</v>
      </c>
      <c r="J62">
        <f t="shared" si="19"/>
        <v>1.1923989678281115E-4</v>
      </c>
      <c r="K62">
        <f t="shared" si="20"/>
        <v>3.8144287763755345E-3</v>
      </c>
      <c r="L62">
        <f t="shared" si="21"/>
        <v>9.0938991021941463E-4</v>
      </c>
      <c r="M62" s="6">
        <f t="shared" si="22"/>
        <v>4.2797713117657251E-3</v>
      </c>
      <c r="N62" s="6">
        <f t="shared" si="23"/>
        <v>1.5101009294592047E-4</v>
      </c>
      <c r="O62" s="6">
        <f t="shared" si="24"/>
        <v>3.7760329400664166E-3</v>
      </c>
      <c r="P62" s="6">
        <f t="shared" si="25"/>
        <v>7.8405413051508173E-3</v>
      </c>
      <c r="Q62" s="6">
        <f t="shared" si="26"/>
        <v>4.8228002958732551E-3</v>
      </c>
      <c r="R62">
        <f t="shared" si="33"/>
        <v>0.78267618877033884</v>
      </c>
      <c r="S62">
        <f t="shared" si="34"/>
        <v>0.99736991486476745</v>
      </c>
      <c r="T62">
        <f t="shared" si="35"/>
        <v>0.8922673323243524</v>
      </c>
      <c r="U62">
        <f t="shared" si="42"/>
        <v>0.57752478358158588</v>
      </c>
      <c r="V62">
        <f t="shared" si="42"/>
        <v>9.198563710313222E-2</v>
      </c>
      <c r="W62" s="6">
        <f t="shared" si="28"/>
        <v>0.20511812205457111</v>
      </c>
      <c r="X62" s="6">
        <f t="shared" si="29"/>
        <v>3.3125336916916572E-5</v>
      </c>
      <c r="Y62" s="6">
        <f t="shared" si="30"/>
        <v>1.956979904068868E-2</v>
      </c>
      <c r="Z62" s="6">
        <f t="shared" si="31"/>
        <v>0.62602875902061272</v>
      </c>
      <c r="AA62" s="6">
        <f t="shared" si="32"/>
        <v>0.1492501945472105</v>
      </c>
      <c r="AB62" s="6">
        <f>W62*RawData!$A$274+X62*RawData!$B$274+Y62*RawData!$C$274+Z62*RawData!$D$274+AA62*RawData!$E$274</f>
        <v>0.63730079691436159</v>
      </c>
      <c r="AL62" t="str">
        <f>output_sort_work!A61</f>
        <v>Gove2</v>
      </c>
      <c r="AM62">
        <f t="shared" si="41"/>
        <v>2.73342537932417E-3</v>
      </c>
      <c r="AN62">
        <f t="shared" si="43"/>
        <v>1.3801157091779999E-7</v>
      </c>
      <c r="AO62">
        <f t="shared" si="44"/>
        <v>2.74175871000008E-4</v>
      </c>
      <c r="AP62">
        <f t="shared" si="45"/>
        <v>8.2852295475029404E-3</v>
      </c>
      <c r="AQ62">
        <f t="shared" si="46"/>
        <v>1.4301655077861399E-3</v>
      </c>
    </row>
    <row r="63" spans="1:43" x14ac:dyDescent="0.25">
      <c r="A63" t="str">
        <f>INDEX(AL$3:AL$62,output_sort_work!$J31)</f>
        <v>Mana0</v>
      </c>
      <c r="B63">
        <f>INDEX(work_2!G$3:G$62,output_sort_work!$J31)</f>
        <v>0.53818853894434004</v>
      </c>
      <c r="C63">
        <f>INDEX(AM$3:AM$62,output_sort_work!$J31)</f>
        <v>1.3262477072354701E-3</v>
      </c>
      <c r="D63">
        <f>INDEX(AN$3:AN$62,output_sort_work!$J31)</f>
        <v>1.058174606623E-7</v>
      </c>
      <c r="E63">
        <f>INDEX(AO$3:AO$62,output_sort_work!$J31)</f>
        <v>1.1349968563799999E-4</v>
      </c>
      <c r="F63">
        <f>INDEX(AP$3:AP$62,output_sort_work!$J31)</f>
        <v>4.1048074403238601E-3</v>
      </c>
      <c r="G63">
        <f>INDEX(AQ$3:AQ$62,output_sort_work!$J31)</f>
        <v>1.5356070700818299E-3</v>
      </c>
      <c r="H63">
        <f t="shared" si="17"/>
        <v>2.1977677689557591E-3</v>
      </c>
      <c r="I63">
        <f t="shared" si="18"/>
        <v>1.7535352043783504E-7</v>
      </c>
      <c r="J63">
        <f t="shared" si="19"/>
        <v>1.8808398274389559E-4</v>
      </c>
      <c r="K63">
        <f t="shared" si="20"/>
        <v>6.8022085473900488E-3</v>
      </c>
      <c r="L63">
        <f t="shared" si="21"/>
        <v>2.5447039086245382E-3</v>
      </c>
      <c r="M63" s="6">
        <f t="shared" si="22"/>
        <v>7.5259808013303318E-3</v>
      </c>
      <c r="N63" s="6">
        <f t="shared" si="23"/>
        <v>1.3119731120006189E-4</v>
      </c>
      <c r="O63" s="6">
        <f t="shared" si="24"/>
        <v>5.9561550580125343E-3</v>
      </c>
      <c r="P63" s="6">
        <f t="shared" si="25"/>
        <v>1.3981909273644524E-2</v>
      </c>
      <c r="Q63" s="6">
        <f t="shared" si="26"/>
        <v>1.3495419979382837E-2</v>
      </c>
      <c r="R63">
        <f t="shared" si="33"/>
        <v>0.79020216957166922</v>
      </c>
      <c r="S63">
        <f t="shared" si="34"/>
        <v>0.99750111217596749</v>
      </c>
      <c r="T63">
        <f t="shared" si="35"/>
        <v>0.8982234873823649</v>
      </c>
      <c r="U63">
        <f t="shared" si="42"/>
        <v>0.59150669285523039</v>
      </c>
      <c r="V63">
        <f t="shared" si="42"/>
        <v>0.10548105708251505</v>
      </c>
      <c r="W63" s="6">
        <f t="shared" si="28"/>
        <v>0.18731603938514482</v>
      </c>
      <c r="X63" s="6">
        <f t="shared" si="29"/>
        <v>1.4945403879620962E-5</v>
      </c>
      <c r="Y63" s="6">
        <f t="shared" si="30"/>
        <v>1.6030422875893784E-2</v>
      </c>
      <c r="Z63" s="6">
        <f t="shared" si="31"/>
        <v>0.579753139602318</v>
      </c>
      <c r="AA63" s="6">
        <f t="shared" si="32"/>
        <v>0.21688545273276377</v>
      </c>
      <c r="AB63" s="6">
        <f>W63*RawData!$A$274+X63*RawData!$B$274+Y63*RawData!$C$274+Z63*RawData!$D$274+AA63*RawData!$E$274</f>
        <v>0.65950247798446426</v>
      </c>
    </row>
    <row r="64" spans="1:43" x14ac:dyDescent="0.25">
      <c r="A64" t="str">
        <f>INDEX(AL$3:AL$62,output_sort_work!$J32)</f>
        <v>Reta0</v>
      </c>
      <c r="B64">
        <f>INDEX(work_2!G$3:G$62,output_sort_work!$J32)</f>
        <v>0.54101390181957998</v>
      </c>
      <c r="C64">
        <f>INDEX(AM$3:AM$62,output_sort_work!$J32)</f>
        <v>1.21880235273533E-4</v>
      </c>
      <c r="D64">
        <f>INDEX(AN$3:AN$62,output_sort_work!$J32)</f>
        <v>9.9330185498399996E-8</v>
      </c>
      <c r="E64">
        <f>INDEX(AO$3:AO$62,output_sort_work!$J32)</f>
        <v>1.02642816251756E-5</v>
      </c>
      <c r="F64">
        <f>INDEX(AP$3:AP$62,output_sort_work!$J32)</f>
        <v>3.7763581892235899E-4</v>
      </c>
      <c r="G64">
        <f>INDEX(AQ$3:AQ$62,output_sort_work!$J32)</f>
        <v>1.4516581861925501E-4</v>
      </c>
      <c r="H64">
        <f t="shared" si="17"/>
        <v>2.0197166132356401E-4</v>
      </c>
      <c r="I64">
        <f t="shared" si="18"/>
        <v>1.6460324793158802E-7</v>
      </c>
      <c r="J64">
        <f t="shared" si="19"/>
        <v>1.7009271499001052E-5</v>
      </c>
      <c r="K64">
        <f t="shared" si="20"/>
        <v>6.2579247202681012E-4</v>
      </c>
      <c r="L64">
        <f t="shared" si="21"/>
        <v>2.4055895107295521E-4</v>
      </c>
      <c r="M64" s="6">
        <f t="shared" si="22"/>
        <v>6.9162668913656854E-4</v>
      </c>
      <c r="N64" s="6">
        <f t="shared" si="23"/>
        <v>1.2315409174278521E-4</v>
      </c>
      <c r="O64" s="6">
        <f t="shared" si="24"/>
        <v>5.3864160570138528E-4</v>
      </c>
      <c r="P64" s="6">
        <f t="shared" si="25"/>
        <v>1.2863136299115384E-3</v>
      </c>
      <c r="Q64" s="6">
        <f t="shared" si="26"/>
        <v>1.2757649577722792E-3</v>
      </c>
      <c r="R64">
        <f t="shared" si="33"/>
        <v>0.7908937962608058</v>
      </c>
      <c r="S64">
        <f t="shared" si="34"/>
        <v>0.99762426626771028</v>
      </c>
      <c r="T64">
        <f t="shared" si="35"/>
        <v>0.89876212898806629</v>
      </c>
      <c r="U64">
        <f t="shared" si="42"/>
        <v>0.59279300648514188</v>
      </c>
      <c r="V64">
        <f t="shared" si="42"/>
        <v>0.10675682204028733</v>
      </c>
      <c r="W64" s="6">
        <f t="shared" si="28"/>
        <v>0.18606377440057337</v>
      </c>
      <c r="X64" s="6">
        <f t="shared" si="29"/>
        <v>1.516386080504623E-4</v>
      </c>
      <c r="Y64" s="6">
        <f t="shared" si="30"/>
        <v>1.566957084062464E-2</v>
      </c>
      <c r="Z64" s="6">
        <f t="shared" si="31"/>
        <v>0.57650320135871846</v>
      </c>
      <c r="AA64" s="6">
        <f t="shared" si="32"/>
        <v>0.22161181479203312</v>
      </c>
      <c r="AB64" s="6">
        <f>W64*RawData!$A$274+X64*RawData!$B$274+Y64*RawData!$C$274+Z64*RawData!$D$274+AA64*RawData!$E$274</f>
        <v>0.66104277657218735</v>
      </c>
    </row>
    <row r="65" spans="1:28" x14ac:dyDescent="0.25">
      <c r="A65" t="str">
        <f>INDEX(AL$3:AL$62,output_sort_work!$J33)</f>
        <v>Prof1</v>
      </c>
      <c r="B65">
        <f>INDEX(work_2!G$3:G$62,output_sort_work!$J33)</f>
        <v>0.55291610352239995</v>
      </c>
      <c r="C65">
        <f>INDEX(AM$3:AM$62,output_sort_work!$J33)</f>
        <v>3.0765951815714502E-4</v>
      </c>
      <c r="D65">
        <f>INDEX(AN$3:AN$62,output_sort_work!$J33)</f>
        <v>9.5339484498799994E-8</v>
      </c>
      <c r="E65">
        <f>INDEX(AO$3:AO$62,output_sort_work!$J33)</f>
        <v>2.5108697233352899E-5</v>
      </c>
      <c r="F65">
        <f>INDEX(AP$3:AP$62,output_sort_work!$J33)</f>
        <v>9.5749639063386202E-4</v>
      </c>
      <c r="G65">
        <f>INDEX(AQ$3:AQ$62,output_sort_work!$J33)</f>
        <v>4.09344089803052E-4</v>
      </c>
      <c r="H65">
        <f t="shared" si="17"/>
        <v>5.0983249141872569E-4</v>
      </c>
      <c r="I65">
        <f t="shared" si="18"/>
        <v>1.5799012884032671E-7</v>
      </c>
      <c r="J65">
        <f t="shared" si="19"/>
        <v>4.160843046052037E-5</v>
      </c>
      <c r="K65">
        <f t="shared" si="20"/>
        <v>1.5866980917260542E-3</v>
      </c>
      <c r="L65">
        <f t="shared" si="21"/>
        <v>6.7833726842549125E-4</v>
      </c>
      <c r="M65" s="6">
        <f t="shared" si="22"/>
        <v>1.7458575908294608E-3</v>
      </c>
      <c r="N65" s="6">
        <f t="shared" si="23"/>
        <v>1.1820623873559757E-4</v>
      </c>
      <c r="O65" s="6">
        <f t="shared" si="24"/>
        <v>1.3176361959585025E-3</v>
      </c>
      <c r="P65" s="6">
        <f t="shared" si="25"/>
        <v>3.2614508374182107E-3</v>
      </c>
      <c r="Q65" s="6">
        <f t="shared" si="26"/>
        <v>3.5974504908185992E-3</v>
      </c>
      <c r="R65">
        <f t="shared" si="33"/>
        <v>0.79263965385163526</v>
      </c>
      <c r="S65">
        <f t="shared" si="34"/>
        <v>0.99774247250644588</v>
      </c>
      <c r="T65">
        <f t="shared" si="35"/>
        <v>0.90007976518402477</v>
      </c>
      <c r="U65">
        <f t="shared" si="42"/>
        <v>0.59605445732256013</v>
      </c>
      <c r="V65">
        <f t="shared" si="42"/>
        <v>0.11035427253110593</v>
      </c>
      <c r="W65" s="6">
        <f t="shared" si="28"/>
        <v>0.18100770002625002</v>
      </c>
      <c r="X65" s="6">
        <f t="shared" si="29"/>
        <v>5.6091815114920495E-5</v>
      </c>
      <c r="Y65" s="6">
        <f t="shared" si="30"/>
        <v>1.4772393729561999E-2</v>
      </c>
      <c r="Z65" s="6">
        <f t="shared" si="31"/>
        <v>0.56333124517066469</v>
      </c>
      <c r="AA65" s="6">
        <f t="shared" si="32"/>
        <v>0.2408325692584084</v>
      </c>
      <c r="AB65" s="6">
        <f>W65*RawData!$A$274+X65*RawData!$B$274+Y65*RawData!$C$274+Z65*RawData!$D$274+AA65*RawData!$E$274</f>
        <v>0.66734495755667422</v>
      </c>
    </row>
    <row r="66" spans="1:28" x14ac:dyDescent="0.25">
      <c r="A66" t="str">
        <f>INDEX(AL$3:AL$62,output_sort_work!$J34)</f>
        <v>Agri1</v>
      </c>
      <c r="B66">
        <f>INDEX(work_2!G$3:G$62,output_sort_work!$J34)</f>
        <v>0.557067193991024</v>
      </c>
      <c r="C66">
        <f>INDEX(AM$3:AM$62,output_sort_work!$J34)</f>
        <v>4.20195270899618E-4</v>
      </c>
      <c r="D66">
        <f>INDEX(AN$3:AN$62,output_sort_work!$J34)</f>
        <v>9.4483480923900003E-8</v>
      </c>
      <c r="E66">
        <f>INDEX(AO$3:AO$62,output_sort_work!$J34)</f>
        <v>3.3854213143652899E-5</v>
      </c>
      <c r="F66">
        <f>INDEX(AP$3:AP$62,output_sort_work!$J34)</f>
        <v>1.3097286165685001E-3</v>
      </c>
      <c r="G66">
        <f>INDEX(AQ$3:AQ$62,output_sort_work!$J34)</f>
        <v>5.7951043966840996E-4</v>
      </c>
      <c r="H66">
        <f t="shared" ref="H66:H93" si="47">C66/SUM($C$34:$G$93)</f>
        <v>6.9631910993143899E-4</v>
      </c>
      <c r="I66">
        <f t="shared" ref="I66:I93" si="48">D66/SUM($C$34:$G$93)</f>
        <v>1.5657161776071277E-7</v>
      </c>
      <c r="J66">
        <f t="shared" ref="J66:J93" si="49">E66/SUM($C$34:$G$93)</f>
        <v>5.6100906402749902E-5</v>
      </c>
      <c r="K66">
        <f t="shared" ref="K66:K93" si="50">F66/SUM($C$34:$G$93)</f>
        <v>2.1703934520447788E-3</v>
      </c>
      <c r="L66">
        <f t="shared" ref="L66:L93" si="51">G66/SUM($C$34:$G$93)</f>
        <v>9.6032540461951914E-4</v>
      </c>
      <c r="M66" s="6">
        <f t="shared" ref="M66:M93" si="52">C66/SUM(C$34:C$93)</f>
        <v>2.3844576879173103E-3</v>
      </c>
      <c r="N66" s="6">
        <f t="shared" ref="N66:N93" si="53">D66/SUM(D$34:D$93)</f>
        <v>1.1714492648427712E-4</v>
      </c>
      <c r="O66" s="6">
        <f t="shared" ref="O66:O93" si="54">E66/SUM(E$34:E$93)</f>
        <v>1.7765771043077915E-3</v>
      </c>
      <c r="P66" s="6">
        <f t="shared" ref="P66:P93" si="55">F66/SUM(F$34:F$93)</f>
        <v>4.4612340423237752E-3</v>
      </c>
      <c r="Q66" s="6">
        <f t="shared" ref="Q66:Q93" si="56">G66/SUM(G$34:G$93)</f>
        <v>5.0929283396339391E-3</v>
      </c>
      <c r="R66">
        <f t="shared" si="33"/>
        <v>0.79502411153955255</v>
      </c>
      <c r="S66">
        <f t="shared" si="34"/>
        <v>0.99785961743293017</v>
      </c>
      <c r="T66">
        <f t="shared" si="35"/>
        <v>0.90185634228833256</v>
      </c>
      <c r="U66">
        <f t="shared" si="42"/>
        <v>0.60051569136488392</v>
      </c>
      <c r="V66">
        <f t="shared" si="42"/>
        <v>0.11544720087073987</v>
      </c>
      <c r="W66" s="6">
        <f t="shared" ref="W66:W93" si="57">C66/SUM($C66:$G66)</f>
        <v>0.17931139153906181</v>
      </c>
      <c r="X66" s="6">
        <f t="shared" ref="X66:X93" si="58">D66/SUM($C66:$G66)</f>
        <v>4.031926491139934E-5</v>
      </c>
      <c r="Y66" s="6">
        <f t="shared" ref="Y66:Y93" si="59">E66/SUM($C66:$G66)</f>
        <v>1.4446726292877743E-2</v>
      </c>
      <c r="Z66" s="6">
        <f t="shared" ref="Z66:Z93" si="60">F66/SUM($C66:$G66)</f>
        <v>0.55890505448247196</v>
      </c>
      <c r="AA66" s="6">
        <f t="shared" ref="AA66:AA93" si="61">G66/SUM($C66:$G66)</f>
        <v>0.24729650842067716</v>
      </c>
      <c r="AB66" s="6">
        <f>W66*RawData!$A$274+X66*RawData!$B$274+Y66*RawData!$C$274+Z66*RawData!$D$274+AA66*RawData!$E$274</f>
        <v>0.66946487062597115</v>
      </c>
    </row>
    <row r="67" spans="1:28" x14ac:dyDescent="0.25">
      <c r="A67" t="str">
        <f>INDEX(AL$3:AL$62,output_sort_work!$J35)</f>
        <v>Fina1</v>
      </c>
      <c r="B67">
        <f>INDEX(work_2!G$3:G$62,output_sort_work!$J35)</f>
        <v>0.57101510125604404</v>
      </c>
      <c r="C67">
        <f>INDEX(AM$3:AM$62,output_sort_work!$J35)</f>
        <v>5.0224255919612405E-4</v>
      </c>
      <c r="D67">
        <f>INDEX(AN$3:AN$62,output_sort_work!$J35)</f>
        <v>8.8532474635499995E-8</v>
      </c>
      <c r="E67">
        <f>INDEX(AO$3:AO$62,output_sort_work!$J35)</f>
        <v>3.8658496213567599E-5</v>
      </c>
      <c r="F67">
        <f>INDEX(AP$3:AP$62,output_sort_work!$J35)</f>
        <v>1.5733884752913399E-3</v>
      </c>
      <c r="G67">
        <f>INDEX(AQ$3:AQ$62,output_sort_work!$J35)</f>
        <v>7.7522130240153901E-4</v>
      </c>
      <c r="H67">
        <f t="shared" si="47"/>
        <v>8.3228231255529604E-4</v>
      </c>
      <c r="I67">
        <f t="shared" si="48"/>
        <v>1.4671001367111078E-7</v>
      </c>
      <c r="J67">
        <f t="shared" si="49"/>
        <v>6.4062238532784424E-5</v>
      </c>
      <c r="K67">
        <f t="shared" si="50"/>
        <v>2.6073126914200255E-3</v>
      </c>
      <c r="L67">
        <f t="shared" si="51"/>
        <v>1.2846441753912212E-3</v>
      </c>
      <c r="M67" s="6">
        <f t="shared" si="52"/>
        <v>2.8500466673756454E-3</v>
      </c>
      <c r="N67" s="6">
        <f t="shared" si="53"/>
        <v>1.0976659762355721E-4</v>
      </c>
      <c r="O67" s="6">
        <f t="shared" si="54"/>
        <v>2.0286928238020491E-3</v>
      </c>
      <c r="P67" s="6">
        <f t="shared" si="55"/>
        <v>5.3593195864958124E-3</v>
      </c>
      <c r="Q67" s="6">
        <f t="shared" si="56"/>
        <v>6.8128997688942754E-3</v>
      </c>
      <c r="R67">
        <f t="shared" si="33"/>
        <v>0.7978741582069282</v>
      </c>
      <c r="S67">
        <f t="shared" si="34"/>
        <v>0.99796938403055369</v>
      </c>
      <c r="T67">
        <f t="shared" si="35"/>
        <v>0.90388503511213458</v>
      </c>
      <c r="U67">
        <f t="shared" ref="U67:V82" si="62">U66+P67</f>
        <v>0.60587501095137974</v>
      </c>
      <c r="V67">
        <f t="shared" si="62"/>
        <v>0.12226010063963415</v>
      </c>
      <c r="W67" s="6">
        <f t="shared" si="57"/>
        <v>0.17381044762784947</v>
      </c>
      <c r="X67" s="6">
        <f t="shared" si="58"/>
        <v>3.0638321592313672E-5</v>
      </c>
      <c r="Y67" s="6">
        <f t="shared" si="59"/>
        <v>1.3378496920401091E-2</v>
      </c>
      <c r="Z67" s="6">
        <f t="shared" si="60"/>
        <v>0.54450056088555754</v>
      </c>
      <c r="AA67" s="6">
        <f t="shared" si="61"/>
        <v>0.2682798562445996</v>
      </c>
      <c r="AB67" s="6">
        <f>W67*RawData!$A$274+X67*RawData!$B$274+Y67*RawData!$C$274+Z67*RawData!$D$274+AA67*RawData!$E$274</f>
        <v>0.67632750605206071</v>
      </c>
    </row>
    <row r="68" spans="1:28" x14ac:dyDescent="0.25">
      <c r="A68" t="str">
        <f>INDEX(AL$3:AL$62,output_sort_work!$J36)</f>
        <v>Heal2</v>
      </c>
      <c r="B68">
        <f>INDEX(work_2!G$3:G$62,output_sort_work!$J36)</f>
        <v>0.573602190469789</v>
      </c>
      <c r="C68">
        <f>INDEX(AM$3:AM$62,output_sort_work!$J36)</f>
        <v>1.3259781211042E-3</v>
      </c>
      <c r="D68">
        <f>INDEX(AN$3:AN$62,output_sort_work!$J36)</f>
        <v>8.7117202939000003E-8</v>
      </c>
      <c r="E68">
        <f>INDEX(AO$3:AO$62,output_sort_work!$J36)</f>
        <v>1.01269559176945E-4</v>
      </c>
      <c r="F68">
        <f>INDEX(AP$3:AP$62,output_sort_work!$J36)</f>
        <v>4.1577931748464298E-3</v>
      </c>
      <c r="G68">
        <f>INDEX(AQ$3:AQ$62,output_sort_work!$J36)</f>
        <v>2.08702614708298E-3</v>
      </c>
      <c r="H68">
        <f t="shared" si="47"/>
        <v>2.197321029099373E-3</v>
      </c>
      <c r="I68">
        <f t="shared" si="48"/>
        <v>1.443647213837698E-7</v>
      </c>
      <c r="J68">
        <f t="shared" si="49"/>
        <v>1.678170464847648E-4</v>
      </c>
      <c r="K68">
        <f t="shared" si="50"/>
        <v>6.8900129137334128E-3</v>
      </c>
      <c r="L68">
        <f t="shared" si="51"/>
        <v>3.4584782118779011E-3</v>
      </c>
      <c r="M68" s="6">
        <f t="shared" si="52"/>
        <v>7.5244509965757787E-3</v>
      </c>
      <c r="N68" s="6">
        <f t="shared" si="53"/>
        <v>1.0801187926199194E-4</v>
      </c>
      <c r="O68" s="6">
        <f t="shared" si="54"/>
        <v>5.3143512576612406E-3</v>
      </c>
      <c r="P68" s="6">
        <f t="shared" si="55"/>
        <v>1.4162390756311476E-2</v>
      </c>
      <c r="Q68" s="6">
        <f t="shared" si="56"/>
        <v>1.8341472184897633E-2</v>
      </c>
      <c r="R68">
        <f t="shared" si="33"/>
        <v>0.80539860920350392</v>
      </c>
      <c r="S68">
        <f t="shared" si="34"/>
        <v>0.9980773959098157</v>
      </c>
      <c r="T68">
        <f t="shared" si="35"/>
        <v>0.9091993863697958</v>
      </c>
      <c r="U68">
        <f t="shared" si="62"/>
        <v>0.62003740170769117</v>
      </c>
      <c r="V68">
        <f t="shared" si="62"/>
        <v>0.14060157282453178</v>
      </c>
      <c r="W68" s="6">
        <f t="shared" si="57"/>
        <v>0.17282996410994492</v>
      </c>
      <c r="X68" s="6">
        <f t="shared" si="58"/>
        <v>1.1354986042128645E-5</v>
      </c>
      <c r="Y68" s="6">
        <f t="shared" si="59"/>
        <v>1.319962524223727E-2</v>
      </c>
      <c r="Z68" s="6">
        <f t="shared" si="60"/>
        <v>0.54193295782805218</v>
      </c>
      <c r="AA68" s="6">
        <f t="shared" si="61"/>
        <v>0.27202609783372356</v>
      </c>
      <c r="AB68" s="6">
        <f>W68*RawData!$A$274+X68*RawData!$B$274+Y68*RawData!$C$274+Z68*RawData!$D$274+AA68*RawData!$E$274</f>
        <v>0.67755500091293852</v>
      </c>
    </row>
    <row r="69" spans="1:28" x14ac:dyDescent="0.25">
      <c r="A69" t="str">
        <f>INDEX(AL$3:AL$62,output_sort_work!$J37)</f>
        <v>Real0</v>
      </c>
      <c r="B69">
        <f>INDEX(work_2!G$3:G$62,output_sort_work!$J37)</f>
        <v>0.58456149506942701</v>
      </c>
      <c r="C69">
        <f>INDEX(AM$3:AM$62,output_sort_work!$J37)</f>
        <v>3.1332915951734698E-3</v>
      </c>
      <c r="D69">
        <f>INDEX(AN$3:AN$62,output_sort_work!$J37)</f>
        <v>8.5991994039799998E-8</v>
      </c>
      <c r="E69">
        <f>INDEX(AO$3:AO$62,output_sort_work!$J37)</f>
        <v>2.30580884472258E-4</v>
      </c>
      <c r="F69">
        <f>INDEX(AP$3:AP$62,output_sort_work!$J37)</f>
        <v>9.8638591089272396E-3</v>
      </c>
      <c r="G69">
        <f>INDEX(AQ$3:AQ$62,output_sort_work!$J37)</f>
        <v>5.3380747500153701E-3</v>
      </c>
      <c r="H69">
        <f t="shared" si="47"/>
        <v>5.1922783662838043E-3</v>
      </c>
      <c r="I69">
        <f t="shared" si="48"/>
        <v>1.4250010149525835E-7</v>
      </c>
      <c r="J69">
        <f t="shared" si="49"/>
        <v>3.8210300629795262E-4</v>
      </c>
      <c r="K69">
        <f t="shared" si="50"/>
        <v>1.6345718457307788E-2</v>
      </c>
      <c r="L69">
        <f t="shared" si="51"/>
        <v>8.8458955064398131E-3</v>
      </c>
      <c r="M69" s="6">
        <f t="shared" si="52"/>
        <v>1.7780307752161485E-2</v>
      </c>
      <c r="N69" s="6">
        <f t="shared" si="53"/>
        <v>1.0661679397843423E-4</v>
      </c>
      <c r="O69" s="6">
        <f t="shared" si="54"/>
        <v>1.2100258195522557E-2</v>
      </c>
      <c r="P69" s="6">
        <f t="shared" si="55"/>
        <v>3.3598551248521305E-2</v>
      </c>
      <c r="Q69" s="6">
        <f t="shared" si="56"/>
        <v>4.6912756548429801E-2</v>
      </c>
      <c r="R69">
        <f t="shared" si="33"/>
        <v>0.82317891695566536</v>
      </c>
      <c r="S69">
        <f t="shared" si="34"/>
        <v>0.99818401270379409</v>
      </c>
      <c r="T69">
        <f t="shared" si="35"/>
        <v>0.92129964456531832</v>
      </c>
      <c r="U69">
        <f t="shared" si="62"/>
        <v>0.65363595295621246</v>
      </c>
      <c r="V69">
        <f t="shared" si="62"/>
        <v>0.18751432937296159</v>
      </c>
      <c r="W69" s="6">
        <f t="shared" si="57"/>
        <v>0.1687660113170108</v>
      </c>
      <c r="X69" s="6">
        <f t="shared" si="58"/>
        <v>4.6317188804413685E-6</v>
      </c>
      <c r="Y69" s="6">
        <f t="shared" si="59"/>
        <v>1.2419596126410644E-2</v>
      </c>
      <c r="Z69" s="6">
        <f t="shared" si="60"/>
        <v>0.53128925522632442</v>
      </c>
      <c r="AA69" s="6">
        <f t="shared" si="61"/>
        <v>0.28752050561137366</v>
      </c>
      <c r="AB69" s="6">
        <f>W69*RawData!$A$274+X69*RawData!$B$274+Y69*RawData!$C$274+Z69*RawData!$D$274+AA69*RawData!$E$274</f>
        <v>0.68261938450743731</v>
      </c>
    </row>
    <row r="70" spans="1:28" x14ac:dyDescent="0.25">
      <c r="A70" t="str">
        <f>INDEX(AL$3:AL$62,output_sort_work!$J38)</f>
        <v>Cons0</v>
      </c>
      <c r="B70">
        <f>INDEX(work_2!G$3:G$62,output_sort_work!$J38)</f>
        <v>0.59040051645798497</v>
      </c>
      <c r="C70">
        <f>INDEX(AM$3:AM$62,output_sort_work!$J38)</f>
        <v>1.7717087141447599E-4</v>
      </c>
      <c r="D70">
        <f>INDEX(AN$3:AN$62,output_sort_work!$J38)</f>
        <v>8.0640824183899996E-8</v>
      </c>
      <c r="E70">
        <f>INDEX(AO$3:AO$62,output_sort_work!$J38)</f>
        <v>1.27340090698429E-5</v>
      </c>
      <c r="F70">
        <f>INDEX(AP$3:AP$62,output_sort_work!$J38)</f>
        <v>5.5897507812114103E-4</v>
      </c>
      <c r="G70">
        <f>INDEX(AQ$3:AQ$62,output_sort_work!$J38)</f>
        <v>3.1417006794096802E-4</v>
      </c>
      <c r="H70">
        <f t="shared" si="47"/>
        <v>2.9359555433591984E-4</v>
      </c>
      <c r="I70">
        <f t="shared" si="48"/>
        <v>1.3363250566731201E-7</v>
      </c>
      <c r="J70">
        <f t="shared" si="49"/>
        <v>2.1101936350659535E-5</v>
      </c>
      <c r="K70">
        <f t="shared" si="50"/>
        <v>9.2629559594485037E-4</v>
      </c>
      <c r="L70">
        <f t="shared" si="51"/>
        <v>5.2062133304688139E-4</v>
      </c>
      <c r="M70" s="6">
        <f t="shared" si="52"/>
        <v>1.0053812493291451E-3</v>
      </c>
      <c r="N70" s="6">
        <f t="shared" si="53"/>
        <v>9.9982169669035839E-5</v>
      </c>
      <c r="O70" s="6">
        <f t="shared" si="54"/>
        <v>6.6824619032009838E-4</v>
      </c>
      <c r="P70" s="6">
        <f t="shared" si="55"/>
        <v>1.9039964583336278E-3</v>
      </c>
      <c r="Q70" s="6">
        <f t="shared" si="56"/>
        <v>2.7610298848055369E-3</v>
      </c>
      <c r="R70">
        <f t="shared" si="33"/>
        <v>0.8241842982049945</v>
      </c>
      <c r="S70">
        <f t="shared" si="34"/>
        <v>0.99828399487346309</v>
      </c>
      <c r="T70">
        <f t="shared" si="35"/>
        <v>0.92196789075563845</v>
      </c>
      <c r="U70">
        <f t="shared" si="62"/>
        <v>0.65553994941454607</v>
      </c>
      <c r="V70">
        <f t="shared" si="62"/>
        <v>0.19027535925776712</v>
      </c>
      <c r="W70" s="6">
        <f t="shared" si="57"/>
        <v>0.16665013704539619</v>
      </c>
      <c r="X70" s="6">
        <f t="shared" si="58"/>
        <v>7.5852222740733198E-5</v>
      </c>
      <c r="Y70" s="6">
        <f t="shared" si="59"/>
        <v>1.1977840034788282E-2</v>
      </c>
      <c r="Z70" s="6">
        <f t="shared" si="60"/>
        <v>0.52578210306323514</v>
      </c>
      <c r="AA70" s="6">
        <f t="shared" si="61"/>
        <v>0.29551406763383958</v>
      </c>
      <c r="AB70" s="6">
        <f>W70*RawData!$A$274+X70*RawData!$B$274+Y70*RawData!$C$274+Z70*RawData!$D$274+AA70*RawData!$E$274</f>
        <v>0.68522479905151878</v>
      </c>
    </row>
    <row r="71" spans="1:28" x14ac:dyDescent="0.25">
      <c r="A71" t="str">
        <f>INDEX(AL$3:AL$62,output_sort_work!$J39)</f>
        <v>Whol1</v>
      </c>
      <c r="B71">
        <f>INDEX(work_2!G$3:G$62,output_sort_work!$J39)</f>
        <v>0.60202710900529699</v>
      </c>
      <c r="C71">
        <f>INDEX(AM$3:AM$62,output_sort_work!$J39)</f>
        <v>2.2251891789018502E-3</v>
      </c>
      <c r="D71">
        <f>INDEX(AN$3:AN$62,output_sort_work!$J39)</f>
        <v>7.9412326785100004E-8</v>
      </c>
      <c r="E71">
        <f>INDEX(AO$3:AO$62,output_sort_work!$J39)</f>
        <v>1.5388154628743201E-4</v>
      </c>
      <c r="F71">
        <f>INDEX(AP$3:AP$62,output_sort_work!$J39)</f>
        <v>7.0490539827900399E-3</v>
      </c>
      <c r="G71">
        <f>INDEX(AQ$3:AQ$62,output_sort_work!$J39)</f>
        <v>4.2529749969870403E-3</v>
      </c>
      <c r="H71">
        <f t="shared" si="47"/>
        <v>3.6874326195169334E-3</v>
      </c>
      <c r="I71">
        <f t="shared" si="48"/>
        <v>1.3159672308114897E-7</v>
      </c>
      <c r="J71">
        <f t="shared" si="49"/>
        <v>2.5500206396024817E-4</v>
      </c>
      <c r="K71">
        <f t="shared" si="50"/>
        <v>1.1681214271275341E-2</v>
      </c>
      <c r="L71">
        <f t="shared" si="51"/>
        <v>7.0477417752046684E-3</v>
      </c>
      <c r="M71" s="6">
        <f t="shared" si="52"/>
        <v>1.262715173672305E-2</v>
      </c>
      <c r="N71" s="6">
        <f t="shared" si="53"/>
        <v>9.8459022595480608E-5</v>
      </c>
      <c r="O71" s="6">
        <f t="shared" si="54"/>
        <v>8.0752853640311522E-3</v>
      </c>
      <c r="P71" s="6">
        <f t="shared" si="55"/>
        <v>2.4010683737363529E-2</v>
      </c>
      <c r="Q71" s="6">
        <f t="shared" si="56"/>
        <v>3.7376543039161735E-2</v>
      </c>
      <c r="R71">
        <f t="shared" si="33"/>
        <v>0.83681144994171752</v>
      </c>
      <c r="S71">
        <f t="shared" si="34"/>
        <v>0.99838245389605862</v>
      </c>
      <c r="T71">
        <f t="shared" si="35"/>
        <v>0.93004317611966958</v>
      </c>
      <c r="U71">
        <f t="shared" si="62"/>
        <v>0.67955063315190956</v>
      </c>
      <c r="V71">
        <f t="shared" si="62"/>
        <v>0.22765190229692886</v>
      </c>
      <c r="W71" s="6">
        <f t="shared" si="57"/>
        <v>0.16264600878510452</v>
      </c>
      <c r="X71" s="6">
        <f t="shared" si="58"/>
        <v>5.8044943425031267E-6</v>
      </c>
      <c r="Y71" s="6">
        <f t="shared" si="59"/>
        <v>1.1247681575407793E-2</v>
      </c>
      <c r="Z71" s="6">
        <f t="shared" si="60"/>
        <v>0.51523731414933116</v>
      </c>
      <c r="AA71" s="6">
        <f t="shared" si="61"/>
        <v>0.31086319099581389</v>
      </c>
      <c r="AB71" s="6">
        <f>W71*RawData!$A$274+X71*RawData!$B$274+Y71*RawData!$C$274+Z71*RawData!$D$274+AA71*RawData!$E$274</f>
        <v>0.69024036416641743</v>
      </c>
    </row>
    <row r="72" spans="1:28" x14ac:dyDescent="0.25">
      <c r="A72" t="str">
        <f>INDEX(AL$3:AL$62,output_sort_work!$J40)</f>
        <v>Admi1</v>
      </c>
      <c r="B72">
        <f>INDEX(work_2!G$3:G$62,output_sort_work!$J40)</f>
        <v>0.60579711946335002</v>
      </c>
      <c r="C72">
        <f>INDEX(AM$3:AM$62,output_sort_work!$J40)</f>
        <v>3.2585030934550899E-3</v>
      </c>
      <c r="D72">
        <f>INDEX(AN$3:AN$62,output_sort_work!$J40)</f>
        <v>7.8773894049700003E-8</v>
      </c>
      <c r="E72">
        <f>INDEX(AO$3:AO$62,output_sort_work!$J40)</f>
        <v>2.2220796382451199E-4</v>
      </c>
      <c r="F72">
        <f>INDEX(AP$3:AP$62,output_sort_work!$J40)</f>
        <v>1.0336152317227299E-2</v>
      </c>
      <c r="G72">
        <f>INDEX(AQ$3:AQ$62,output_sort_work!$J40)</f>
        <v>6.3743391202740699E-3</v>
      </c>
      <c r="H72">
        <f t="shared" si="47"/>
        <v>5.3997703707748977E-3</v>
      </c>
      <c r="I72">
        <f t="shared" si="48"/>
        <v>1.3053875564350254E-7</v>
      </c>
      <c r="J72">
        <f t="shared" si="49"/>
        <v>3.6822796995953115E-4</v>
      </c>
      <c r="K72">
        <f t="shared" si="50"/>
        <v>1.7128370736392399E-2</v>
      </c>
      <c r="L72">
        <f t="shared" si="51"/>
        <v>1.056312255282554E-2</v>
      </c>
      <c r="M72" s="6">
        <f t="shared" si="52"/>
        <v>1.8490838165923753E-2</v>
      </c>
      <c r="N72" s="6">
        <f t="shared" si="53"/>
        <v>9.7667464588490724E-5</v>
      </c>
      <c r="O72" s="6">
        <f t="shared" si="54"/>
        <v>1.1660870073995345E-2</v>
      </c>
      <c r="P72" s="6">
        <f t="shared" si="55"/>
        <v>3.5207289510915639E-2</v>
      </c>
      <c r="Q72" s="6">
        <f t="shared" si="56"/>
        <v>5.6019788652395437E-2</v>
      </c>
      <c r="R72">
        <f t="shared" si="33"/>
        <v>0.85530228810764131</v>
      </c>
      <c r="S72">
        <f t="shared" si="34"/>
        <v>0.99848012136064712</v>
      </c>
      <c r="T72">
        <f t="shared" si="35"/>
        <v>0.94170404619366488</v>
      </c>
      <c r="U72">
        <f t="shared" si="62"/>
        <v>0.71475792266282523</v>
      </c>
      <c r="V72">
        <f t="shared" si="62"/>
        <v>0.28367169094932432</v>
      </c>
      <c r="W72" s="6">
        <f t="shared" si="57"/>
        <v>0.16138168995299809</v>
      </c>
      <c r="X72" s="6">
        <f t="shared" si="58"/>
        <v>3.9013816409912885E-6</v>
      </c>
      <c r="Y72" s="6">
        <f t="shared" si="59"/>
        <v>1.1005144293108726E-2</v>
      </c>
      <c r="Z72" s="6">
        <f t="shared" si="60"/>
        <v>0.51191166027006529</v>
      </c>
      <c r="AA72" s="6">
        <f t="shared" si="61"/>
        <v>0.315697604102187</v>
      </c>
      <c r="AB72" s="6">
        <f>W72*RawData!$A$274+X72*RawData!$B$274+Y72*RawData!$C$274+Z72*RawData!$D$274+AA72*RawData!$E$274</f>
        <v>0.69181777579814718</v>
      </c>
    </row>
    <row r="73" spans="1:28" x14ac:dyDescent="0.25">
      <c r="A73" t="str">
        <f>INDEX(AL$3:AL$62,output_sort_work!$J41)</f>
        <v>Util0</v>
      </c>
      <c r="B73">
        <f>INDEX(work_2!G$3:G$62,output_sort_work!$J41)</f>
        <v>0.60692495776058097</v>
      </c>
      <c r="C73">
        <f>INDEX(AM$3:AM$62,output_sort_work!$J41)</f>
        <v>1.8480461132671299E-3</v>
      </c>
      <c r="D73">
        <f>INDEX(AN$3:AN$62,output_sort_work!$J41)</f>
        <v>7.8440786840500006E-8</v>
      </c>
      <c r="E73">
        <f>INDEX(AO$3:AO$62,output_sort_work!$J41)</f>
        <v>1.25501392985822E-4</v>
      </c>
      <c r="F73">
        <f>INDEX(AP$3:AP$62,output_sort_work!$J41)</f>
        <v>5.8645429626744596E-3</v>
      </c>
      <c r="G73">
        <f>INDEX(AQ$3:AQ$62,output_sort_work!$J41)</f>
        <v>3.6400972199414701E-3</v>
      </c>
      <c r="H73">
        <f t="shared" si="47"/>
        <v>3.0624567048253113E-3</v>
      </c>
      <c r="I73">
        <f t="shared" si="48"/>
        <v>1.2998675296406901E-7</v>
      </c>
      <c r="J73">
        <f t="shared" si="49"/>
        <v>2.079723983374387E-4</v>
      </c>
      <c r="K73">
        <f t="shared" si="50"/>
        <v>9.7183229291976213E-3</v>
      </c>
      <c r="L73">
        <f t="shared" si="51"/>
        <v>6.032122281688093E-3</v>
      </c>
      <c r="M73" s="6">
        <f t="shared" si="52"/>
        <v>1.0486999896432005E-2</v>
      </c>
      <c r="N73" s="6">
        <f t="shared" si="53"/>
        <v>9.725446308651869E-5</v>
      </c>
      <c r="O73" s="6">
        <f t="shared" si="54"/>
        <v>6.5859720440481617E-3</v>
      </c>
      <c r="P73" s="6">
        <f t="shared" si="55"/>
        <v>1.9975969354858542E-2</v>
      </c>
      <c r="Q73" s="6">
        <f t="shared" si="56"/>
        <v>3.1990371564436904E-2</v>
      </c>
      <c r="R73">
        <f t="shared" si="33"/>
        <v>0.86578928800407329</v>
      </c>
      <c r="S73">
        <f t="shared" si="34"/>
        <v>0.99857737582373363</v>
      </c>
      <c r="T73">
        <f t="shared" si="35"/>
        <v>0.94829001823771308</v>
      </c>
      <c r="U73">
        <f t="shared" si="62"/>
        <v>0.7347338920176838</v>
      </c>
      <c r="V73">
        <f t="shared" si="62"/>
        <v>0.31566206251376122</v>
      </c>
      <c r="W73" s="6">
        <f t="shared" si="57"/>
        <v>0.16100394366118084</v>
      </c>
      <c r="X73" s="6">
        <f t="shared" si="58"/>
        <v>6.8338532975670566E-6</v>
      </c>
      <c r="Y73" s="6">
        <f t="shared" si="59"/>
        <v>1.0933828469229462E-2</v>
      </c>
      <c r="Z73" s="6">
        <f t="shared" si="60"/>
        <v>0.51092585730545004</v>
      </c>
      <c r="AA73" s="6">
        <f t="shared" si="61"/>
        <v>0.31712953671084215</v>
      </c>
      <c r="AB73" s="6">
        <f>W73*RawData!$A$274+X73*RawData!$B$274+Y73*RawData!$C$274+Z73*RawData!$D$274+AA73*RawData!$E$274</f>
        <v>0.69228499392079135</v>
      </c>
    </row>
    <row r="74" spans="1:28" x14ac:dyDescent="0.25">
      <c r="A74" t="str">
        <f>INDEX(AL$3:AL$62,output_sort_work!$J42)</f>
        <v>Info2</v>
      </c>
      <c r="B74">
        <f>INDEX(work_2!G$3:G$62,output_sort_work!$J42)</f>
        <v>0.60930277829262702</v>
      </c>
      <c r="C74">
        <f>INDEX(AM$3:AM$62,output_sort_work!$J42)</f>
        <v>1.8106595742406399E-3</v>
      </c>
      <c r="D74">
        <f>INDEX(AN$3:AN$62,output_sort_work!$J42)</f>
        <v>7.8163301527500002E-8</v>
      </c>
      <c r="E74">
        <f>INDEX(AO$3:AO$62,output_sort_work!$J42)</f>
        <v>1.21854614776664E-4</v>
      </c>
      <c r="F74">
        <f>INDEX(AP$3:AP$62,output_sort_work!$J42)</f>
        <v>5.7507411684539697E-3</v>
      </c>
      <c r="G74">
        <f>INDEX(AQ$3:AQ$62,output_sort_work!$J42)</f>
        <v>3.6178744196094701E-3</v>
      </c>
      <c r="H74">
        <f t="shared" si="47"/>
        <v>3.0005022674928607E-3</v>
      </c>
      <c r="I74">
        <f t="shared" si="48"/>
        <v>1.2952692311935528E-7</v>
      </c>
      <c r="J74">
        <f t="shared" si="49"/>
        <v>2.0192920477345188E-4</v>
      </c>
      <c r="K74">
        <f t="shared" si="50"/>
        <v>9.5297383125964932E-3</v>
      </c>
      <c r="L74">
        <f t="shared" si="51"/>
        <v>5.9952961638828333E-3</v>
      </c>
      <c r="M74" s="6">
        <f t="shared" si="52"/>
        <v>1.027484467579976E-2</v>
      </c>
      <c r="N74" s="6">
        <f t="shared" si="53"/>
        <v>9.6910424146864961E-5</v>
      </c>
      <c r="O74" s="6">
        <f t="shared" si="54"/>
        <v>6.3945990340364568E-3</v>
      </c>
      <c r="P74" s="6">
        <f t="shared" si="55"/>
        <v>1.9588334518121031E-2</v>
      </c>
      <c r="Q74" s="6">
        <f t="shared" si="56"/>
        <v>3.1795070286237966E-2</v>
      </c>
      <c r="R74">
        <f t="shared" si="33"/>
        <v>0.87606413267987304</v>
      </c>
      <c r="S74">
        <f t="shared" si="34"/>
        <v>0.99867428624788046</v>
      </c>
      <c r="T74">
        <f t="shared" si="35"/>
        <v>0.95468461727174958</v>
      </c>
      <c r="U74">
        <f t="shared" si="62"/>
        <v>0.75432222653580483</v>
      </c>
      <c r="V74">
        <f t="shared" si="62"/>
        <v>0.34745713279999918</v>
      </c>
      <c r="W74" s="6">
        <f t="shared" si="57"/>
        <v>0.16021823364303064</v>
      </c>
      <c r="X74" s="6">
        <f t="shared" si="58"/>
        <v>6.9163669883642611E-6</v>
      </c>
      <c r="Y74" s="6">
        <f t="shared" si="59"/>
        <v>1.0782441613276093E-2</v>
      </c>
      <c r="Z74" s="6">
        <f t="shared" si="60"/>
        <v>0.50886075177017287</v>
      </c>
      <c r="AA74" s="6">
        <f t="shared" si="61"/>
        <v>0.32013165660653203</v>
      </c>
      <c r="AB74" s="6">
        <f>W74*RawData!$A$274+X74*RawData!$B$274+Y74*RawData!$C$274+Z74*RawData!$D$274+AA74*RawData!$E$274</f>
        <v>0.69326463188665177</v>
      </c>
    </row>
    <row r="75" spans="1:28" x14ac:dyDescent="0.25">
      <c r="A75" t="str">
        <f>INDEX(AL$3:AL$62,output_sort_work!$J43)</f>
        <v>Manu1</v>
      </c>
      <c r="B75">
        <f>INDEX(work_2!G$3:G$62,output_sort_work!$J43)</f>
        <v>0.61550772666815101</v>
      </c>
      <c r="C75">
        <f>INDEX(AM$3:AM$62,output_sort_work!$J43)</f>
        <v>2.8609267070996299E-3</v>
      </c>
      <c r="D75">
        <f>INDEX(AN$3:AN$62,output_sort_work!$J43)</f>
        <v>7.6776606862499994E-8</v>
      </c>
      <c r="E75">
        <f>INDEX(AO$3:AO$62,output_sort_work!$J43)</f>
        <v>1.8820140896092701E-4</v>
      </c>
      <c r="F75">
        <f>INDEX(AP$3:AP$62,output_sort_work!$J43)</f>
        <v>9.1063713287046905E-3</v>
      </c>
      <c r="G75">
        <f>INDEX(AQ$3:AQ$62,output_sort_work!$J43)</f>
        <v>5.9287390073260197E-3</v>
      </c>
      <c r="H75">
        <f t="shared" si="47"/>
        <v>4.7409337425470491E-3</v>
      </c>
      <c r="I75">
        <f t="shared" si="48"/>
        <v>1.2722898675083733E-7</v>
      </c>
      <c r="J75">
        <f t="shared" si="49"/>
        <v>3.1187461318864305E-4</v>
      </c>
      <c r="K75">
        <f t="shared" si="50"/>
        <v>1.5090461072379931E-2</v>
      </c>
      <c r="L75">
        <f t="shared" si="51"/>
        <v>9.8247042613273019E-3</v>
      </c>
      <c r="M75" s="6">
        <f t="shared" si="52"/>
        <v>1.623473454783679E-2</v>
      </c>
      <c r="N75" s="6">
        <f t="shared" si="53"/>
        <v>9.5191136891578467E-5</v>
      </c>
      <c r="O75" s="6">
        <f t="shared" si="54"/>
        <v>9.8762984902260528E-3</v>
      </c>
      <c r="P75" s="6">
        <f t="shared" si="55"/>
        <v>3.1018375302891456E-2</v>
      </c>
      <c r="Q75" s="6">
        <f t="shared" si="56"/>
        <v>5.2103708305895134E-2</v>
      </c>
      <c r="R75">
        <f t="shared" si="33"/>
        <v>0.89229886722770979</v>
      </c>
      <c r="S75">
        <f t="shared" si="34"/>
        <v>0.99876947738477206</v>
      </c>
      <c r="T75">
        <f t="shared" si="35"/>
        <v>0.96456091576197567</v>
      </c>
      <c r="U75">
        <f t="shared" si="62"/>
        <v>0.78534060183869625</v>
      </c>
      <c r="V75">
        <f t="shared" si="62"/>
        <v>0.39956084110589429</v>
      </c>
      <c r="W75" s="6">
        <f t="shared" si="57"/>
        <v>0.15819933853838186</v>
      </c>
      <c r="X75" s="6">
        <f t="shared" si="58"/>
        <v>4.2454804559402195E-6</v>
      </c>
      <c r="Y75" s="6">
        <f t="shared" si="59"/>
        <v>1.0406886109918547E-2</v>
      </c>
      <c r="Z75" s="6">
        <f t="shared" si="60"/>
        <v>0.50355079600988839</v>
      </c>
      <c r="AA75" s="6">
        <f t="shared" si="61"/>
        <v>0.32783873386135526</v>
      </c>
      <c r="AB75" s="6">
        <f>W75*RawData!$A$274+X75*RawData!$B$274+Y75*RawData!$C$274+Z75*RawData!$D$274+AA75*RawData!$E$274</f>
        <v>0.69577602865794486</v>
      </c>
    </row>
    <row r="76" spans="1:28" x14ac:dyDescent="0.25">
      <c r="A76" t="str">
        <f>INDEX(AL$3:AL$62,output_sort_work!$J44)</f>
        <v>Arts1</v>
      </c>
      <c r="B76">
        <f>INDEX(work_2!G$3:G$62,output_sort_work!$J44)</f>
        <v>0.62357447201017402</v>
      </c>
      <c r="C76">
        <f>INDEX(AM$3:AM$62,output_sort_work!$J44)</f>
        <v>6.0215396937787801E-4</v>
      </c>
      <c r="D76">
        <f>INDEX(AN$3:AN$62,output_sort_work!$J44)</f>
        <v>7.3739386513599996E-8</v>
      </c>
      <c r="E76">
        <f>INDEX(AO$3:AO$62,output_sort_work!$J44)</f>
        <v>3.8353294918381502E-5</v>
      </c>
      <c r="F76">
        <f>INDEX(AP$3:AP$62,output_sort_work!$J44)</f>
        <v>1.9221442431022299E-3</v>
      </c>
      <c r="G76">
        <f>INDEX(AQ$3:AQ$62,output_sort_work!$J44)</f>
        <v>1.3060858542252899E-3</v>
      </c>
      <c r="H76">
        <f t="shared" si="47"/>
        <v>9.9784872661989811E-4</v>
      </c>
      <c r="I76">
        <f t="shared" si="48"/>
        <v>1.2219591113938685E-7</v>
      </c>
      <c r="J76">
        <f t="shared" si="49"/>
        <v>6.3556479641783769E-5</v>
      </c>
      <c r="K76">
        <f t="shared" si="50"/>
        <v>3.1852471010710773E-3</v>
      </c>
      <c r="L76">
        <f t="shared" si="51"/>
        <v>2.1643569133015291E-3</v>
      </c>
      <c r="M76" s="6">
        <f t="shared" si="52"/>
        <v>3.4170081412839412E-3</v>
      </c>
      <c r="N76" s="6">
        <f t="shared" si="53"/>
        <v>9.1425452657579835E-5</v>
      </c>
      <c r="O76" s="6">
        <f t="shared" si="54"/>
        <v>2.0126766892390644E-3</v>
      </c>
      <c r="P76" s="6">
        <f t="shared" si="55"/>
        <v>6.5472611830466538E-3</v>
      </c>
      <c r="Q76" s="6">
        <f t="shared" si="56"/>
        <v>1.147831204694962E-2</v>
      </c>
      <c r="R76">
        <f t="shared" si="33"/>
        <v>0.89571587536899377</v>
      </c>
      <c r="S76">
        <f t="shared" si="34"/>
        <v>0.99886090283742968</v>
      </c>
      <c r="T76">
        <f t="shared" si="35"/>
        <v>0.96657359245121477</v>
      </c>
      <c r="U76">
        <f t="shared" si="62"/>
        <v>0.79188786302174285</v>
      </c>
      <c r="V76">
        <f t="shared" si="62"/>
        <v>0.41103915315284389</v>
      </c>
      <c r="W76" s="6">
        <f t="shared" si="57"/>
        <v>0.15564315590922309</v>
      </c>
      <c r="X76" s="6">
        <f t="shared" si="58"/>
        <v>1.9059960434445571E-5</v>
      </c>
      <c r="Y76" s="6">
        <f t="shared" si="59"/>
        <v>9.9134576274261636E-3</v>
      </c>
      <c r="Z76" s="6">
        <f t="shared" si="60"/>
        <v>0.49683072988502475</v>
      </c>
      <c r="AA76" s="6">
        <f t="shared" si="61"/>
        <v>0.33759359661789162</v>
      </c>
      <c r="AB76" s="6">
        <f>W76*RawData!$A$274+X76*RawData!$B$274+Y76*RawData!$C$274+Z76*RawData!$D$274+AA76*RawData!$E$274</f>
        <v>0.69895454871660667</v>
      </c>
    </row>
    <row r="77" spans="1:28" x14ac:dyDescent="0.25">
      <c r="A77" t="str">
        <f>INDEX(AL$3:AL$62,output_sort_work!$J45)</f>
        <v>Mana1</v>
      </c>
      <c r="B77">
        <f>INDEX(work_2!G$3:G$62,output_sort_work!$J45)</f>
        <v>0.66061119059461904</v>
      </c>
      <c r="C77">
        <f>INDEX(AM$3:AM$62,output_sort_work!$J45)</f>
        <v>1.07286390730007E-3</v>
      </c>
      <c r="D77">
        <f>INDEX(AN$3:AN$62,output_sort_work!$J45)</f>
        <v>6.5962831527500001E-8</v>
      </c>
      <c r="E77">
        <f>INDEX(AO$3:AO$62,output_sort_work!$J45)</f>
        <v>5.8538110910654E-5</v>
      </c>
      <c r="F77">
        <f>INDEX(AP$3:AP$62,output_sort_work!$J45)</f>
        <v>3.4688619010025601E-3</v>
      </c>
      <c r="G77">
        <f>INDEX(AQ$3:AQ$62,output_sort_work!$J45)</f>
        <v>2.80631698124305E-3</v>
      </c>
      <c r="H77">
        <f t="shared" si="47"/>
        <v>1.7778773173942205E-3</v>
      </c>
      <c r="I77">
        <f t="shared" si="48"/>
        <v>1.0930913153651111E-7</v>
      </c>
      <c r="J77">
        <f t="shared" si="49"/>
        <v>9.7005387992841181E-5</v>
      </c>
      <c r="K77">
        <f t="shared" si="50"/>
        <v>5.7483627224310533E-3</v>
      </c>
      <c r="L77">
        <f t="shared" si="51"/>
        <v>4.650438207886123E-3</v>
      </c>
      <c r="M77" s="6">
        <f t="shared" si="52"/>
        <v>6.0881184749501712E-3</v>
      </c>
      <c r="N77" s="6">
        <f t="shared" si="53"/>
        <v>8.178372530757504E-5</v>
      </c>
      <c r="O77" s="6">
        <f t="shared" si="54"/>
        <v>3.0719209786979145E-3</v>
      </c>
      <c r="P77" s="6">
        <f t="shared" si="55"/>
        <v>1.1815733889527646E-2</v>
      </c>
      <c r="Q77" s="6">
        <f t="shared" si="56"/>
        <v>2.4662836603852462E-2</v>
      </c>
      <c r="R77">
        <f t="shared" si="33"/>
        <v>0.90180399384394394</v>
      </c>
      <c r="S77">
        <f t="shared" si="34"/>
        <v>0.99894268656273721</v>
      </c>
      <c r="T77">
        <f t="shared" si="35"/>
        <v>0.96964551342991268</v>
      </c>
      <c r="U77">
        <f t="shared" si="62"/>
        <v>0.80370359691127047</v>
      </c>
      <c r="V77">
        <f t="shared" si="62"/>
        <v>0.43570198975669638</v>
      </c>
      <c r="W77" s="6">
        <f t="shared" si="57"/>
        <v>0.14485149988963</v>
      </c>
      <c r="X77" s="6">
        <f t="shared" si="58"/>
        <v>8.9058966554021238E-6</v>
      </c>
      <c r="Y77" s="6">
        <f t="shared" si="59"/>
        <v>7.9034564481272607E-3</v>
      </c>
      <c r="Z77" s="6">
        <f t="shared" si="60"/>
        <v>0.46834444317799007</v>
      </c>
      <c r="AA77" s="6">
        <f t="shared" si="61"/>
        <v>0.37889169458759731</v>
      </c>
      <c r="AB77" s="6">
        <f>W77*RawData!$A$274+X77*RawData!$B$274+Y77*RawData!$C$274+Z77*RawData!$D$274+AA77*RawData!$E$274</f>
        <v>0.71239242352514376</v>
      </c>
    </row>
    <row r="78" spans="1:28" x14ac:dyDescent="0.25">
      <c r="A78" t="str">
        <f>INDEX(AL$3:AL$62,output_sort_work!$J46)</f>
        <v>Reta1</v>
      </c>
      <c r="B78">
        <f>INDEX(work_2!G$3:G$62,output_sort_work!$J46)</f>
        <v>0.66343655346985897</v>
      </c>
      <c r="C78">
        <f>INDEX(AM$3:AM$62,output_sort_work!$J46)</f>
        <v>9.8704402691537595E-5</v>
      </c>
      <c r="D78">
        <f>INDEX(AN$3:AN$62,output_sort_work!$J46)</f>
        <v>6.4065939443300003E-8</v>
      </c>
      <c r="E78">
        <f>INDEX(AO$3:AO$62,output_sort_work!$J46)</f>
        <v>5.2439108497256004E-6</v>
      </c>
      <c r="F78">
        <f>INDEX(AP$3:AP$62,output_sort_work!$J46)</f>
        <v>3.1939683812071102E-4</v>
      </c>
      <c r="G78">
        <f>INDEX(AQ$3:AQ$62,output_sort_work!$J46)</f>
        <v>2.61556295668071E-4</v>
      </c>
      <c r="H78">
        <f t="shared" si="47"/>
        <v>1.6356624309773563E-4</v>
      </c>
      <c r="I78">
        <f t="shared" si="48"/>
        <v>1.0616573060085023E-7</v>
      </c>
      <c r="J78">
        <f t="shared" si="49"/>
        <v>8.6898534760355515E-6</v>
      </c>
      <c r="K78">
        <f t="shared" si="50"/>
        <v>5.2928278216691279E-4</v>
      </c>
      <c r="L78">
        <f t="shared" si="51"/>
        <v>4.3343335732130215E-4</v>
      </c>
      <c r="M78" s="6">
        <f t="shared" si="52"/>
        <v>5.601121386379145E-4</v>
      </c>
      <c r="N78" s="6">
        <f t="shared" si="53"/>
        <v>7.9431872035666149E-5</v>
      </c>
      <c r="O78" s="6">
        <f t="shared" si="54"/>
        <v>2.7518619065586969E-4</v>
      </c>
      <c r="P78" s="6">
        <f t="shared" si="55"/>
        <v>1.0879383936558955E-3</v>
      </c>
      <c r="Q78" s="6">
        <f t="shared" si="56"/>
        <v>2.2986427498696994E-3</v>
      </c>
      <c r="R78">
        <f t="shared" si="33"/>
        <v>0.90236410598258188</v>
      </c>
      <c r="S78">
        <f t="shared" si="34"/>
        <v>0.99902211843477284</v>
      </c>
      <c r="T78">
        <f t="shared" si="35"/>
        <v>0.96992069962056859</v>
      </c>
      <c r="U78">
        <f t="shared" si="62"/>
        <v>0.80479153530492631</v>
      </c>
      <c r="V78">
        <f t="shared" si="62"/>
        <v>0.43800063250656607</v>
      </c>
      <c r="W78" s="6">
        <f t="shared" si="57"/>
        <v>0.1441012733917072</v>
      </c>
      <c r="X78" s="6">
        <f t="shared" si="58"/>
        <v>9.3531627800499652E-5</v>
      </c>
      <c r="Y78" s="6">
        <f t="shared" si="59"/>
        <v>7.655729738414537E-3</v>
      </c>
      <c r="Z78" s="6">
        <f t="shared" si="60"/>
        <v>0.4662962323404588</v>
      </c>
      <c r="AA78" s="6">
        <f t="shared" si="61"/>
        <v>0.38185323290161904</v>
      </c>
      <c r="AB78" s="6">
        <f>W78*RawData!$A$274+X78*RawData!$B$274+Y78*RawData!$C$274+Z78*RawData!$D$274+AA78*RawData!$E$274</f>
        <v>0.71334715413177807</v>
      </c>
    </row>
    <row r="79" spans="1:28" x14ac:dyDescent="0.25">
      <c r="A79" t="str">
        <f>INDEX(AL$3:AL$62,output_sort_work!$J47)</f>
        <v>Prof2</v>
      </c>
      <c r="B79">
        <f>INDEX(work_2!G$3:G$62,output_sort_work!$J47)</f>
        <v>0.67533875517268005</v>
      </c>
      <c r="C79">
        <f>INDEX(AM$3:AM$62,output_sort_work!$J47)</f>
        <v>2.5004308232356802E-4</v>
      </c>
      <c r="D79">
        <f>INDEX(AN$3:AN$62,output_sort_work!$J47)</f>
        <v>6.3177681869299993E-8</v>
      </c>
      <c r="E79">
        <f>INDEX(AO$3:AO$62,output_sort_work!$J47)</f>
        <v>1.2766520034419099E-5</v>
      </c>
      <c r="F79">
        <f>INDEX(AP$3:AP$62,output_sort_work!$J47)</f>
        <v>8.1263045149679205E-4</v>
      </c>
      <c r="G79">
        <f>INDEX(AQ$3:AQ$62,output_sort_work!$J47)</f>
        <v>6.98961062540004E-4</v>
      </c>
      <c r="H79">
        <f t="shared" si="47"/>
        <v>4.1435444086579008E-4</v>
      </c>
      <c r="I79">
        <f t="shared" si="48"/>
        <v>1.0469377038103781E-7</v>
      </c>
      <c r="J79">
        <f t="shared" si="49"/>
        <v>2.1155811316620585E-5</v>
      </c>
      <c r="K79">
        <f t="shared" si="50"/>
        <v>1.3466360805964607E-3</v>
      </c>
      <c r="L79">
        <f t="shared" si="51"/>
        <v>1.1582708770200747E-3</v>
      </c>
      <c r="M79" s="6">
        <f t="shared" si="52"/>
        <v>1.4189049502639577E-3</v>
      </c>
      <c r="N79" s="6">
        <f t="shared" si="53"/>
        <v>7.833056980602939E-5</v>
      </c>
      <c r="O79" s="6">
        <f t="shared" si="54"/>
        <v>6.699522773899692E-4</v>
      </c>
      <c r="P79" s="6">
        <f t="shared" si="55"/>
        <v>2.7680044462530225E-3</v>
      </c>
      <c r="Q79" s="6">
        <f t="shared" si="56"/>
        <v>6.1426996996766696E-3</v>
      </c>
      <c r="R79">
        <f t="shared" si="33"/>
        <v>0.90378301093284585</v>
      </c>
      <c r="S79">
        <f t="shared" si="34"/>
        <v>0.99910044900457884</v>
      </c>
      <c r="T79">
        <f t="shared" si="35"/>
        <v>0.97059065189795857</v>
      </c>
      <c r="U79">
        <f t="shared" si="62"/>
        <v>0.80755953975117933</v>
      </c>
      <c r="V79">
        <f t="shared" si="62"/>
        <v>0.44414333220624275</v>
      </c>
      <c r="W79" s="6">
        <f t="shared" si="57"/>
        <v>0.14091187022372778</v>
      </c>
      <c r="X79" s="6">
        <f t="shared" si="58"/>
        <v>3.5603805655708994E-5</v>
      </c>
      <c r="Y79" s="6">
        <f t="shared" si="59"/>
        <v>7.1945770208141566E-3</v>
      </c>
      <c r="Z79" s="6">
        <f t="shared" si="60"/>
        <v>0.45795818727344217</v>
      </c>
      <c r="AA79" s="6">
        <f t="shared" si="61"/>
        <v>0.39389976167636004</v>
      </c>
      <c r="AB79" s="6">
        <f>W79*RawData!$A$274+X79*RawData!$B$274+Y79*RawData!$C$274+Z79*RawData!$D$274+AA79*RawData!$E$274</f>
        <v>0.71726150966777835</v>
      </c>
    </row>
    <row r="80" spans="1:28" x14ac:dyDescent="0.25">
      <c r="A80" t="str">
        <f>INDEX(AL$3:AL$62,output_sort_work!$J48)</f>
        <v>Agri2</v>
      </c>
      <c r="B80">
        <f>INDEX(work_2!G$3:G$62,output_sort_work!$J48)</f>
        <v>0.67948984564130299</v>
      </c>
      <c r="C80">
        <f>INDEX(AM$3:AM$62,output_sort_work!$J48)</f>
        <v>3.4194810043092802E-4</v>
      </c>
      <c r="D80">
        <f>INDEX(AN$3:AN$62,output_sort_work!$J48)</f>
        <v>6.1716637094899999E-8</v>
      </c>
      <c r="E80">
        <f>INDEX(AO$3:AO$62,output_sort_work!$J48)</f>
        <v>1.7126699790006099E-5</v>
      </c>
      <c r="F80">
        <f>INDEX(AP$3:AP$62,output_sort_work!$J48)</f>
        <v>1.1128714072942999E-3</v>
      </c>
      <c r="G80">
        <f>INDEX(AQ$3:AQ$62,output_sort_work!$J48)</f>
        <v>9.7311775059145196E-4</v>
      </c>
      <c r="H80">
        <f t="shared" si="47"/>
        <v>5.6665320488980919E-4</v>
      </c>
      <c r="I80">
        <f t="shared" si="48"/>
        <v>1.0227262605282563E-7</v>
      </c>
      <c r="J80">
        <f t="shared" si="49"/>
        <v>2.838120554833415E-5</v>
      </c>
      <c r="K80">
        <f t="shared" si="50"/>
        <v>1.8441750335177782E-3</v>
      </c>
      <c r="L80">
        <f t="shared" si="51"/>
        <v>1.6125847501796335E-3</v>
      </c>
      <c r="M80" s="6">
        <f t="shared" si="52"/>
        <v>1.9404330162869239E-3</v>
      </c>
      <c r="N80" s="6">
        <f t="shared" si="53"/>
        <v>7.6519099896012229E-5</v>
      </c>
      <c r="O80" s="6">
        <f t="shared" si="54"/>
        <v>8.9876266183378808E-4</v>
      </c>
      <c r="P80" s="6">
        <f t="shared" si="55"/>
        <v>3.7906935407411827E-3</v>
      </c>
      <c r="Q80" s="6">
        <f t="shared" si="56"/>
        <v>8.5520788419684406E-3</v>
      </c>
      <c r="R80">
        <f t="shared" si="33"/>
        <v>0.90572344394913273</v>
      </c>
      <c r="S80">
        <f t="shared" si="34"/>
        <v>0.99917696810447487</v>
      </c>
      <c r="T80">
        <f t="shared" si="35"/>
        <v>0.97148941455979232</v>
      </c>
      <c r="U80">
        <f t="shared" si="62"/>
        <v>0.81135023329192046</v>
      </c>
      <c r="V80">
        <f t="shared" si="62"/>
        <v>0.4526954110482112</v>
      </c>
      <c r="W80" s="6">
        <f t="shared" si="57"/>
        <v>0.13984888546342714</v>
      </c>
      <c r="X80" s="6">
        <f t="shared" si="58"/>
        <v>2.5240680972918556E-5</v>
      </c>
      <c r="Y80" s="6">
        <f t="shared" si="59"/>
        <v>7.0044251577378591E-3</v>
      </c>
      <c r="Z80" s="6">
        <f t="shared" si="60"/>
        <v>0.45513873531711824</v>
      </c>
      <c r="AA80" s="6">
        <f t="shared" si="61"/>
        <v>0.39798271338074376</v>
      </c>
      <c r="AB80" s="6">
        <f>W80*RawData!$A$274+X80*RawData!$B$274+Y80*RawData!$C$274+Z80*RawData!$D$274+AA80*RawData!$E$274</f>
        <v>0.71858834667008564</v>
      </c>
    </row>
    <row r="81" spans="1:28" x14ac:dyDescent="0.25">
      <c r="A81" t="str">
        <f>INDEX(AL$3:AL$62,output_sort_work!$J49)</f>
        <v>Fina2</v>
      </c>
      <c r="B81">
        <f>INDEX(work_2!G$3:G$62,output_sort_work!$J49)</f>
        <v>0.69343775290632403</v>
      </c>
      <c r="C81">
        <f>INDEX(AM$3:AM$62,output_sort_work!$J49)</f>
        <v>4.1047036836632601E-4</v>
      </c>
      <c r="D81">
        <f>INDEX(AN$3:AN$62,output_sort_work!$J49)</f>
        <v>5.91907377409E-8</v>
      </c>
      <c r="E81">
        <f>INDEX(AO$3:AO$62,output_sort_work!$J49)</f>
        <v>1.91423288467758E-5</v>
      </c>
      <c r="F81">
        <f>INDEX(AP$3:AP$62,output_sort_work!$J49)</f>
        <v>1.3420991304838501E-3</v>
      </c>
      <c r="G81">
        <f>INDEX(AQ$3:AQ$62,output_sort_work!$J49)</f>
        <v>1.2380196951717599E-3</v>
      </c>
      <c r="H81">
        <f t="shared" si="47"/>
        <v>6.8020366088877339E-4</v>
      </c>
      <c r="I81">
        <f t="shared" si="48"/>
        <v>9.8086876921979637E-8</v>
      </c>
      <c r="J81">
        <f t="shared" si="49"/>
        <v>3.1721369343507171E-5</v>
      </c>
      <c r="K81">
        <f t="shared" si="50"/>
        <v>2.2240356726944835E-3</v>
      </c>
      <c r="L81">
        <f t="shared" si="51"/>
        <v>2.0515622900133287E-3</v>
      </c>
      <c r="M81" s="6">
        <f t="shared" si="52"/>
        <v>2.3292723485866013E-3</v>
      </c>
      <c r="N81" s="6">
        <f t="shared" si="53"/>
        <v>7.3387374739004768E-5</v>
      </c>
      <c r="O81" s="6">
        <f t="shared" si="54"/>
        <v>1.0045373971035081E-3</v>
      </c>
      <c r="P81" s="6">
        <f t="shared" si="55"/>
        <v>4.5714953871701883E-3</v>
      </c>
      <c r="Q81" s="6">
        <f t="shared" si="56"/>
        <v>1.0880124254833042E-2</v>
      </c>
      <c r="R81">
        <f t="shared" si="33"/>
        <v>0.90805271629771933</v>
      </c>
      <c r="S81">
        <f t="shared" si="34"/>
        <v>0.99925035547921393</v>
      </c>
      <c r="T81">
        <f t="shared" si="35"/>
        <v>0.97249395195689581</v>
      </c>
      <c r="U81">
        <f t="shared" si="62"/>
        <v>0.81592172867909063</v>
      </c>
      <c r="V81">
        <f t="shared" si="62"/>
        <v>0.46357553530304424</v>
      </c>
      <c r="W81" s="6">
        <f t="shared" si="57"/>
        <v>0.13637837558296001</v>
      </c>
      <c r="X81" s="6">
        <f t="shared" si="58"/>
        <v>1.9666064312483464E-5</v>
      </c>
      <c r="Y81" s="6">
        <f t="shared" si="59"/>
        <v>6.3600199044533193E-3</v>
      </c>
      <c r="Z81" s="6">
        <f t="shared" si="60"/>
        <v>0.44591111415706802</v>
      </c>
      <c r="AA81" s="6">
        <f t="shared" si="61"/>
        <v>0.41133082429120621</v>
      </c>
      <c r="AB81" s="6">
        <f>W81*RawData!$A$274+X81*RawData!$B$274+Y81*RawData!$C$274+Z81*RawData!$D$274+AA81*RawData!$E$274</f>
        <v>0.72291969044844406</v>
      </c>
    </row>
    <row r="82" spans="1:28" x14ac:dyDescent="0.25">
      <c r="A82" t="str">
        <f>INDEX(AL$3:AL$62,output_sort_work!$J50)</f>
        <v>Real1</v>
      </c>
      <c r="B82">
        <f>INDEX(work_2!G$3:G$62,output_sort_work!$J50)</f>
        <v>0.706984146719707</v>
      </c>
      <c r="C82">
        <f>INDEX(AM$3:AM$62,output_sort_work!$J50)</f>
        <v>2.5709381189733499E-3</v>
      </c>
      <c r="D82">
        <f>INDEX(AN$3:AN$62,output_sort_work!$J50)</f>
        <v>5.6685772131199999E-8</v>
      </c>
      <c r="E82">
        <f>INDEX(AO$3:AO$62,output_sort_work!$J50)</f>
        <v>1.11639378131517E-4</v>
      </c>
      <c r="F82">
        <f>INDEX(AP$3:AP$62,output_sort_work!$J50)</f>
        <v>8.4439144430685804E-3</v>
      </c>
      <c r="G82">
        <f>INDEX(AQ$3:AQ$62,output_sort_work!$J50)</f>
        <v>8.1808534907583594E-3</v>
      </c>
      <c r="H82">
        <f t="shared" si="47"/>
        <v>4.2603843181281227E-3</v>
      </c>
      <c r="I82">
        <f t="shared" si="48"/>
        <v>9.3935817772692213E-8</v>
      </c>
      <c r="J82">
        <f t="shared" si="49"/>
        <v>1.8500120728966526E-4</v>
      </c>
      <c r="K82">
        <f t="shared" si="50"/>
        <v>1.3992682442014797E-2</v>
      </c>
      <c r="L82">
        <f t="shared" si="51"/>
        <v>1.3556755669735323E-2</v>
      </c>
      <c r="M82" s="6">
        <f t="shared" si="52"/>
        <v>1.4589153156866826E-2</v>
      </c>
      <c r="N82" s="6">
        <f t="shared" si="53"/>
        <v>7.0281604192402042E-5</v>
      </c>
      <c r="O82" s="6">
        <f t="shared" si="54"/>
        <v>5.8585311756034044E-3</v>
      </c>
      <c r="P82" s="6">
        <f t="shared" si="55"/>
        <v>2.8761896233575012E-2</v>
      </c>
      <c r="Q82" s="6">
        <f t="shared" si="56"/>
        <v>7.189603108671605E-2</v>
      </c>
      <c r="R82">
        <f t="shared" si="33"/>
        <v>0.92264186945458615</v>
      </c>
      <c r="S82">
        <f t="shared" si="34"/>
        <v>0.99932063708340635</v>
      </c>
      <c r="T82">
        <f t="shared" si="35"/>
        <v>0.97835248313249923</v>
      </c>
      <c r="U82">
        <f t="shared" si="62"/>
        <v>0.84468362491266569</v>
      </c>
      <c r="V82">
        <f t="shared" si="62"/>
        <v>0.53547156638976023</v>
      </c>
      <c r="W82" s="6">
        <f t="shared" si="57"/>
        <v>0.13315815889850266</v>
      </c>
      <c r="X82" s="6">
        <f t="shared" si="58"/>
        <v>2.935960611819334E-6</v>
      </c>
      <c r="Y82" s="6">
        <f t="shared" si="59"/>
        <v>5.7822060915658554E-3</v>
      </c>
      <c r="Z82" s="6">
        <f t="shared" si="60"/>
        <v>0.43734078733271248</v>
      </c>
      <c r="AA82" s="6">
        <f t="shared" si="61"/>
        <v>0.42371591171660711</v>
      </c>
      <c r="AB82" s="6">
        <f>W82*RawData!$A$274+X82*RawData!$B$274+Y82*RawData!$C$274+Z82*RawData!$D$274+AA82*RawData!$E$274</f>
        <v>0.72693502934109189</v>
      </c>
    </row>
    <row r="83" spans="1:28" x14ac:dyDescent="0.25">
      <c r="A83" t="str">
        <f>INDEX(AL$3:AL$62,output_sort_work!$J51)</f>
        <v>Cons1</v>
      </c>
      <c r="B83">
        <f>INDEX(work_2!G$3:G$62,output_sort_work!$J51)</f>
        <v>0.71282316810826396</v>
      </c>
      <c r="C83">
        <f>INDEX(AM$3:AM$62,output_sort_work!$J51)</f>
        <v>1.45589040794687E-4</v>
      </c>
      <c r="D83">
        <f>INDEX(AN$3:AN$62,output_sort_work!$J51)</f>
        <v>5.6081611741600001E-8</v>
      </c>
      <c r="E83">
        <f>INDEX(AO$3:AO$62,output_sort_work!$J51)</f>
        <v>6.1269664464740001E-6</v>
      </c>
      <c r="F83">
        <f>INDEX(AP$3:AP$62,output_sort_work!$J51)</f>
        <v>4.7921910210663502E-4</v>
      </c>
      <c r="G83">
        <f>INDEX(AQ$3:AQ$62,output_sort_work!$J51)</f>
        <v>4.7387287113426901E-4</v>
      </c>
      <c r="H83">
        <f t="shared" si="47"/>
        <v>2.4126028616382644E-4</v>
      </c>
      <c r="I83">
        <f t="shared" si="48"/>
        <v>9.2934644142533474E-8</v>
      </c>
      <c r="J83">
        <f t="shared" si="49"/>
        <v>1.0153193331887272E-5</v>
      </c>
      <c r="K83">
        <f t="shared" si="50"/>
        <v>7.9412940066322588E-4</v>
      </c>
      <c r="L83">
        <f t="shared" si="51"/>
        <v>7.8526998921817158E-4</v>
      </c>
      <c r="M83" s="6">
        <f t="shared" si="52"/>
        <v>8.261656702041525E-4</v>
      </c>
      <c r="N83" s="6">
        <f t="shared" si="53"/>
        <v>6.9532538601969283E-5</v>
      </c>
      <c r="O83" s="6">
        <f t="shared" si="54"/>
        <v>3.2152654860059977E-4</v>
      </c>
      <c r="P83" s="6">
        <f t="shared" si="55"/>
        <v>1.6323294345139162E-3</v>
      </c>
      <c r="Q83" s="6">
        <f t="shared" si="56"/>
        <v>4.1645506440994295E-3</v>
      </c>
      <c r="R83">
        <f t="shared" si="33"/>
        <v>0.92346803512479025</v>
      </c>
      <c r="S83">
        <f t="shared" si="34"/>
        <v>0.99939016962200833</v>
      </c>
      <c r="T83">
        <f t="shared" si="35"/>
        <v>0.97867400968109985</v>
      </c>
      <c r="U83">
        <f t="shared" si="35"/>
        <v>0.84631595434717966</v>
      </c>
      <c r="V83">
        <f t="shared" si="35"/>
        <v>0.53963611703385972</v>
      </c>
      <c r="W83" s="6">
        <f t="shared" si="57"/>
        <v>0.13177099861387837</v>
      </c>
      <c r="X83" s="6">
        <f t="shared" si="58"/>
        <v>5.0758834200219004E-5</v>
      </c>
      <c r="Y83" s="6">
        <f t="shared" si="59"/>
        <v>5.5454482199945067E-3</v>
      </c>
      <c r="Z83" s="6">
        <f t="shared" si="60"/>
        <v>0.43373580384040744</v>
      </c>
      <c r="AA83" s="6">
        <f t="shared" si="61"/>
        <v>0.42889699049151953</v>
      </c>
      <c r="AB83" s="6">
        <f>W83*RawData!$A$274+X83*RawData!$B$274+Y83*RawData!$C$274+Z83*RawData!$D$274+AA83*RawData!$E$274</f>
        <v>0.72860945441801384</v>
      </c>
    </row>
    <row r="84" spans="1:28" x14ac:dyDescent="0.25">
      <c r="A84" t="str">
        <f>INDEX(AL$3:AL$62,output_sort_work!$J52)</f>
        <v>Whol2</v>
      </c>
      <c r="B84">
        <f>INDEX(work_2!G$3:G$62,output_sort_work!$J52)</f>
        <v>0.72444976065557698</v>
      </c>
      <c r="C84">
        <f>INDEX(AM$3:AM$62,output_sort_work!$J52)</f>
        <v>1.8346895126738799E-3</v>
      </c>
      <c r="D84">
        <f>INDEX(AN$3:AN$62,output_sort_work!$J52)</f>
        <v>5.5487794898199998E-8</v>
      </c>
      <c r="E84">
        <f>INDEX(AO$3:AO$62,output_sort_work!$J52)</f>
        <v>7.19954796734814E-5</v>
      </c>
      <c r="F84">
        <f>INDEX(AP$3:AP$62,output_sort_work!$J52)</f>
        <v>6.0608199833856397E-3</v>
      </c>
      <c r="G84">
        <f>INDEX(AQ$3:AQ$62,output_sort_work!$J52)</f>
        <v>6.2329165183250199E-3</v>
      </c>
      <c r="H84">
        <f t="shared" si="47"/>
        <v>3.0403230520193439E-3</v>
      </c>
      <c r="I84">
        <f t="shared" si="48"/>
        <v>9.1950611135752282E-8</v>
      </c>
      <c r="J84">
        <f t="shared" si="49"/>
        <v>1.193060269764477E-4</v>
      </c>
      <c r="K84">
        <f t="shared" si="50"/>
        <v>1.0043579898579968E-2</v>
      </c>
      <c r="L84">
        <f t="shared" si="51"/>
        <v>1.0328766606594828E-2</v>
      </c>
      <c r="M84" s="6">
        <f t="shared" si="52"/>
        <v>1.0411205971143816E-2</v>
      </c>
      <c r="N84" s="6">
        <f t="shared" si="53"/>
        <v>6.8796297411604509E-5</v>
      </c>
      <c r="O84" s="6">
        <f t="shared" si="54"/>
        <v>3.7781271199193176E-3</v>
      </c>
      <c r="P84" s="6">
        <f t="shared" si="55"/>
        <v>2.0644533602020509E-2</v>
      </c>
      <c r="Q84" s="6">
        <f t="shared" si="56"/>
        <v>5.4776920313831579E-2</v>
      </c>
      <c r="R84">
        <f t="shared" si="33"/>
        <v>0.93387924109593412</v>
      </c>
      <c r="S84">
        <f t="shared" si="34"/>
        <v>0.99945896591941996</v>
      </c>
      <c r="T84">
        <f t="shared" si="35"/>
        <v>0.98245213680101917</v>
      </c>
      <c r="U84">
        <f t="shared" si="35"/>
        <v>0.86696048794920011</v>
      </c>
      <c r="V84">
        <f t="shared" si="35"/>
        <v>0.59441303734769124</v>
      </c>
      <c r="W84" s="6">
        <f t="shared" si="57"/>
        <v>0.12919914697361698</v>
      </c>
      <c r="X84" s="6">
        <f t="shared" si="58"/>
        <v>3.9074599373745682E-6</v>
      </c>
      <c r="Y84" s="6">
        <f t="shared" si="59"/>
        <v>5.0699339019024438E-3</v>
      </c>
      <c r="Z84" s="6">
        <f t="shared" si="60"/>
        <v>0.42680397222789673</v>
      </c>
      <c r="AA84" s="6">
        <f t="shared" si="61"/>
        <v>0.43892303943664651</v>
      </c>
      <c r="AB84" s="6">
        <f>W84*RawData!$A$274+X84*RawData!$B$274+Y84*RawData!$C$274+Z84*RawData!$D$274+AA84*RawData!$E$274</f>
        <v>0.73185891293146266</v>
      </c>
    </row>
    <row r="85" spans="1:28" x14ac:dyDescent="0.25">
      <c r="A85" t="str">
        <f>INDEX(AL$3:AL$62,output_sort_work!$J53)</f>
        <v>Admi2</v>
      </c>
      <c r="B85">
        <f>INDEX(work_2!G$3:G$62,output_sort_work!$J53)</f>
        <v>0.72821977111363001</v>
      </c>
      <c r="C85">
        <f>INDEX(AM$3:AM$62,output_sort_work!$J53)</f>
        <v>2.6893996316822801E-3</v>
      </c>
      <c r="D85">
        <f>INDEX(AN$3:AN$62,output_sort_work!$J53)</f>
        <v>5.5393476100399998E-8</v>
      </c>
      <c r="E85">
        <f>INDEX(AO$3:AO$62,output_sort_work!$J53)</f>
        <v>1.0307358184781E-4</v>
      </c>
      <c r="F85">
        <f>INDEX(AP$3:AP$62,output_sort_work!$J53)</f>
        <v>8.8951295034004601E-3</v>
      </c>
      <c r="G85">
        <f>INDEX(AQ$3:AQ$62,output_sort_work!$J53)</f>
        <v>9.2618082931591305E-3</v>
      </c>
      <c r="H85">
        <f t="shared" si="47"/>
        <v>4.4566907042376414E-3</v>
      </c>
      <c r="I85">
        <f t="shared" si="48"/>
        <v>9.1794312419697508E-8</v>
      </c>
      <c r="J85">
        <f t="shared" si="49"/>
        <v>1.7080655052602504E-4</v>
      </c>
      <c r="K85">
        <f t="shared" si="50"/>
        <v>1.4740405443573787E-2</v>
      </c>
      <c r="L85">
        <f t="shared" si="51"/>
        <v>1.5348040669855262E-2</v>
      </c>
      <c r="M85" s="6">
        <f t="shared" si="52"/>
        <v>1.5261379819714257E-2</v>
      </c>
      <c r="N85" s="6">
        <f t="shared" si="53"/>
        <v>6.8679356666763978E-5</v>
      </c>
      <c r="O85" s="6">
        <f t="shared" si="54"/>
        <v>5.4090214648555793E-3</v>
      </c>
      <c r="P85" s="6">
        <f t="shared" si="55"/>
        <v>3.0298837522096118E-2</v>
      </c>
      <c r="Q85" s="6">
        <f t="shared" si="56"/>
        <v>8.1395817406631737E-2</v>
      </c>
      <c r="R85">
        <f t="shared" si="33"/>
        <v>0.94914062091564833</v>
      </c>
      <c r="S85">
        <f t="shared" si="34"/>
        <v>0.99952764527608673</v>
      </c>
      <c r="T85">
        <f t="shared" si="35"/>
        <v>0.98786115826587473</v>
      </c>
      <c r="U85">
        <f t="shared" si="35"/>
        <v>0.89725932547129628</v>
      </c>
      <c r="V85">
        <f t="shared" si="35"/>
        <v>0.67580885475432295</v>
      </c>
      <c r="W85" s="6">
        <f t="shared" si="57"/>
        <v>0.12837556718029444</v>
      </c>
      <c r="X85" s="6">
        <f t="shared" si="58"/>
        <v>2.6441473512170955E-6</v>
      </c>
      <c r="Y85" s="6">
        <f t="shared" si="59"/>
        <v>4.9201053555362143E-3</v>
      </c>
      <c r="Z85" s="6">
        <f t="shared" si="60"/>
        <v>0.42459933499243835</v>
      </c>
      <c r="AA85" s="6">
        <f t="shared" si="61"/>
        <v>0.44210234832437978</v>
      </c>
      <c r="AB85" s="6">
        <f>W85*RawData!$A$274+X85*RawData!$B$274+Y85*RawData!$C$274+Z85*RawData!$D$274+AA85*RawData!$E$274</f>
        <v>0.73288698393694229</v>
      </c>
    </row>
    <row r="86" spans="1:28" x14ac:dyDescent="0.25">
      <c r="A86" t="str">
        <f>INDEX(AL$3:AL$62,output_sort_work!$J54)</f>
        <v>Util1</v>
      </c>
      <c r="B86">
        <f>INDEX(work_2!G$3:G$62,output_sort_work!$J54)</f>
        <v>0.72934760941086096</v>
      </c>
      <c r="C86">
        <f>INDEX(AM$3:AM$62,output_sort_work!$J54)</f>
        <v>1.5257604249090801E-3</v>
      </c>
      <c r="D86">
        <f>INDEX(AN$3:AN$62,output_sort_work!$J54)</f>
        <v>5.4794291267200002E-8</v>
      </c>
      <c r="E86">
        <f>INDEX(AO$3:AO$62,output_sort_work!$J54)</f>
        <v>5.8048034777622497E-5</v>
      </c>
      <c r="F86">
        <f>INDEX(AP$3:AP$62,output_sort_work!$J54)</f>
        <v>5.0483654259365204E-3</v>
      </c>
      <c r="G86">
        <f>INDEX(AQ$3:AQ$62,output_sort_work!$J54)</f>
        <v>5.2756730953469801E-3</v>
      </c>
      <c r="H86">
        <f t="shared" si="47"/>
        <v>2.5283867159350045E-3</v>
      </c>
      <c r="I86">
        <f t="shared" si="48"/>
        <v>9.080138394421757E-8</v>
      </c>
      <c r="J86">
        <f t="shared" si="49"/>
        <v>9.6193267056733219E-5</v>
      </c>
      <c r="K86">
        <f t="shared" si="50"/>
        <v>8.3658088594636866E-3</v>
      </c>
      <c r="L86">
        <f t="shared" si="51"/>
        <v>8.7424877157145277E-3</v>
      </c>
      <c r="M86" s="6">
        <f t="shared" si="52"/>
        <v>8.6581440274313796E-3</v>
      </c>
      <c r="N86" s="6">
        <f t="shared" si="53"/>
        <v>6.7936459997956428E-5</v>
      </c>
      <c r="O86" s="6">
        <f t="shared" si="54"/>
        <v>3.0462031150566295E-3</v>
      </c>
      <c r="P86" s="6">
        <f t="shared" si="55"/>
        <v>1.7195882728199101E-2</v>
      </c>
      <c r="Q86" s="6">
        <f t="shared" si="56"/>
        <v>4.6364350283854931E-2</v>
      </c>
      <c r="R86">
        <f t="shared" si="33"/>
        <v>0.95779876494307969</v>
      </c>
      <c r="S86">
        <f t="shared" si="34"/>
        <v>0.99959558173608465</v>
      </c>
      <c r="T86">
        <f t="shared" si="35"/>
        <v>0.99090736138093138</v>
      </c>
      <c r="U86">
        <f t="shared" si="35"/>
        <v>0.91445520819949533</v>
      </c>
      <c r="V86">
        <f t="shared" si="35"/>
        <v>0.72217320503817783</v>
      </c>
      <c r="W86" s="6">
        <f t="shared" si="57"/>
        <v>0.12813008149587107</v>
      </c>
      <c r="X86" s="6">
        <f t="shared" si="58"/>
        <v>4.6015068230605093E-6</v>
      </c>
      <c r="Y86" s="6">
        <f t="shared" si="59"/>
        <v>4.8747492104962292E-3</v>
      </c>
      <c r="Z86" s="6">
        <f t="shared" si="60"/>
        <v>0.42395087910654772</v>
      </c>
      <c r="AA86" s="6">
        <f t="shared" si="61"/>
        <v>0.44303968868026194</v>
      </c>
      <c r="AB86" s="6">
        <f>W86*RawData!$A$274+X86*RawData!$B$274+Y86*RawData!$C$274+Z86*RawData!$D$274+AA86*RawData!$E$274</f>
        <v>0.73319109951211869</v>
      </c>
    </row>
    <row r="87" spans="1:28" x14ac:dyDescent="0.25">
      <c r="A87" t="str">
        <f>INDEX(AL$3:AL$62,output_sort_work!$J55)</f>
        <v>Manu2</v>
      </c>
      <c r="B87">
        <f>INDEX(work_2!G$3:G$62,output_sort_work!$J55)</f>
        <v>0.73793037831843</v>
      </c>
      <c r="C87">
        <f>INDEX(AM$3:AM$62,output_sort_work!$J55)</f>
        <v>2.3673359042875402E-3</v>
      </c>
      <c r="D87">
        <f>INDEX(AN$3:AN$62,output_sort_work!$J55)</f>
        <v>5.2775833910100002E-8</v>
      </c>
      <c r="E87">
        <f>INDEX(AO$3:AO$62,output_sort_work!$J55)</f>
        <v>8.5285777098434003E-5</v>
      </c>
      <c r="F87">
        <f>INDEX(AP$3:AP$62,output_sort_work!$J55)</f>
        <v>7.8550116071202797E-3</v>
      </c>
      <c r="G87">
        <f>INDEX(AQ$3:AQ$62,output_sort_work!$J55)</f>
        <v>8.4373168393093601E-3</v>
      </c>
      <c r="H87">
        <f t="shared" si="47"/>
        <v>3.9229885340047906E-3</v>
      </c>
      <c r="I87">
        <f t="shared" si="48"/>
        <v>8.7456533281521273E-8</v>
      </c>
      <c r="J87">
        <f t="shared" si="49"/>
        <v>1.4132980666786143E-4</v>
      </c>
      <c r="K87">
        <f t="shared" si="50"/>
        <v>1.3016792595168847E-2</v>
      </c>
      <c r="L87">
        <f t="shared" si="51"/>
        <v>1.3981749340441654E-2</v>
      </c>
      <c r="M87" s="6">
        <f t="shared" si="52"/>
        <v>1.3433783499694867E-2</v>
      </c>
      <c r="N87" s="6">
        <f t="shared" si="53"/>
        <v>6.5433884559403598E-5</v>
      </c>
      <c r="O87" s="6">
        <f t="shared" si="54"/>
        <v>4.4755658113584751E-3</v>
      </c>
      <c r="P87" s="6">
        <f t="shared" si="55"/>
        <v>2.6755959014124968E-2</v>
      </c>
      <c r="Q87" s="6">
        <f t="shared" si="56"/>
        <v>7.4149915342295938E-2</v>
      </c>
      <c r="R87">
        <f t="shared" si="33"/>
        <v>0.97123254844277451</v>
      </c>
      <c r="S87">
        <f t="shared" si="34"/>
        <v>0.99966101562064402</v>
      </c>
      <c r="T87">
        <f t="shared" si="35"/>
        <v>0.99538292719228982</v>
      </c>
      <c r="U87">
        <f t="shared" si="35"/>
        <v>0.9412111672136203</v>
      </c>
      <c r="V87">
        <f t="shared" si="35"/>
        <v>0.79632312038047381</v>
      </c>
      <c r="W87" s="6">
        <f t="shared" si="57"/>
        <v>0.12629157309048142</v>
      </c>
      <c r="X87" s="6">
        <f t="shared" si="58"/>
        <v>2.81546149559811E-6</v>
      </c>
      <c r="Y87" s="6">
        <f t="shared" si="59"/>
        <v>4.54978735062396E-3</v>
      </c>
      <c r="Z87" s="6">
        <f t="shared" si="60"/>
        <v>0.41904563298792358</v>
      </c>
      <c r="AA87" s="6">
        <f t="shared" si="61"/>
        <v>0.45011019110947548</v>
      </c>
      <c r="AB87" s="6">
        <f>W87*RawData!$A$274+X87*RawData!$B$274+Y87*RawData!$C$274+Z87*RawData!$D$274+AA87*RawData!$E$274</f>
        <v>0.7354773216267213</v>
      </c>
    </row>
    <row r="88" spans="1:28" x14ac:dyDescent="0.25">
      <c r="A88" t="str">
        <f>INDEX(AL$3:AL$62,output_sort_work!$J56)</f>
        <v>Arts2</v>
      </c>
      <c r="B88">
        <f>INDEX(work_2!G$3:G$62,output_sort_work!$J56)</f>
        <v>0.74599712366045301</v>
      </c>
      <c r="C88">
        <f>INDEX(AM$3:AM$62,output_sort_work!$J56)</f>
        <v>4.9932143682036303E-4</v>
      </c>
      <c r="D88">
        <f>INDEX(AN$3:AN$62,output_sort_work!$J56)</f>
        <v>5.2321762412799999E-8</v>
      </c>
      <c r="E88">
        <f>INDEX(AO$3:AO$62,output_sort_work!$J56)</f>
        <v>1.6966306038426399E-5</v>
      </c>
      <c r="F88">
        <f>INDEX(AP$3:AP$62,output_sort_work!$J56)</f>
        <v>1.66111248396576E-3</v>
      </c>
      <c r="G88">
        <f>INDEX(AQ$3:AQ$62,output_sort_work!$J56)</f>
        <v>1.8295621267815101E-3</v>
      </c>
      <c r="H88">
        <f t="shared" si="47"/>
        <v>8.2744162663244889E-4</v>
      </c>
      <c r="I88">
        <f t="shared" si="48"/>
        <v>8.6704076786310721E-8</v>
      </c>
      <c r="J88">
        <f t="shared" si="49"/>
        <v>2.8115411899349411E-5</v>
      </c>
      <c r="K88">
        <f t="shared" si="50"/>
        <v>2.752682970121669E-3</v>
      </c>
      <c r="L88">
        <f t="shared" si="51"/>
        <v>3.0318262958012026E-3</v>
      </c>
      <c r="M88" s="6">
        <f t="shared" si="52"/>
        <v>2.8334703439645841E-3</v>
      </c>
      <c r="N88" s="6">
        <f t="shared" si="53"/>
        <v>6.4870906019137312E-5</v>
      </c>
      <c r="O88" s="6">
        <f t="shared" si="54"/>
        <v>8.9034563363344569E-4</v>
      </c>
      <c r="P88" s="6">
        <f t="shared" si="55"/>
        <v>5.6581275447832235E-3</v>
      </c>
      <c r="Q88" s="6">
        <f t="shared" si="56"/>
        <v>1.6078793696862582E-2</v>
      </c>
      <c r="R88">
        <f t="shared" si="33"/>
        <v>0.97406601878673915</v>
      </c>
      <c r="S88">
        <f t="shared" si="34"/>
        <v>0.99972588652666317</v>
      </c>
      <c r="T88">
        <f t="shared" si="35"/>
        <v>0.99627327282592326</v>
      </c>
      <c r="U88">
        <f t="shared" si="35"/>
        <v>0.94686929475840353</v>
      </c>
      <c r="V88">
        <f t="shared" si="35"/>
        <v>0.81240191407733642</v>
      </c>
      <c r="W88" s="6">
        <f t="shared" si="57"/>
        <v>0.12461183131914709</v>
      </c>
      <c r="X88" s="6">
        <f t="shared" si="58"/>
        <v>1.3057541998642331E-5</v>
      </c>
      <c r="Y88" s="6">
        <f t="shared" si="59"/>
        <v>4.2341512105558308E-3</v>
      </c>
      <c r="Z88" s="6">
        <f t="shared" si="60"/>
        <v>0.41455113558150603</v>
      </c>
      <c r="AA88" s="6">
        <f t="shared" si="61"/>
        <v>0.45658982434679235</v>
      </c>
      <c r="AB88" s="6">
        <f>W88*RawData!$A$274+X88*RawData!$B$274+Y88*RawData!$C$274+Z88*RawData!$D$274+AA88*RawData!$E$274</f>
        <v>0.73757171812562905</v>
      </c>
    </row>
    <row r="89" spans="1:28" x14ac:dyDescent="0.25">
      <c r="A89" t="str">
        <f>INDEX(AL$3:AL$62,output_sort_work!$J57)</f>
        <v>Mana2</v>
      </c>
      <c r="B89">
        <f>INDEX(work_2!G$3:G$62,output_sort_work!$J57)</f>
        <v>0.78303384224489903</v>
      </c>
      <c r="C89">
        <f>INDEX(AM$3:AM$62,output_sort_work!$J57)</f>
        <v>8.9754555295681795E-4</v>
      </c>
      <c r="D89">
        <f>INDEX(AN$3:AN$62,output_sort_work!$J57)</f>
        <v>4.7840538803200001E-8</v>
      </c>
      <c r="E89">
        <f>INDEX(AO$3:AO$62,output_sort_work!$J57)</f>
        <v>2.27676666614391E-5</v>
      </c>
      <c r="F89">
        <f>INDEX(AP$3:AP$62,output_sort_work!$J57)</f>
        <v>3.02188750318097E-3</v>
      </c>
      <c r="G89">
        <f>INDEX(AQ$3:AQ$62,output_sort_work!$J57)</f>
        <v>3.7039846760603102E-3</v>
      </c>
      <c r="H89">
        <f t="shared" si="47"/>
        <v>1.487351628731481E-3</v>
      </c>
      <c r="I89">
        <f t="shared" si="48"/>
        <v>7.9278096887584406E-8</v>
      </c>
      <c r="J89">
        <f t="shared" si="49"/>
        <v>3.7729033339588174E-5</v>
      </c>
      <c r="K89">
        <f t="shared" si="50"/>
        <v>5.0076670592292104E-3</v>
      </c>
      <c r="L89">
        <f t="shared" si="51"/>
        <v>6.1379922418264166E-3</v>
      </c>
      <c r="M89" s="6">
        <f t="shared" si="52"/>
        <v>5.0932495966027865E-3</v>
      </c>
      <c r="N89" s="6">
        <f t="shared" si="53"/>
        <v>5.9314880720609067E-5</v>
      </c>
      <c r="O89" s="6">
        <f t="shared" si="54"/>
        <v>1.1947852734780792E-3</v>
      </c>
      <c r="P89" s="6">
        <f t="shared" si="55"/>
        <v>1.029323726359815E-2</v>
      </c>
      <c r="Q89" s="6">
        <f t="shared" si="56"/>
        <v>3.2551835540825205E-2</v>
      </c>
      <c r="R89">
        <f t="shared" si="33"/>
        <v>0.97915926838334189</v>
      </c>
      <c r="S89">
        <f t="shared" si="34"/>
        <v>0.99978520140738381</v>
      </c>
      <c r="T89">
        <f t="shared" si="35"/>
        <v>0.99746805809940131</v>
      </c>
      <c r="U89">
        <f t="shared" si="35"/>
        <v>0.95716253202200163</v>
      </c>
      <c r="V89">
        <f t="shared" si="35"/>
        <v>0.84495374961816161</v>
      </c>
      <c r="W89" s="6">
        <f t="shared" si="57"/>
        <v>0.11738401443629559</v>
      </c>
      <c r="X89" s="6">
        <f t="shared" si="58"/>
        <v>6.2567459434397838E-6</v>
      </c>
      <c r="Y89" s="6">
        <f t="shared" si="59"/>
        <v>2.9776317238304154E-3</v>
      </c>
      <c r="Z89" s="6">
        <f t="shared" si="60"/>
        <v>0.39521257180728553</v>
      </c>
      <c r="AA89" s="6">
        <f t="shared" si="61"/>
        <v>0.48441952528664506</v>
      </c>
      <c r="AB89" s="6">
        <f>W89*RawData!$A$274+X89*RawData!$B$274+Y89*RawData!$C$274+Z89*RawData!$D$274+AA89*RawData!$E$274</f>
        <v>0.7465545136352062</v>
      </c>
    </row>
    <row r="90" spans="1:28" x14ac:dyDescent="0.25">
      <c r="A90" t="str">
        <f>INDEX(AL$3:AL$62,output_sort_work!$J58)</f>
        <v>Reta2</v>
      </c>
      <c r="B90">
        <f>INDEX(work_2!G$3:G$62,output_sort_work!$J58)</f>
        <v>0.78585920512013896</v>
      </c>
      <c r="C90">
        <f>INDEX(AM$3:AM$62,output_sort_work!$J58)</f>
        <v>8.2585498285587999E-5</v>
      </c>
      <c r="D90">
        <f>INDEX(AN$3:AN$62,output_sort_work!$J58)</f>
        <v>4.5949930706100001E-8</v>
      </c>
      <c r="E90">
        <f>INDEX(AO$3:AO$62,output_sort_work!$J58)</f>
        <v>2.0527688401522001E-6</v>
      </c>
      <c r="F90">
        <f>INDEX(AP$3:AP$62,output_sort_work!$J58)</f>
        <v>2.78375156329088E-4</v>
      </c>
      <c r="G90">
        <f>INDEX(AQ$3:AQ$62,output_sort_work!$J58)</f>
        <v>3.4390309525997298E-4</v>
      </c>
      <c r="H90">
        <f t="shared" si="47"/>
        <v>1.3685508772230519E-4</v>
      </c>
      <c r="I90">
        <f t="shared" si="48"/>
        <v>7.6145109349235029E-8</v>
      </c>
      <c r="J90">
        <f t="shared" si="49"/>
        <v>3.4017093257844938E-6</v>
      </c>
      <c r="K90">
        <f t="shared" si="50"/>
        <v>4.6130443273932609E-4</v>
      </c>
      <c r="L90">
        <f t="shared" si="51"/>
        <v>5.6989288975434053E-4</v>
      </c>
      <c r="M90" s="6">
        <f t="shared" si="52"/>
        <v>4.6864312841016123E-4</v>
      </c>
      <c r="N90" s="6">
        <f t="shared" si="53"/>
        <v>5.6970818622349356E-5</v>
      </c>
      <c r="O90" s="6">
        <f t="shared" si="54"/>
        <v>1.0772373017136842E-4</v>
      </c>
      <c r="P90" s="6">
        <f t="shared" si="55"/>
        <v>9.4820920016721482E-4</v>
      </c>
      <c r="Q90" s="6">
        <f t="shared" si="56"/>
        <v>3.0223335078131161E-3</v>
      </c>
      <c r="R90">
        <f t="shared" si="33"/>
        <v>0.97962791151175199</v>
      </c>
      <c r="S90">
        <f t="shared" si="34"/>
        <v>0.99984217222600613</v>
      </c>
      <c r="T90">
        <f t="shared" si="35"/>
        <v>0.99757578182957263</v>
      </c>
      <c r="U90">
        <f t="shared" si="35"/>
        <v>0.95811074122216888</v>
      </c>
      <c r="V90">
        <f t="shared" si="35"/>
        <v>0.84797608312597472</v>
      </c>
      <c r="W90" s="6">
        <f t="shared" si="57"/>
        <v>0.11681737284274267</v>
      </c>
      <c r="X90" s="6">
        <f t="shared" si="58"/>
        <v>6.4996280204431488E-5</v>
      </c>
      <c r="Y90" s="6">
        <f t="shared" si="59"/>
        <v>2.9036461356784153E-3</v>
      </c>
      <c r="Z90" s="6">
        <f t="shared" si="60"/>
        <v>0.39376228396174434</v>
      </c>
      <c r="AA90" s="6">
        <f t="shared" si="61"/>
        <v>0.48645170077963018</v>
      </c>
      <c r="AB90" s="6">
        <f>W90*RawData!$A$274+X90*RawData!$B$274+Y90*RawData!$C$274+Z90*RawData!$D$274+AA90*RawData!$E$274</f>
        <v>0.74719624678202057</v>
      </c>
    </row>
    <row r="91" spans="1:28" x14ac:dyDescent="0.25">
      <c r="A91" t="str">
        <f>INDEX(AL$3:AL$62,output_sort_work!$J59)</f>
        <v>Real2</v>
      </c>
      <c r="B91">
        <f>INDEX(work_2!G$3:G$62,output_sort_work!$J59)</f>
        <v>0.82940679836998599</v>
      </c>
      <c r="C91">
        <f>INDEX(AM$3:AM$62,output_sort_work!$J59)</f>
        <v>2.1722161334210201E-3</v>
      </c>
      <c r="D91">
        <f>INDEX(AN$3:AN$62,output_sort_work!$J59)</f>
        <v>4.3376543500699997E-8</v>
      </c>
      <c r="E91">
        <f>INDEX(AO$3:AO$62,output_sort_work!$J59)</f>
        <v>3.1980573076899902E-5</v>
      </c>
      <c r="F91">
        <f>INDEX(AP$3:AP$62,output_sort_work!$J59)</f>
        <v>7.4216873527347699E-3</v>
      </c>
      <c r="G91">
        <f>INDEX(AQ$3:AQ$62,output_sort_work!$J59)</f>
        <v>1.0237418724054301E-2</v>
      </c>
      <c r="H91">
        <f t="shared" si="47"/>
        <v>3.5996492805931094E-3</v>
      </c>
      <c r="I91">
        <f t="shared" si="48"/>
        <v>7.1880666571150663E-8</v>
      </c>
      <c r="J91">
        <f t="shared" si="49"/>
        <v>5.2996037133707126E-5</v>
      </c>
      <c r="K91">
        <f t="shared" si="50"/>
        <v>1.2298717024067277E-2</v>
      </c>
      <c r="L91">
        <f t="shared" si="51"/>
        <v>1.6964756120808163E-2</v>
      </c>
      <c r="M91" s="6">
        <f t="shared" si="52"/>
        <v>1.2326548673583546E-2</v>
      </c>
      <c r="N91" s="6">
        <f t="shared" si="53"/>
        <v>5.3780215862540289E-5</v>
      </c>
      <c r="O91" s="6">
        <f t="shared" si="54"/>
        <v>1.6782535653679662E-3</v>
      </c>
      <c r="P91" s="6">
        <f t="shared" si="55"/>
        <v>2.5279957886430206E-2</v>
      </c>
      <c r="Q91" s="6">
        <f t="shared" si="56"/>
        <v>8.9969802742929636E-2</v>
      </c>
      <c r="R91">
        <f t="shared" si="33"/>
        <v>0.99195446018533551</v>
      </c>
      <c r="S91">
        <f t="shared" si="34"/>
        <v>0.99989595244186869</v>
      </c>
      <c r="T91">
        <f t="shared" si="35"/>
        <v>0.99925403539494062</v>
      </c>
      <c r="U91">
        <f t="shared" si="35"/>
        <v>0.98339069910859911</v>
      </c>
      <c r="V91">
        <f t="shared" si="35"/>
        <v>0.93794588586890437</v>
      </c>
      <c r="W91" s="6">
        <f t="shared" si="57"/>
        <v>0.10935801631519053</v>
      </c>
      <c r="X91" s="6">
        <f t="shared" si="58"/>
        <v>2.1837480529046047E-6</v>
      </c>
      <c r="Y91" s="6">
        <f t="shared" si="59"/>
        <v>1.610029489471114E-3</v>
      </c>
      <c r="Z91" s="6">
        <f t="shared" si="60"/>
        <v>0.37363731634217789</v>
      </c>
      <c r="AA91" s="6">
        <f t="shared" si="61"/>
        <v>0.51539245410510748</v>
      </c>
      <c r="AB91" s="6">
        <f>W91*RawData!$A$274+X91*RawData!$B$274+Y91*RawData!$C$274+Z91*RawData!$D$274+AA91*RawData!$E$274</f>
        <v>0.75652471475229222</v>
      </c>
    </row>
    <row r="92" spans="1:28" x14ac:dyDescent="0.25">
      <c r="A92" t="str">
        <f>INDEX(AL$3:AL$62,output_sort_work!$J60)</f>
        <v>Cons2</v>
      </c>
      <c r="B92">
        <f>INDEX(work_2!G$3:G$62,output_sort_work!$J60)</f>
        <v>0.83524581975854395</v>
      </c>
      <c r="C92">
        <f>INDEX(AM$3:AM$62,output_sort_work!$J60)</f>
        <v>1.2312714202855699E-4</v>
      </c>
      <c r="D92">
        <f>INDEX(AN$3:AN$62,output_sort_work!$J60)</f>
        <v>4.2382666612700001E-8</v>
      </c>
      <c r="E92">
        <f>INDEX(AO$3:AO$62,output_sort_work!$J60)</f>
        <v>1.7084014606199E-6</v>
      </c>
      <c r="F92">
        <f>INDEX(AP$3:AP$62,output_sort_work!$J60)</f>
        <v>4.21623389698718E-4</v>
      </c>
      <c r="G92">
        <f>INDEX(AQ$3:AQ$62,output_sort_work!$J60)</f>
        <v>5.8973195988095805E-4</v>
      </c>
      <c r="H92">
        <f t="shared" si="47"/>
        <v>2.0403795064654218E-4</v>
      </c>
      <c r="I92">
        <f t="shared" si="48"/>
        <v>7.0233681186113057E-8</v>
      </c>
      <c r="J92">
        <f t="shared" si="49"/>
        <v>2.8310470556166855E-6</v>
      </c>
      <c r="K92">
        <f t="shared" si="50"/>
        <v>6.9868569156606006E-4</v>
      </c>
      <c r="L92">
        <f t="shared" si="51"/>
        <v>9.7726381480512064E-4</v>
      </c>
      <c r="M92" s="6">
        <f t="shared" si="52"/>
        <v>6.9870243844656794E-4</v>
      </c>
      <c r="N92" s="6">
        <f t="shared" si="53"/>
        <v>5.2547961992967507E-5</v>
      </c>
      <c r="O92" s="6">
        <f t="shared" si="54"/>
        <v>8.9652265938791593E-5</v>
      </c>
      <c r="P92" s="6">
        <f t="shared" si="55"/>
        <v>1.4361453169527568E-3</v>
      </c>
      <c r="Q92" s="6">
        <f t="shared" si="56"/>
        <v>5.1827584210288732E-3</v>
      </c>
      <c r="R92">
        <f t="shared" si="33"/>
        <v>0.99265316262378211</v>
      </c>
      <c r="S92">
        <f t="shared" si="34"/>
        <v>0.99994850040386163</v>
      </c>
      <c r="T92">
        <f t="shared" si="35"/>
        <v>0.99934368766087944</v>
      </c>
      <c r="U92">
        <f t="shared" si="35"/>
        <v>0.98482684442555191</v>
      </c>
      <c r="V92">
        <f t="shared" si="35"/>
        <v>0.94312864428993326</v>
      </c>
      <c r="W92" s="6">
        <f t="shared" si="57"/>
        <v>0.10836431625262757</v>
      </c>
      <c r="X92" s="6">
        <f t="shared" si="58"/>
        <v>3.7301025694099986E-5</v>
      </c>
      <c r="Y92" s="6">
        <f t="shared" si="59"/>
        <v>1.5035657704304418E-3</v>
      </c>
      <c r="Z92" s="6">
        <f t="shared" si="60"/>
        <v>0.37107115123503837</v>
      </c>
      <c r="AA92" s="6">
        <f t="shared" si="61"/>
        <v>0.5190236657162095</v>
      </c>
      <c r="AB92" s="6">
        <f>W92*RawData!$A$274+X92*RawData!$B$274+Y92*RawData!$C$274+Z92*RawData!$D$274+AA92*RawData!$E$274</f>
        <v>0.7576828917984636</v>
      </c>
    </row>
    <row r="93" spans="1:28" x14ac:dyDescent="0.25">
      <c r="A93" t="str">
        <f>INDEX(AL$3:AL$62,output_sort_work!$J61)</f>
        <v>Util2</v>
      </c>
      <c r="B93">
        <f>INDEX(work_2!G$3:G$62,output_sort_work!$J61)</f>
        <v>0.85177026106113995</v>
      </c>
      <c r="C93">
        <f>INDEX(AM$3:AM$62,output_sort_work!$J61)</f>
        <v>1.2946785917814501E-3</v>
      </c>
      <c r="D93">
        <f>INDEX(AN$3:AN$62,output_sort_work!$J61)</f>
        <v>4.1537104980499998E-8</v>
      </c>
      <c r="E93">
        <f>INDEX(AO$3:AO$62,output_sort_work!$J61)</f>
        <v>1.2506599214593401E-5</v>
      </c>
      <c r="F93">
        <f>INDEX(AP$3:AP$62,output_sort_work!$J61)</f>
        <v>4.4545334028583596E-3</v>
      </c>
      <c r="G93">
        <f>INDEX(AQ$3:AQ$62,output_sort_work!$J61)</f>
        <v>6.4712366156025897E-3</v>
      </c>
      <c r="H93">
        <f t="shared" si="47"/>
        <v>2.1454535714941756E-3</v>
      </c>
      <c r="I93">
        <f t="shared" si="48"/>
        <v>6.8832473785884288E-8</v>
      </c>
      <c r="J93">
        <f t="shared" si="49"/>
        <v>2.072508815896535E-5</v>
      </c>
      <c r="K93">
        <f t="shared" si="50"/>
        <v>7.3817506979491736E-3</v>
      </c>
      <c r="L93">
        <f t="shared" si="51"/>
        <v>1.0723694511565787E-2</v>
      </c>
      <c r="M93" s="6">
        <f t="shared" si="52"/>
        <v>7.3468373762177012E-3</v>
      </c>
      <c r="N93" s="6">
        <f t="shared" si="53"/>
        <v>5.1499596138180943E-5</v>
      </c>
      <c r="O93" s="6">
        <f t="shared" si="54"/>
        <v>6.5631233912066638E-4</v>
      </c>
      <c r="P93" s="6">
        <f t="shared" si="55"/>
        <v>1.5173155574447754E-2</v>
      </c>
      <c r="Q93" s="6">
        <f t="shared" si="56"/>
        <v>5.6871355710066629E-2</v>
      </c>
      <c r="R93">
        <f t="shared" si="33"/>
        <v>0.99999999999999978</v>
      </c>
      <c r="S93">
        <f t="shared" si="34"/>
        <v>0.99999999999999978</v>
      </c>
      <c r="T93">
        <f t="shared" si="35"/>
        <v>1</v>
      </c>
      <c r="U93">
        <f t="shared" si="35"/>
        <v>0.99999999999999967</v>
      </c>
      <c r="V93">
        <f t="shared" si="35"/>
        <v>0.99999999999999989</v>
      </c>
      <c r="W93" s="6">
        <f t="shared" si="57"/>
        <v>0.10583494940806826</v>
      </c>
      <c r="X93" s="6">
        <f t="shared" si="58"/>
        <v>3.3954971002648071E-6</v>
      </c>
      <c r="Y93" s="6">
        <f t="shared" si="59"/>
        <v>1.0223659397365836E-3</v>
      </c>
      <c r="Z93" s="6">
        <f t="shared" si="60"/>
        <v>0.3641408148097714</v>
      </c>
      <c r="AA93" s="6">
        <f t="shared" si="61"/>
        <v>0.52899847434532354</v>
      </c>
      <c r="AB93" s="6">
        <f>W93*RawData!$A$274+X93*RawData!$B$274+Y93*RawData!$C$274+Z93*RawData!$D$274+AA93*RawData!$E$274</f>
        <v>0.76089528625072878</v>
      </c>
    </row>
    <row r="102" spans="2:17" x14ac:dyDescent="0.25">
      <c r="C102" s="22" t="s">
        <v>101</v>
      </c>
      <c r="D102" s="22"/>
    </row>
    <row r="103" spans="2:17" x14ac:dyDescent="0.25">
      <c r="C103" t="s">
        <v>8</v>
      </c>
      <c r="D103" t="s">
        <v>9</v>
      </c>
    </row>
    <row r="104" spans="2:17" x14ac:dyDescent="0.25">
      <c r="C104">
        <f>SUM(C34:C93)</f>
        <v>0.17622257380739473</v>
      </c>
      <c r="D104">
        <f t="shared" ref="D104:G104" si="63">SUM(D34:D93)</f>
        <v>8.0655205273940159E-4</v>
      </c>
      <c r="E104">
        <f t="shared" si="63"/>
        <v>1.905586482093246E-2</v>
      </c>
      <c r="F104">
        <f t="shared" si="63"/>
        <v>0.29357989384620725</v>
      </c>
      <c r="G104">
        <f t="shared" si="63"/>
        <v>0.11378727541846054</v>
      </c>
    </row>
    <row r="105" spans="2:17" x14ac:dyDescent="0.25">
      <c r="C105">
        <f>C104/SUM($C$104:$G$104)</f>
        <v>0.29202409984453709</v>
      </c>
      <c r="D105">
        <f t="shared" ref="D105:G105" si="64">D104/SUM($C$104:$G$104)</f>
        <v>1.3365633703455978E-3</v>
      </c>
      <c r="E105">
        <f t="shared" si="64"/>
        <v>3.1578087022915063E-2</v>
      </c>
      <c r="F105">
        <f t="shared" si="64"/>
        <v>0.48650069273529073</v>
      </c>
      <c r="G105">
        <f t="shared" si="64"/>
        <v>0.18856055702691144</v>
      </c>
    </row>
    <row r="106" spans="2:17" x14ac:dyDescent="0.25">
      <c r="C106" s="21"/>
      <c r="D106" s="21"/>
    </row>
    <row r="107" spans="2:17" x14ac:dyDescent="0.25">
      <c r="C107">
        <f>C104/RawData!A266</f>
        <v>0.47128422626117261</v>
      </c>
      <c r="D107">
        <f>D104/RawData!B266</f>
        <v>0.82427704826163217</v>
      </c>
      <c r="E107">
        <f>E104/RawData!C266</f>
        <v>0.62778299063786447</v>
      </c>
      <c r="F107">
        <f>F104/RawData!D266</f>
        <v>0.63747892921128313</v>
      </c>
      <c r="G107">
        <f>G104/RawData!E266</f>
        <v>0.84780083704071374</v>
      </c>
    </row>
    <row r="111" spans="2:17" x14ac:dyDescent="0.25">
      <c r="G111" s="13" t="s">
        <v>149</v>
      </c>
      <c r="M111" s="13" t="s">
        <v>150</v>
      </c>
    </row>
    <row r="112" spans="2:17" x14ac:dyDescent="0.25">
      <c r="B112" t="s">
        <v>107</v>
      </c>
      <c r="C112" t="s">
        <v>108</v>
      </c>
      <c r="D112" t="s">
        <v>109</v>
      </c>
      <c r="E112" t="s">
        <v>110</v>
      </c>
      <c r="F112" t="s">
        <v>111</v>
      </c>
      <c r="G112" s="13" t="s">
        <v>107</v>
      </c>
      <c r="H112" t="s">
        <v>108</v>
      </c>
      <c r="I112" t="s">
        <v>109</v>
      </c>
      <c r="J112" t="s">
        <v>110</v>
      </c>
      <c r="K112" t="s">
        <v>111</v>
      </c>
      <c r="M112" s="13" t="s">
        <v>107</v>
      </c>
      <c r="N112" t="s">
        <v>108</v>
      </c>
      <c r="O112" t="s">
        <v>109</v>
      </c>
      <c r="P112" t="s">
        <v>110</v>
      </c>
      <c r="Q112" t="s">
        <v>111</v>
      </c>
    </row>
    <row r="113" spans="1:17" x14ac:dyDescent="0.25">
      <c r="A113" t="str">
        <f>INDEX(AL$3:AL$62,'Output Sheet'!$Y3)</f>
        <v>Agri0</v>
      </c>
      <c r="B113">
        <f>INDEX(AM$3:AM$62,'Output Sheet'!$Y3)</f>
        <v>5.4154680033892801E-4</v>
      </c>
      <c r="C113">
        <f>INDEX(AN$3:AN$62,'Output Sheet'!$Y3)</f>
        <v>1.877644489149E-7</v>
      </c>
      <c r="D113">
        <f>INDEX(AO$3:AO$62,'Output Sheet'!$Y3)</f>
        <v>6.1604384330923005E-5</v>
      </c>
      <c r="E113">
        <f>INDEX(AP$3:AP$62,'Output Sheet'!$Y3)</f>
        <v>1.5926361509324E-3</v>
      </c>
      <c r="F113">
        <f>INDEX(AQ$3:AQ$62,'Output Sheet'!$Y3)</f>
        <v>1.2860659017910001E-7</v>
      </c>
      <c r="G113">
        <f>B113/SUM($B113:$F113)</f>
        <v>0.24659436560359593</v>
      </c>
      <c r="H113">
        <f t="shared" ref="H113:K113" si="65">C113/SUM($B113:$F113)</f>
        <v>8.5498898957764308E-5</v>
      </c>
      <c r="I113">
        <f t="shared" si="65"/>
        <v>2.8051673581999871E-2</v>
      </c>
      <c r="J113">
        <f t="shared" si="65"/>
        <v>0.72520990065998747</v>
      </c>
      <c r="K113">
        <f t="shared" si="65"/>
        <v>5.8561255459008843E-5</v>
      </c>
      <c r="M113">
        <f>B113/SUM(B$113:B$172)</f>
        <v>3.0730841607773821E-3</v>
      </c>
      <c r="N113">
        <f t="shared" ref="N113:Q128" si="66">C113/SUM(C$113:C$172)</f>
        <v>2.3279892262027024E-4</v>
      </c>
      <c r="O113">
        <f t="shared" si="66"/>
        <v>3.2328306749558732E-3</v>
      </c>
      <c r="P113">
        <f t="shared" si="66"/>
        <v>5.4248815546159568E-3</v>
      </c>
      <c r="Q113">
        <f t="shared" si="66"/>
        <v>1.1302370120572834E-6</v>
      </c>
    </row>
    <row r="114" spans="1:17" x14ac:dyDescent="0.25">
      <c r="A114" t="str">
        <f>INDEX(AL$3:AL$62,'Output Sheet'!$Y4)</f>
        <v>Agri1</v>
      </c>
      <c r="B114">
        <f>INDEX(AM$3:AM$62,'Output Sheet'!$Y4)</f>
        <v>4.20195270899618E-4</v>
      </c>
      <c r="C114">
        <f>INDEX(AN$3:AN$62,'Output Sheet'!$Y4)</f>
        <v>9.4483480923900003E-8</v>
      </c>
      <c r="D114">
        <f>INDEX(AO$3:AO$62,'Output Sheet'!$Y4)</f>
        <v>3.3854213143652899E-5</v>
      </c>
      <c r="E114">
        <f>INDEX(AP$3:AP$62,'Output Sheet'!$Y4)</f>
        <v>1.3097286165685001E-3</v>
      </c>
      <c r="F114">
        <f>INDEX(AQ$3:AQ$62,'Output Sheet'!$Y4)</f>
        <v>5.7951043966840996E-4</v>
      </c>
      <c r="G114">
        <f t="shared" ref="G114:G172" si="67">B114/SUM($B114:$F114)</f>
        <v>0.17931139153906181</v>
      </c>
      <c r="H114">
        <f t="shared" ref="H114:H172" si="68">C114/SUM($B114:$F114)</f>
        <v>4.031926491139934E-5</v>
      </c>
      <c r="I114">
        <f t="shared" ref="I114:I172" si="69">D114/SUM($B114:$F114)</f>
        <v>1.4446726292877743E-2</v>
      </c>
      <c r="J114">
        <f t="shared" ref="J114:J172" si="70">E114/SUM($B114:$F114)</f>
        <v>0.55890505448247196</v>
      </c>
      <c r="K114">
        <f t="shared" ref="K114:K172" si="71">F114/SUM($B114:$F114)</f>
        <v>0.24729650842067716</v>
      </c>
      <c r="M114">
        <f t="shared" ref="M114:M172" si="72">B114/SUM(B$113:B$172)</f>
        <v>2.3844576879173099E-3</v>
      </c>
      <c r="N114">
        <f t="shared" si="66"/>
        <v>1.1714492648427717E-4</v>
      </c>
      <c r="O114">
        <f t="shared" si="66"/>
        <v>1.7765771043077902E-3</v>
      </c>
      <c r="P114">
        <f t="shared" si="66"/>
        <v>4.4612340423237761E-3</v>
      </c>
      <c r="Q114">
        <f t="shared" si="66"/>
        <v>5.0929283396339382E-3</v>
      </c>
    </row>
    <row r="115" spans="1:17" x14ac:dyDescent="0.25">
      <c r="A115" t="str">
        <f>INDEX(AL$3:AL$62,'Output Sheet'!$Y5)</f>
        <v>Agri2</v>
      </c>
      <c r="B115">
        <f>INDEX(AM$3:AM$62,'Output Sheet'!$Y5)</f>
        <v>3.4194810043092802E-4</v>
      </c>
      <c r="C115">
        <f>INDEX(AN$3:AN$62,'Output Sheet'!$Y5)</f>
        <v>6.1716637094899999E-8</v>
      </c>
      <c r="D115">
        <f>INDEX(AO$3:AO$62,'Output Sheet'!$Y5)</f>
        <v>1.7126699790006099E-5</v>
      </c>
      <c r="E115">
        <f>INDEX(AP$3:AP$62,'Output Sheet'!$Y5)</f>
        <v>1.1128714072942999E-3</v>
      </c>
      <c r="F115">
        <f>INDEX(AQ$3:AQ$62,'Output Sheet'!$Y5)</f>
        <v>9.7311775059145196E-4</v>
      </c>
      <c r="G115">
        <f t="shared" si="67"/>
        <v>0.13984888546342714</v>
      </c>
      <c r="H115">
        <f t="shared" si="68"/>
        <v>2.5240680972918556E-5</v>
      </c>
      <c r="I115">
        <f t="shared" si="69"/>
        <v>7.0044251577378591E-3</v>
      </c>
      <c r="J115">
        <f t="shared" si="70"/>
        <v>0.45513873531711824</v>
      </c>
      <c r="K115">
        <f t="shared" si="71"/>
        <v>0.39798271338074376</v>
      </c>
      <c r="M115">
        <f t="shared" si="72"/>
        <v>1.9404330162869235E-3</v>
      </c>
      <c r="N115">
        <f t="shared" si="66"/>
        <v>7.651909989601227E-5</v>
      </c>
      <c r="O115">
        <f t="shared" si="66"/>
        <v>8.9876266183378743E-4</v>
      </c>
      <c r="P115">
        <f t="shared" si="66"/>
        <v>3.7906935407411835E-3</v>
      </c>
      <c r="Q115">
        <f t="shared" si="66"/>
        <v>8.5520788419684388E-3</v>
      </c>
    </row>
    <row r="116" spans="1:17" x14ac:dyDescent="0.25">
      <c r="A116" t="str">
        <f>INDEX(AL$3:AL$62,'Output Sheet'!$Y6)</f>
        <v>Mini0</v>
      </c>
      <c r="B116">
        <f>INDEX(AM$3:AM$62,'Output Sheet'!$Y6)</f>
        <v>6.5377983450797096E-3</v>
      </c>
      <c r="C116">
        <f>INDEX(AN$3:AN$62,'Output Sheet'!$Y6)</f>
        <v>1.6119767661000001E-9</v>
      </c>
      <c r="D116">
        <f>INDEX(AO$3:AO$62,'Output Sheet'!$Y6)</f>
        <v>1.2810230182999999E-9</v>
      </c>
      <c r="E116">
        <f>INDEX(AP$3:AP$62,'Output Sheet'!$Y6)</f>
        <v>4.1693167650000001E-10</v>
      </c>
      <c r="F116">
        <f>INDEX(AQ$3:AQ$62,'Output Sheet'!$Y6)</f>
        <v>2.8799194030000002E-10</v>
      </c>
      <c r="G116">
        <f t="shared" si="67"/>
        <v>0.99999944967384558</v>
      </c>
      <c r="H116">
        <f t="shared" si="68"/>
        <v>2.465624961039345E-7</v>
      </c>
      <c r="I116">
        <f t="shared" si="69"/>
        <v>1.959409338900174E-7</v>
      </c>
      <c r="J116">
        <f t="shared" si="70"/>
        <v>6.3772454432671936E-8</v>
      </c>
      <c r="K116">
        <f t="shared" si="71"/>
        <v>4.4050269924162329E-8</v>
      </c>
      <c r="M116">
        <f t="shared" si="72"/>
        <v>3.7099664383663467E-2</v>
      </c>
      <c r="N116">
        <f t="shared" si="66"/>
        <v>1.9986022732507178E-6</v>
      </c>
      <c r="O116">
        <f t="shared" si="66"/>
        <v>6.7224606720174816E-8</v>
      </c>
      <c r="P116">
        <f t="shared" si="66"/>
        <v>1.4201642729607739E-9</v>
      </c>
      <c r="Q116">
        <f t="shared" si="66"/>
        <v>2.5309678893434245E-9</v>
      </c>
    </row>
    <row r="117" spans="1:17" x14ac:dyDescent="0.25">
      <c r="A117" t="str">
        <f>INDEX(AL$3:AL$62,'Output Sheet'!$Y7)</f>
        <v>Mini1</v>
      </c>
      <c r="B117">
        <f>INDEX(AM$3:AM$62,'Output Sheet'!$Y7)</f>
        <v>1.35328158879794E-2</v>
      </c>
      <c r="C117">
        <f>INDEX(AN$3:AN$62,'Output Sheet'!$Y7)</f>
        <v>2.2347548205538299E-4</v>
      </c>
      <c r="D117">
        <f>INDEX(AO$3:AO$62,'Output Sheet'!$Y7)</f>
        <v>2.3381566518840598E-3</v>
      </c>
      <c r="E117">
        <f>INDEX(AP$3:AP$62,'Output Sheet'!$Y7)</f>
        <v>4.6593815775590698E-3</v>
      </c>
      <c r="F117">
        <f>INDEX(AQ$3:AQ$62,'Output Sheet'!$Y7)</f>
        <v>1.5485285053000001E-9</v>
      </c>
      <c r="G117">
        <f t="shared" si="67"/>
        <v>0.65206350535811031</v>
      </c>
      <c r="H117">
        <f t="shared" si="68"/>
        <v>1.0767914630395829E-2</v>
      </c>
      <c r="I117">
        <f t="shared" si="69"/>
        <v>0.1126614471906147</v>
      </c>
      <c r="J117">
        <f t="shared" si="70"/>
        <v>0.22450705820677561</v>
      </c>
      <c r="K117">
        <f t="shared" si="71"/>
        <v>7.4614103500054224E-8</v>
      </c>
      <c r="M117">
        <f t="shared" si="72"/>
        <v>7.6793883982027786E-2</v>
      </c>
      <c r="N117">
        <f t="shared" si="66"/>
        <v>0.27707508932171598</v>
      </c>
      <c r="O117">
        <f t="shared" si="66"/>
        <v>0.12270010696736487</v>
      </c>
      <c r="P117">
        <f t="shared" si="66"/>
        <v>1.5870915124725476E-2</v>
      </c>
      <c r="Q117">
        <f t="shared" si="66"/>
        <v>1.3608977801825201E-8</v>
      </c>
    </row>
    <row r="118" spans="1:17" x14ac:dyDescent="0.25">
      <c r="A118" t="str">
        <f>INDEX(AL$3:AL$62,'Output Sheet'!$Y8)</f>
        <v>Mini2</v>
      </c>
      <c r="B118">
        <f>INDEX(AM$3:AM$62,'Output Sheet'!$Y8)</f>
        <v>8.7236597140652392E-3</v>
      </c>
      <c r="C118">
        <f>INDEX(AN$3:AN$62,'Output Sheet'!$Y8)</f>
        <v>6.0892060175599997E-7</v>
      </c>
      <c r="D118">
        <f>INDEX(AO$3:AO$62,'Output Sheet'!$Y8)</f>
        <v>1.2371936302556499E-3</v>
      </c>
      <c r="E118">
        <f>INDEX(AP$3:AP$62,'Output Sheet'!$Y8)</f>
        <v>1.5732033157150001E-2</v>
      </c>
      <c r="F118">
        <f>INDEX(AQ$3:AQ$62,'Output Sheet'!$Y8)</f>
        <v>3.7147530092999998E-9</v>
      </c>
      <c r="G118">
        <f t="shared" si="67"/>
        <v>0.33952789643828241</v>
      </c>
      <c r="H118">
        <f t="shared" si="68"/>
        <v>2.3699403437161812E-5</v>
      </c>
      <c r="I118">
        <f t="shared" si="69"/>
        <v>4.8152010112255228E-2</v>
      </c>
      <c r="J118">
        <f t="shared" si="70"/>
        <v>0.61229624946653494</v>
      </c>
      <c r="K118">
        <f t="shared" si="71"/>
        <v>1.4457949030289011E-7</v>
      </c>
      <c r="M118">
        <f t="shared" si="72"/>
        <v>4.9503644882635187E-2</v>
      </c>
      <c r="N118">
        <f t="shared" si="66"/>
        <v>7.5496751844824023E-4</v>
      </c>
      <c r="O118">
        <f t="shared" si="66"/>
        <v>6.4924559545396138E-2</v>
      </c>
      <c r="P118">
        <f t="shared" si="66"/>
        <v>5.358688890796888E-2</v>
      </c>
      <c r="Q118">
        <f t="shared" si="66"/>
        <v>3.2646471194944594E-8</v>
      </c>
    </row>
    <row r="119" spans="1:17" x14ac:dyDescent="0.25">
      <c r="A119" t="str">
        <f>INDEX(AL$3:AL$62,'Output Sheet'!$Y9)</f>
        <v>Util0</v>
      </c>
      <c r="B119">
        <f>INDEX(AM$3:AM$62,'Output Sheet'!$Y9)</f>
        <v>1.8480461132671299E-3</v>
      </c>
      <c r="C119">
        <f>INDEX(AN$3:AN$62,'Output Sheet'!$Y9)</f>
        <v>7.8440786840500006E-8</v>
      </c>
      <c r="D119">
        <f>INDEX(AO$3:AO$62,'Output Sheet'!$Y9)</f>
        <v>1.25501392985822E-4</v>
      </c>
      <c r="E119">
        <f>INDEX(AP$3:AP$62,'Output Sheet'!$Y9)</f>
        <v>5.8645429626744596E-3</v>
      </c>
      <c r="F119">
        <f>INDEX(AQ$3:AQ$62,'Output Sheet'!$Y9)</f>
        <v>3.6400972199414701E-3</v>
      </c>
      <c r="G119">
        <f t="shared" si="67"/>
        <v>0.16100394366118084</v>
      </c>
      <c r="H119">
        <f t="shared" si="68"/>
        <v>6.8338532975670566E-6</v>
      </c>
      <c r="I119">
        <f t="shared" si="69"/>
        <v>1.0933828469229462E-2</v>
      </c>
      <c r="J119">
        <f t="shared" si="70"/>
        <v>0.51092585730545004</v>
      </c>
      <c r="K119">
        <f t="shared" si="71"/>
        <v>0.31712953671084215</v>
      </c>
      <c r="M119">
        <f t="shared" si="72"/>
        <v>1.0486999896432004E-2</v>
      </c>
      <c r="N119">
        <f t="shared" si="66"/>
        <v>9.7254463086518731E-5</v>
      </c>
      <c r="O119">
        <f t="shared" si="66"/>
        <v>6.5859720440481564E-3</v>
      </c>
      <c r="P119">
        <f t="shared" si="66"/>
        <v>1.9975969354858545E-2</v>
      </c>
      <c r="Q119">
        <f t="shared" si="66"/>
        <v>3.1990371564436897E-2</v>
      </c>
    </row>
    <row r="120" spans="1:17" x14ac:dyDescent="0.25">
      <c r="A120" t="str">
        <f>INDEX(AL$3:AL$62,'Output Sheet'!$Y10)</f>
        <v>Util1</v>
      </c>
      <c r="B120">
        <f>INDEX(AM$3:AM$62,'Output Sheet'!$Y10)</f>
        <v>1.5257604249090801E-3</v>
      </c>
      <c r="C120">
        <f>INDEX(AN$3:AN$62,'Output Sheet'!$Y10)</f>
        <v>5.4794291267200002E-8</v>
      </c>
      <c r="D120">
        <f>INDEX(AO$3:AO$62,'Output Sheet'!$Y10)</f>
        <v>5.8048034777622497E-5</v>
      </c>
      <c r="E120">
        <f>INDEX(AP$3:AP$62,'Output Sheet'!$Y10)</f>
        <v>5.0483654259365204E-3</v>
      </c>
      <c r="F120">
        <f>INDEX(AQ$3:AQ$62,'Output Sheet'!$Y10)</f>
        <v>5.2756730953469801E-3</v>
      </c>
      <c r="G120">
        <f t="shared" si="67"/>
        <v>0.12813008149587107</v>
      </c>
      <c r="H120">
        <f t="shared" si="68"/>
        <v>4.6015068230605093E-6</v>
      </c>
      <c r="I120">
        <f t="shared" si="69"/>
        <v>4.8747492104962292E-3</v>
      </c>
      <c r="J120">
        <f t="shared" si="70"/>
        <v>0.42395087910654772</v>
      </c>
      <c r="K120">
        <f t="shared" si="71"/>
        <v>0.44303968868026194</v>
      </c>
      <c r="M120">
        <f t="shared" si="72"/>
        <v>8.6581440274313779E-3</v>
      </c>
      <c r="N120">
        <f t="shared" si="66"/>
        <v>6.7936459997956455E-5</v>
      </c>
      <c r="O120">
        <f t="shared" si="66"/>
        <v>3.0462031150566274E-3</v>
      </c>
      <c r="P120">
        <f t="shared" si="66"/>
        <v>1.7195882728199104E-2</v>
      </c>
      <c r="Q120">
        <f t="shared" si="66"/>
        <v>4.6364350283854924E-2</v>
      </c>
    </row>
    <row r="121" spans="1:17" x14ac:dyDescent="0.25">
      <c r="A121" t="str">
        <f>INDEX(AL$3:AL$62,'Output Sheet'!$Y11)</f>
        <v>Util2</v>
      </c>
      <c r="B121">
        <f>INDEX(AM$3:AM$62,'Output Sheet'!$Y11)</f>
        <v>1.2946785917814501E-3</v>
      </c>
      <c r="C121">
        <f>INDEX(AN$3:AN$62,'Output Sheet'!$Y11)</f>
        <v>4.1537104980499998E-8</v>
      </c>
      <c r="D121">
        <f>INDEX(AO$3:AO$62,'Output Sheet'!$Y11)</f>
        <v>1.2506599214593401E-5</v>
      </c>
      <c r="E121">
        <f>INDEX(AP$3:AP$62,'Output Sheet'!$Y11)</f>
        <v>4.4545334028583596E-3</v>
      </c>
      <c r="F121">
        <f>INDEX(AQ$3:AQ$62,'Output Sheet'!$Y11)</f>
        <v>6.4712366156025897E-3</v>
      </c>
      <c r="G121">
        <f t="shared" si="67"/>
        <v>0.10583494940806826</v>
      </c>
      <c r="H121">
        <f t="shared" si="68"/>
        <v>3.3954971002648071E-6</v>
      </c>
      <c r="I121">
        <f t="shared" si="69"/>
        <v>1.0223659397365836E-3</v>
      </c>
      <c r="J121">
        <f t="shared" si="70"/>
        <v>0.3641408148097714</v>
      </c>
      <c r="K121">
        <f t="shared" si="71"/>
        <v>0.52899847434532354</v>
      </c>
      <c r="M121">
        <f t="shared" si="72"/>
        <v>7.3468373762177004E-3</v>
      </c>
      <c r="N121">
        <f t="shared" si="66"/>
        <v>5.1499596138180964E-5</v>
      </c>
      <c r="O121">
        <f t="shared" si="66"/>
        <v>6.5631233912066583E-4</v>
      </c>
      <c r="P121">
        <f t="shared" si="66"/>
        <v>1.5173155574447757E-2</v>
      </c>
      <c r="Q121">
        <f t="shared" si="66"/>
        <v>5.6871355710066622E-2</v>
      </c>
    </row>
    <row r="122" spans="1:17" x14ac:dyDescent="0.25">
      <c r="A122" t="str">
        <f>INDEX(AL$3:AL$62,'Output Sheet'!$Y12)</f>
        <v>Cons0</v>
      </c>
      <c r="B122">
        <f>INDEX(AM$3:AM$62,'Output Sheet'!$Y12)</f>
        <v>1.7717087141447599E-4</v>
      </c>
      <c r="C122">
        <f>INDEX(AN$3:AN$62,'Output Sheet'!$Y12)</f>
        <v>8.0640824183899996E-8</v>
      </c>
      <c r="D122">
        <f>INDEX(AO$3:AO$62,'Output Sheet'!$Y12)</f>
        <v>1.27340090698429E-5</v>
      </c>
      <c r="E122">
        <f>INDEX(AP$3:AP$62,'Output Sheet'!$Y12)</f>
        <v>5.5897507812114103E-4</v>
      </c>
      <c r="F122">
        <f>INDEX(AQ$3:AQ$62,'Output Sheet'!$Y12)</f>
        <v>3.1417006794096802E-4</v>
      </c>
      <c r="G122">
        <f t="shared" si="67"/>
        <v>0.16665013704539619</v>
      </c>
      <c r="H122">
        <f t="shared" si="68"/>
        <v>7.5852222740733198E-5</v>
      </c>
      <c r="I122">
        <f t="shared" si="69"/>
        <v>1.1977840034788282E-2</v>
      </c>
      <c r="J122">
        <f t="shared" si="70"/>
        <v>0.52578210306323514</v>
      </c>
      <c r="K122">
        <f t="shared" si="71"/>
        <v>0.29551406763383958</v>
      </c>
      <c r="M122">
        <f t="shared" si="72"/>
        <v>1.0053812493291449E-3</v>
      </c>
      <c r="N122">
        <f t="shared" si="66"/>
        <v>9.998216966903588E-5</v>
      </c>
      <c r="O122">
        <f t="shared" si="66"/>
        <v>6.6824619032009784E-4</v>
      </c>
      <c r="P122">
        <f t="shared" si="66"/>
        <v>1.9039964583336282E-3</v>
      </c>
      <c r="Q122">
        <f t="shared" si="66"/>
        <v>2.7610298848055369E-3</v>
      </c>
    </row>
    <row r="123" spans="1:17" x14ac:dyDescent="0.25">
      <c r="A123" t="str">
        <f>INDEX(AL$3:AL$62,'Output Sheet'!$Y13)</f>
        <v>Cons1</v>
      </c>
      <c r="B123">
        <f>INDEX(AM$3:AM$62,'Output Sheet'!$Y13)</f>
        <v>1.45589040794687E-4</v>
      </c>
      <c r="C123">
        <f>INDEX(AN$3:AN$62,'Output Sheet'!$Y13)</f>
        <v>5.6081611741600001E-8</v>
      </c>
      <c r="D123">
        <f>INDEX(AO$3:AO$62,'Output Sheet'!$Y13)</f>
        <v>6.1269664464740001E-6</v>
      </c>
      <c r="E123">
        <f>INDEX(AP$3:AP$62,'Output Sheet'!$Y13)</f>
        <v>4.7921910210663502E-4</v>
      </c>
      <c r="F123">
        <f>INDEX(AQ$3:AQ$62,'Output Sheet'!$Y13)</f>
        <v>4.7387287113426901E-4</v>
      </c>
      <c r="G123">
        <f t="shared" si="67"/>
        <v>0.13177099861387837</v>
      </c>
      <c r="H123">
        <f t="shared" si="68"/>
        <v>5.0758834200219004E-5</v>
      </c>
      <c r="I123">
        <f t="shared" si="69"/>
        <v>5.5454482199945067E-3</v>
      </c>
      <c r="J123">
        <f t="shared" si="70"/>
        <v>0.43373580384040744</v>
      </c>
      <c r="K123">
        <f t="shared" si="71"/>
        <v>0.42889699049151953</v>
      </c>
      <c r="M123">
        <f t="shared" si="72"/>
        <v>8.2616567020415239E-4</v>
      </c>
      <c r="N123">
        <f t="shared" si="66"/>
        <v>6.953253860196931E-5</v>
      </c>
      <c r="O123">
        <f t="shared" si="66"/>
        <v>3.2152654860059956E-4</v>
      </c>
      <c r="P123">
        <f t="shared" si="66"/>
        <v>1.6323294345139165E-3</v>
      </c>
      <c r="Q123">
        <f t="shared" si="66"/>
        <v>4.1645506440994287E-3</v>
      </c>
    </row>
    <row r="124" spans="1:17" x14ac:dyDescent="0.25">
      <c r="A124" t="str">
        <f>INDEX(AL$3:AL$62,'Output Sheet'!$Y14)</f>
        <v>Cons2</v>
      </c>
      <c r="B124">
        <f>INDEX(AM$3:AM$62,'Output Sheet'!$Y14)</f>
        <v>1.2312714202855699E-4</v>
      </c>
      <c r="C124">
        <f>INDEX(AN$3:AN$62,'Output Sheet'!$Y14)</f>
        <v>4.2382666612700001E-8</v>
      </c>
      <c r="D124">
        <f>INDEX(AO$3:AO$62,'Output Sheet'!$Y14)</f>
        <v>1.7084014606199E-6</v>
      </c>
      <c r="E124">
        <f>INDEX(AP$3:AP$62,'Output Sheet'!$Y14)</f>
        <v>4.21623389698718E-4</v>
      </c>
      <c r="F124">
        <f>INDEX(AQ$3:AQ$62,'Output Sheet'!$Y14)</f>
        <v>5.8973195988095805E-4</v>
      </c>
      <c r="G124">
        <f t="shared" si="67"/>
        <v>0.10836431625262757</v>
      </c>
      <c r="H124">
        <f t="shared" si="68"/>
        <v>3.7301025694099986E-5</v>
      </c>
      <c r="I124">
        <f t="shared" si="69"/>
        <v>1.5035657704304418E-3</v>
      </c>
      <c r="J124">
        <f t="shared" si="70"/>
        <v>0.37107115123503837</v>
      </c>
      <c r="K124">
        <f t="shared" si="71"/>
        <v>0.5190236657162095</v>
      </c>
      <c r="M124">
        <f t="shared" si="72"/>
        <v>6.9870243844656784E-4</v>
      </c>
      <c r="N124">
        <f t="shared" si="66"/>
        <v>5.2547961992967528E-5</v>
      </c>
      <c r="O124">
        <f t="shared" si="66"/>
        <v>8.9652265938791525E-5</v>
      </c>
      <c r="P124">
        <f t="shared" si="66"/>
        <v>1.436145316952757E-3</v>
      </c>
      <c r="Q124">
        <f t="shared" si="66"/>
        <v>5.1827584210288723E-3</v>
      </c>
    </row>
    <row r="125" spans="1:17" x14ac:dyDescent="0.25">
      <c r="A125" t="str">
        <f>INDEX(AL$3:AL$62,'Output Sheet'!$Y15)</f>
        <v>Manu0</v>
      </c>
      <c r="B125">
        <f>INDEX(AM$3:AM$62,'Output Sheet'!$Y15)</f>
        <v>3.5944819877167201E-3</v>
      </c>
      <c r="C125">
        <f>INDEX(AN$3:AN$62,'Output Sheet'!$Y15)</f>
        <v>1.283359529444E-7</v>
      </c>
      <c r="D125">
        <f>INDEX(AO$3:AO$62,'Output Sheet'!$Y15)</f>
        <v>3.5100089645818402E-4</v>
      </c>
      <c r="E125">
        <f>INDEX(AP$3:AP$62,'Output Sheet'!$Y15)</f>
        <v>1.09362517787108E-2</v>
      </c>
      <c r="F125">
        <f>INDEX(AQ$3:AQ$62,'Output Sheet'!$Y15)</f>
        <v>2.28070703321381E-3</v>
      </c>
      <c r="G125">
        <f t="shared" si="67"/>
        <v>0.20943728013949775</v>
      </c>
      <c r="H125">
        <f t="shared" si="68"/>
        <v>7.4776652159159401E-6</v>
      </c>
      <c r="I125">
        <f t="shared" si="69"/>
        <v>2.0451534694551108E-2</v>
      </c>
      <c r="J125">
        <f t="shared" si="70"/>
        <v>0.63721527476866713</v>
      </c>
      <c r="K125">
        <f t="shared" si="71"/>
        <v>0.13288843273206805</v>
      </c>
      <c r="M125">
        <f t="shared" si="72"/>
        <v>2.0397398074808316E-2</v>
      </c>
      <c r="N125">
        <f t="shared" si="66"/>
        <v>1.591167643904883E-4</v>
      </c>
      <c r="O125">
        <f t="shared" si="66"/>
        <v>1.8419573173746321E-2</v>
      </c>
      <c r="P125">
        <f t="shared" si="66"/>
        <v>3.7251364987684721E-2</v>
      </c>
      <c r="Q125">
        <f t="shared" si="66"/>
        <v>2.0043603512135716E-2</v>
      </c>
    </row>
    <row r="126" spans="1:17" x14ac:dyDescent="0.25">
      <c r="A126" t="str">
        <f>INDEX(AL$3:AL$62,'Output Sheet'!$Y16)</f>
        <v>Manu1</v>
      </c>
      <c r="B126">
        <f>INDEX(AM$3:AM$62,'Output Sheet'!$Y16)</f>
        <v>2.8609267070996299E-3</v>
      </c>
      <c r="C126">
        <f>INDEX(AN$3:AN$62,'Output Sheet'!$Y16)</f>
        <v>7.6776606862499994E-8</v>
      </c>
      <c r="D126">
        <f>INDEX(AO$3:AO$62,'Output Sheet'!$Y16)</f>
        <v>1.8820140896092701E-4</v>
      </c>
      <c r="E126">
        <f>INDEX(AP$3:AP$62,'Output Sheet'!$Y16)</f>
        <v>9.1063713287046905E-3</v>
      </c>
      <c r="F126">
        <f>INDEX(AQ$3:AQ$62,'Output Sheet'!$Y16)</f>
        <v>5.9287390073260197E-3</v>
      </c>
      <c r="G126">
        <f t="shared" si="67"/>
        <v>0.15819933853838186</v>
      </c>
      <c r="H126">
        <f t="shared" si="68"/>
        <v>4.2454804559402195E-6</v>
      </c>
      <c r="I126">
        <f t="shared" si="69"/>
        <v>1.0406886109918547E-2</v>
      </c>
      <c r="J126">
        <f t="shared" si="70"/>
        <v>0.50355079600988839</v>
      </c>
      <c r="K126">
        <f t="shared" si="71"/>
        <v>0.32783873386135526</v>
      </c>
      <c r="M126">
        <f t="shared" si="72"/>
        <v>1.6234734547836787E-2</v>
      </c>
      <c r="N126">
        <f t="shared" si="66"/>
        <v>9.5191136891578507E-5</v>
      </c>
      <c r="O126">
        <f t="shared" si="66"/>
        <v>9.8762984902260459E-3</v>
      </c>
      <c r="P126">
        <f t="shared" si="66"/>
        <v>3.1018375302891463E-2</v>
      </c>
      <c r="Q126">
        <f t="shared" si="66"/>
        <v>5.2103708305895127E-2</v>
      </c>
    </row>
    <row r="127" spans="1:17" x14ac:dyDescent="0.25">
      <c r="A127" t="str">
        <f>INDEX(AL$3:AL$62,'Output Sheet'!$Y17)</f>
        <v>Manu2</v>
      </c>
      <c r="B127">
        <f>INDEX(AM$3:AM$62,'Output Sheet'!$Y17)</f>
        <v>2.3673359042875402E-3</v>
      </c>
      <c r="C127">
        <f>INDEX(AN$3:AN$62,'Output Sheet'!$Y17)</f>
        <v>5.2775833910100002E-8</v>
      </c>
      <c r="D127">
        <f>INDEX(AO$3:AO$62,'Output Sheet'!$Y17)</f>
        <v>8.5285777098434003E-5</v>
      </c>
      <c r="E127">
        <f>INDEX(AP$3:AP$62,'Output Sheet'!$Y17)</f>
        <v>7.8550116071202797E-3</v>
      </c>
      <c r="F127">
        <f>INDEX(AQ$3:AQ$62,'Output Sheet'!$Y17)</f>
        <v>8.4373168393093601E-3</v>
      </c>
      <c r="G127">
        <f t="shared" si="67"/>
        <v>0.12629157309048142</v>
      </c>
      <c r="H127">
        <f t="shared" si="68"/>
        <v>2.81546149559811E-6</v>
      </c>
      <c r="I127">
        <f t="shared" si="69"/>
        <v>4.54978735062396E-3</v>
      </c>
      <c r="J127">
        <f t="shared" si="70"/>
        <v>0.41904563298792358</v>
      </c>
      <c r="K127">
        <f t="shared" si="71"/>
        <v>0.45011019110947548</v>
      </c>
      <c r="M127">
        <f t="shared" si="72"/>
        <v>1.3433783499694865E-2</v>
      </c>
      <c r="N127">
        <f t="shared" si="66"/>
        <v>6.5433884559403625E-5</v>
      </c>
      <c r="O127">
        <f t="shared" si="66"/>
        <v>4.4755658113584717E-3</v>
      </c>
      <c r="P127">
        <f t="shared" si="66"/>
        <v>2.6755959014124971E-2</v>
      </c>
      <c r="Q127">
        <f t="shared" si="66"/>
        <v>7.4149915342295925E-2</v>
      </c>
    </row>
    <row r="128" spans="1:17" x14ac:dyDescent="0.25">
      <c r="A128" t="str">
        <f>INDEX(AL$3:AL$62,'Output Sheet'!$Y18)</f>
        <v>Whol0</v>
      </c>
      <c r="B128">
        <f>INDEX(AM$3:AM$62,'Output Sheet'!$Y18)</f>
        <v>2.8107708078696802E-3</v>
      </c>
      <c r="C128">
        <f>INDEX(AN$3:AN$62,'Output Sheet'!$Y18)</f>
        <v>1.3732487301670001E-7</v>
      </c>
      <c r="D128">
        <f>INDEX(AO$3:AO$62,'Output Sheet'!$Y18)</f>
        <v>2.8480834360563901E-4</v>
      </c>
      <c r="E128">
        <f>INDEX(AP$3:AP$62,'Output Sheet'!$Y18)</f>
        <v>8.5070832494954802E-3</v>
      </c>
      <c r="F128">
        <f>INDEX(AQ$3:AQ$62,'Output Sheet'!$Y18)</f>
        <v>1.3481774884379E-3</v>
      </c>
      <c r="G128">
        <f t="shared" si="67"/>
        <v>0.21703156150796846</v>
      </c>
      <c r="H128">
        <f t="shared" si="68"/>
        <v>1.0603437157256731E-5</v>
      </c>
      <c r="I128">
        <f t="shared" si="69"/>
        <v>2.1991262813092285E-2</v>
      </c>
      <c r="J128">
        <f t="shared" si="70"/>
        <v>0.65686805781067059</v>
      </c>
      <c r="K128">
        <f t="shared" si="71"/>
        <v>0.10409851443111139</v>
      </c>
      <c r="M128">
        <f t="shared" si="72"/>
        <v>1.5950117780834119E-2</v>
      </c>
      <c r="N128">
        <f t="shared" si="66"/>
        <v>1.7026163723752864E-4</v>
      </c>
      <c r="O128">
        <f t="shared" si="66"/>
        <v>1.4945967883482408E-2</v>
      </c>
      <c r="P128">
        <f t="shared" si="66"/>
        <v>2.8977063578992723E-2</v>
      </c>
      <c r="Q128">
        <f t="shared" si="66"/>
        <v>1.1848227171974058E-2</v>
      </c>
    </row>
    <row r="129" spans="1:17" x14ac:dyDescent="0.25">
      <c r="A129" t="str">
        <f>INDEX(AL$3:AL$62,'Output Sheet'!$Y19)</f>
        <v>Whol1</v>
      </c>
      <c r="B129">
        <f>INDEX(AM$3:AM$62,'Output Sheet'!$Y19)</f>
        <v>2.2251891789018502E-3</v>
      </c>
      <c r="C129">
        <f>INDEX(AN$3:AN$62,'Output Sheet'!$Y19)</f>
        <v>7.9412326785100004E-8</v>
      </c>
      <c r="D129">
        <f>INDEX(AO$3:AO$62,'Output Sheet'!$Y19)</f>
        <v>1.5388154628743201E-4</v>
      </c>
      <c r="E129">
        <f>INDEX(AP$3:AP$62,'Output Sheet'!$Y19)</f>
        <v>7.0490539827900399E-3</v>
      </c>
      <c r="F129">
        <f>INDEX(AQ$3:AQ$62,'Output Sheet'!$Y19)</f>
        <v>4.2529749969870403E-3</v>
      </c>
      <c r="G129">
        <f t="shared" si="67"/>
        <v>0.16264600878510452</v>
      </c>
      <c r="H129">
        <f t="shared" si="68"/>
        <v>5.8044943425031267E-6</v>
      </c>
      <c r="I129">
        <f t="shared" si="69"/>
        <v>1.1247681575407793E-2</v>
      </c>
      <c r="J129">
        <f t="shared" si="70"/>
        <v>0.51523731414933116</v>
      </c>
      <c r="K129">
        <f t="shared" si="71"/>
        <v>0.31086319099581389</v>
      </c>
      <c r="M129">
        <f t="shared" si="72"/>
        <v>1.2627151736723049E-2</v>
      </c>
      <c r="N129">
        <f t="shared" ref="N129:N172" si="73">C129/SUM(C$113:C$172)</f>
        <v>9.8459022595480636E-5</v>
      </c>
      <c r="O129">
        <f t="shared" ref="O129:O172" si="74">D129/SUM(D$113:D$172)</f>
        <v>8.075285364031147E-3</v>
      </c>
      <c r="P129">
        <f t="shared" ref="P129:P172" si="75">E129/SUM(E$113:E$172)</f>
        <v>2.4010683737363533E-2</v>
      </c>
      <c r="Q129">
        <f t="shared" ref="Q129:Q172" si="76">F129/SUM(F$113:F$172)</f>
        <v>3.7376543039161728E-2</v>
      </c>
    </row>
    <row r="130" spans="1:17" x14ac:dyDescent="0.25">
      <c r="A130" t="str">
        <f>INDEX(AL$3:AL$62,'Output Sheet'!$Y20)</f>
        <v>Whol2</v>
      </c>
      <c r="B130">
        <f>INDEX(AM$3:AM$62,'Output Sheet'!$Y20)</f>
        <v>1.8346895126738799E-3</v>
      </c>
      <c r="C130">
        <f>INDEX(AN$3:AN$62,'Output Sheet'!$Y20)</f>
        <v>5.5487794898199998E-8</v>
      </c>
      <c r="D130">
        <f>INDEX(AO$3:AO$62,'Output Sheet'!$Y20)</f>
        <v>7.19954796734814E-5</v>
      </c>
      <c r="E130">
        <f>INDEX(AP$3:AP$62,'Output Sheet'!$Y20)</f>
        <v>6.0608199833856397E-3</v>
      </c>
      <c r="F130">
        <f>INDEX(AQ$3:AQ$62,'Output Sheet'!$Y20)</f>
        <v>6.2329165183250199E-3</v>
      </c>
      <c r="G130">
        <f t="shared" si="67"/>
        <v>0.12919914697361698</v>
      </c>
      <c r="H130">
        <f t="shared" si="68"/>
        <v>3.9074599373745682E-6</v>
      </c>
      <c r="I130">
        <f t="shared" si="69"/>
        <v>5.0699339019024438E-3</v>
      </c>
      <c r="J130">
        <f t="shared" si="70"/>
        <v>0.42680397222789673</v>
      </c>
      <c r="K130">
        <f t="shared" si="71"/>
        <v>0.43892303943664651</v>
      </c>
      <c r="M130">
        <f t="shared" si="72"/>
        <v>1.0411205971143814E-2</v>
      </c>
      <c r="N130">
        <f t="shared" si="73"/>
        <v>6.8796297411604537E-5</v>
      </c>
      <c r="O130">
        <f t="shared" si="74"/>
        <v>3.778127119919315E-3</v>
      </c>
      <c r="P130">
        <f t="shared" si="75"/>
        <v>2.0644533602020513E-2</v>
      </c>
      <c r="Q130">
        <f t="shared" si="76"/>
        <v>5.4776920313831572E-2</v>
      </c>
    </row>
    <row r="131" spans="1:17" x14ac:dyDescent="0.25">
      <c r="A131" t="str">
        <f>INDEX(AL$3:AL$62,'Output Sheet'!$Y21)</f>
        <v>Reta0</v>
      </c>
      <c r="B131">
        <f>INDEX(AM$3:AM$62,'Output Sheet'!$Y21)</f>
        <v>1.21880235273533E-4</v>
      </c>
      <c r="C131">
        <f>INDEX(AN$3:AN$62,'Output Sheet'!$Y21)</f>
        <v>9.9330185498399996E-8</v>
      </c>
      <c r="D131">
        <f>INDEX(AO$3:AO$62,'Output Sheet'!$Y21)</f>
        <v>1.02642816251756E-5</v>
      </c>
      <c r="E131">
        <f>INDEX(AP$3:AP$62,'Output Sheet'!$Y21)</f>
        <v>3.7763581892235899E-4</v>
      </c>
      <c r="F131">
        <f>INDEX(AQ$3:AQ$62,'Output Sheet'!$Y21)</f>
        <v>1.4516581861925501E-4</v>
      </c>
      <c r="G131">
        <f t="shared" si="67"/>
        <v>0.18606377440057337</v>
      </c>
      <c r="H131">
        <f t="shared" si="68"/>
        <v>1.516386080504623E-4</v>
      </c>
      <c r="I131">
        <f t="shared" si="69"/>
        <v>1.566957084062464E-2</v>
      </c>
      <c r="J131">
        <f t="shared" si="70"/>
        <v>0.57650320135871846</v>
      </c>
      <c r="K131">
        <f t="shared" si="71"/>
        <v>0.22161181479203312</v>
      </c>
      <c r="M131">
        <f t="shared" si="72"/>
        <v>6.9162668913656843E-4</v>
      </c>
      <c r="N131">
        <f t="shared" si="73"/>
        <v>1.2315409174278526E-4</v>
      </c>
      <c r="O131">
        <f t="shared" si="74"/>
        <v>5.3864160570138485E-4</v>
      </c>
      <c r="P131">
        <f t="shared" si="75"/>
        <v>1.2863136299115388E-3</v>
      </c>
      <c r="Q131">
        <f t="shared" si="76"/>
        <v>1.275764957772279E-3</v>
      </c>
    </row>
    <row r="132" spans="1:17" x14ac:dyDescent="0.25">
      <c r="A132" t="str">
        <f>INDEX(AL$3:AL$62,'Output Sheet'!$Y22)</f>
        <v>Reta1</v>
      </c>
      <c r="B132">
        <f>INDEX(AM$3:AM$62,'Output Sheet'!$Y22)</f>
        <v>9.8704402691537595E-5</v>
      </c>
      <c r="C132">
        <f>INDEX(AN$3:AN$62,'Output Sheet'!$Y22)</f>
        <v>6.4065939443300003E-8</v>
      </c>
      <c r="D132">
        <f>INDEX(AO$3:AO$62,'Output Sheet'!$Y22)</f>
        <v>5.2439108497256004E-6</v>
      </c>
      <c r="E132">
        <f>INDEX(AP$3:AP$62,'Output Sheet'!$Y22)</f>
        <v>3.1939683812071102E-4</v>
      </c>
      <c r="F132">
        <f>INDEX(AQ$3:AQ$62,'Output Sheet'!$Y22)</f>
        <v>2.61556295668071E-4</v>
      </c>
      <c r="G132">
        <f t="shared" si="67"/>
        <v>0.1441012733917072</v>
      </c>
      <c r="H132">
        <f t="shared" si="68"/>
        <v>9.3531627800499652E-5</v>
      </c>
      <c r="I132">
        <f t="shared" si="69"/>
        <v>7.655729738414537E-3</v>
      </c>
      <c r="J132">
        <f t="shared" si="70"/>
        <v>0.4662962323404588</v>
      </c>
      <c r="K132">
        <f t="shared" si="71"/>
        <v>0.38185323290161904</v>
      </c>
      <c r="M132">
        <f t="shared" si="72"/>
        <v>5.6011213863791439E-4</v>
      </c>
      <c r="N132">
        <f t="shared" si="73"/>
        <v>7.9431872035666177E-5</v>
      </c>
      <c r="O132">
        <f t="shared" si="74"/>
        <v>2.7518619065586953E-4</v>
      </c>
      <c r="P132">
        <f t="shared" si="75"/>
        <v>1.0879383936558957E-3</v>
      </c>
      <c r="Q132">
        <f t="shared" si="76"/>
        <v>2.2986427498696994E-3</v>
      </c>
    </row>
    <row r="133" spans="1:17" x14ac:dyDescent="0.25">
      <c r="A133" t="str">
        <f>INDEX(AL$3:AL$62,'Output Sheet'!$Y23)</f>
        <v>Reta2</v>
      </c>
      <c r="B133">
        <f>INDEX(AM$3:AM$62,'Output Sheet'!$Y23)</f>
        <v>8.2585498285587999E-5</v>
      </c>
      <c r="C133">
        <f>INDEX(AN$3:AN$62,'Output Sheet'!$Y23)</f>
        <v>4.5949930706100001E-8</v>
      </c>
      <c r="D133">
        <f>INDEX(AO$3:AO$62,'Output Sheet'!$Y23)</f>
        <v>2.0527688401522001E-6</v>
      </c>
      <c r="E133">
        <f>INDEX(AP$3:AP$62,'Output Sheet'!$Y23)</f>
        <v>2.78375156329088E-4</v>
      </c>
      <c r="F133">
        <f>INDEX(AQ$3:AQ$62,'Output Sheet'!$Y23)</f>
        <v>3.4390309525997298E-4</v>
      </c>
      <c r="G133">
        <f t="shared" si="67"/>
        <v>0.11681737284274267</v>
      </c>
      <c r="H133">
        <f t="shared" si="68"/>
        <v>6.4996280204431488E-5</v>
      </c>
      <c r="I133">
        <f t="shared" si="69"/>
        <v>2.9036461356784153E-3</v>
      </c>
      <c r="J133">
        <f t="shared" si="70"/>
        <v>0.39376228396174434</v>
      </c>
      <c r="K133">
        <f t="shared" si="71"/>
        <v>0.48645170077963018</v>
      </c>
      <c r="M133">
        <f t="shared" si="72"/>
        <v>4.6864312841016112E-4</v>
      </c>
      <c r="N133">
        <f t="shared" si="73"/>
        <v>5.6970818622349383E-5</v>
      </c>
      <c r="O133">
        <f t="shared" si="74"/>
        <v>1.0772373017136834E-4</v>
      </c>
      <c r="P133">
        <f t="shared" si="75"/>
        <v>9.4820920016721493E-4</v>
      </c>
      <c r="Q133">
        <f t="shared" si="76"/>
        <v>3.0223335078131157E-3</v>
      </c>
    </row>
    <row r="134" spans="1:17" x14ac:dyDescent="0.25">
      <c r="A134" t="str">
        <f>INDEX(AL$3:AL$62,'Output Sheet'!$Y24)</f>
        <v>Tran0</v>
      </c>
      <c r="B134">
        <f>INDEX(AM$3:AM$62,'Output Sheet'!$Y24)</f>
        <v>1.0874861388225E-2</v>
      </c>
      <c r="C134">
        <f>INDEX(AN$3:AN$62,'Output Sheet'!$Y24)</f>
        <v>1.9574580846680001E-4</v>
      </c>
      <c r="D134">
        <f>INDEX(AO$3:AO$62,'Output Sheet'!$Y24)</f>
        <v>1.9042945479767199E-3</v>
      </c>
      <c r="E134">
        <f>INDEX(AP$3:AP$62,'Output Sheet'!$Y24)</f>
        <v>2.6661334557475901E-3</v>
      </c>
      <c r="F134">
        <f>INDEX(AQ$3:AQ$62,'Output Sheet'!$Y24)</f>
        <v>1.4847525562999999E-9</v>
      </c>
      <c r="G134">
        <f t="shared" si="67"/>
        <v>0.69527753224547395</v>
      </c>
      <c r="H134">
        <f t="shared" si="68"/>
        <v>1.2514887114382414E-2</v>
      </c>
      <c r="I134">
        <f t="shared" si="69"/>
        <v>0.1217498933291572</v>
      </c>
      <c r="J134">
        <f t="shared" si="70"/>
        <v>0.17045759238425054</v>
      </c>
      <c r="K134">
        <f t="shared" si="71"/>
        <v>9.4926735751977989E-8</v>
      </c>
      <c r="M134">
        <f t="shared" si="72"/>
        <v>6.1710944025314553E-2</v>
      </c>
      <c r="N134">
        <f t="shared" si="73"/>
        <v>0.24269457600654809</v>
      </c>
      <c r="O134">
        <f t="shared" si="74"/>
        <v>9.9932202808496615E-2</v>
      </c>
      <c r="P134">
        <f t="shared" si="75"/>
        <v>9.081457932348231E-3</v>
      </c>
      <c r="Q134">
        <f t="shared" si="76"/>
        <v>1.3048493786670961E-8</v>
      </c>
    </row>
    <row r="135" spans="1:17" x14ac:dyDescent="0.25">
      <c r="A135" t="str">
        <f>INDEX(AL$3:AL$62,'Output Sheet'!$Y25)</f>
        <v>Tran1</v>
      </c>
      <c r="B135">
        <f>INDEX(AM$3:AM$62,'Output Sheet'!$Y25)</f>
        <v>6.9152383831876697E-3</v>
      </c>
      <c r="C135">
        <f>INDEX(AN$3:AN$62,'Output Sheet'!$Y25)</f>
        <v>8.1257184221480003E-7</v>
      </c>
      <c r="D135">
        <f>INDEX(AO$3:AO$62,'Output Sheet'!$Y25)</f>
        <v>9.9944564769588397E-4</v>
      </c>
      <c r="E135">
        <f>INDEX(AP$3:AP$62,'Output Sheet'!$Y25)</f>
        <v>1.17560378019481E-2</v>
      </c>
      <c r="F135">
        <f>INDEX(AQ$3:AQ$62,'Output Sheet'!$Y25)</f>
        <v>3.3995370158999999E-9</v>
      </c>
      <c r="G135">
        <f t="shared" si="67"/>
        <v>0.35153522068352966</v>
      </c>
      <c r="H135">
        <f t="shared" si="68"/>
        <v>4.130698119802617E-5</v>
      </c>
      <c r="I135">
        <f t="shared" si="69"/>
        <v>5.0806686169799234E-2</v>
      </c>
      <c r="J135">
        <f t="shared" si="70"/>
        <v>0.59761661335046234</v>
      </c>
      <c r="K135">
        <f t="shared" si="71"/>
        <v>1.7281501068880826E-7</v>
      </c>
      <c r="M135">
        <f t="shared" si="72"/>
        <v>3.9241501436392531E-2</v>
      </c>
      <c r="N135">
        <f t="shared" si="73"/>
        <v>1.0074636093913008E-3</v>
      </c>
      <c r="O135">
        <f t="shared" si="74"/>
        <v>5.2448191519390584E-2</v>
      </c>
      <c r="P135">
        <f t="shared" si="75"/>
        <v>4.0043742941424113E-2</v>
      </c>
      <c r="Q135">
        <f t="shared" si="76"/>
        <v>2.9876249373209512E-8</v>
      </c>
    </row>
    <row r="136" spans="1:17" x14ac:dyDescent="0.25">
      <c r="A136" t="str">
        <f>INDEX(AL$3:AL$62,'Output Sheet'!$Y26)</f>
        <v>Tran2</v>
      </c>
      <c r="B136">
        <f>INDEX(AM$3:AM$62,'Output Sheet'!$Y26)</f>
        <v>5.0426136700881599E-3</v>
      </c>
      <c r="C136">
        <f>INDEX(AN$3:AN$62,'Output Sheet'!$Y26)</f>
        <v>1.668783061745E-7</v>
      </c>
      <c r="D136">
        <f>INDEX(AO$3:AO$62,'Output Sheet'!$Y26)</f>
        <v>5.4370270233383103E-4</v>
      </c>
      <c r="E136">
        <f>INDEX(AP$3:AP$62,'Output Sheet'!$Y26)</f>
        <v>1.5122173076227499E-2</v>
      </c>
      <c r="F136">
        <f>INDEX(AQ$3:AQ$62,'Output Sheet'!$Y26)</f>
        <v>1.08082141526078E-3</v>
      </c>
      <c r="G136">
        <f t="shared" si="67"/>
        <v>0.23142425576902428</v>
      </c>
      <c r="H136">
        <f t="shared" si="68"/>
        <v>7.6586647990731065E-6</v>
      </c>
      <c r="I136">
        <f t="shared" si="69"/>
        <v>2.4952534832003971E-2</v>
      </c>
      <c r="J136">
        <f t="shared" si="70"/>
        <v>0.69401264477894087</v>
      </c>
      <c r="K136">
        <f t="shared" si="71"/>
        <v>4.9602905955231862E-2</v>
      </c>
      <c r="M136">
        <f t="shared" si="72"/>
        <v>2.8615026787655276E-2</v>
      </c>
      <c r="N136">
        <f t="shared" si="73"/>
        <v>2.069033307989345E-4</v>
      </c>
      <c r="O136">
        <f t="shared" si="74"/>
        <v>2.8532040263876391E-2</v>
      </c>
      <c r="P136">
        <f t="shared" si="75"/>
        <v>5.1509566537786475E-2</v>
      </c>
      <c r="Q136">
        <f t="shared" si="76"/>
        <v>9.4986140698596101E-3</v>
      </c>
    </row>
    <row r="137" spans="1:17" x14ac:dyDescent="0.25">
      <c r="A137" t="str">
        <f>INDEX(AL$3:AL$62,'Output Sheet'!$Y27)</f>
        <v>Info0</v>
      </c>
      <c r="B137">
        <f>INDEX(AM$3:AM$62,'Output Sheet'!$Y27)</f>
        <v>3.0592521031674699E-3</v>
      </c>
      <c r="C137">
        <f>INDEX(AN$3:AN$62,'Output Sheet'!$Y27)</f>
        <v>4.1166194946300001E-7</v>
      </c>
      <c r="D137">
        <f>INDEX(AO$3:AO$62,'Output Sheet'!$Y27)</f>
        <v>4.1242730367967297E-4</v>
      </c>
      <c r="E137">
        <f>INDEX(AP$3:AP$62,'Output Sheet'!$Y27)</f>
        <v>6.3395180379701502E-3</v>
      </c>
      <c r="F137">
        <f>INDEX(AQ$3:AQ$62,'Output Sheet'!$Y27)</f>
        <v>4.8713450371999998E-9</v>
      </c>
      <c r="G137">
        <f t="shared" si="67"/>
        <v>0.3117990689393399</v>
      </c>
      <c r="H137">
        <f t="shared" si="68"/>
        <v>4.1956598616838651E-5</v>
      </c>
      <c r="I137">
        <f t="shared" si="69"/>
        <v>4.203460354226482E-2</v>
      </c>
      <c r="J137">
        <f t="shared" si="70"/>
        <v>0.6461238744321417</v>
      </c>
      <c r="K137">
        <f t="shared" si="71"/>
        <v>4.9648763680136863E-7</v>
      </c>
      <c r="M137">
        <f t="shared" si="72"/>
        <v>1.7360160149012056E-2</v>
      </c>
      <c r="N137">
        <f t="shared" si="73"/>
        <v>5.1039724970610031E-4</v>
      </c>
      <c r="O137">
        <f t="shared" si="74"/>
        <v>2.1643064093665804E-2</v>
      </c>
      <c r="P137">
        <f t="shared" si="75"/>
        <v>2.1593842667206386E-2</v>
      </c>
      <c r="Q137">
        <f t="shared" si="76"/>
        <v>4.2810982328958069E-8</v>
      </c>
    </row>
    <row r="138" spans="1:17" x14ac:dyDescent="0.25">
      <c r="A138" t="str">
        <f>INDEX(AL$3:AL$62,'Output Sheet'!$Y28)</f>
        <v>Info1</v>
      </c>
      <c r="B138">
        <f>INDEX(AM$3:AM$62,'Output Sheet'!$Y28)</f>
        <v>2.2804478393556298E-3</v>
      </c>
      <c r="C138">
        <f>INDEX(AN$3:AN$62,'Output Sheet'!$Y28)</f>
        <v>1.33089694696E-7</v>
      </c>
      <c r="D138">
        <f>INDEX(AO$3:AO$62,'Output Sheet'!$Y28)</f>
        <v>2.2651658205262399E-4</v>
      </c>
      <c r="E138">
        <f>INDEX(AP$3:AP$62,'Output Sheet'!$Y28)</f>
        <v>6.9215060090317597E-3</v>
      </c>
      <c r="F138">
        <f>INDEX(AQ$3:AQ$62,'Output Sheet'!$Y28)</f>
        <v>1.28433877887617E-3</v>
      </c>
      <c r="G138">
        <f t="shared" si="67"/>
        <v>0.212868488945953</v>
      </c>
      <c r="H138">
        <f t="shared" si="68"/>
        <v>1.242326253435418E-5</v>
      </c>
      <c r="I138">
        <f t="shared" si="69"/>
        <v>2.1144198832615587E-2</v>
      </c>
      <c r="J138">
        <f t="shared" si="70"/>
        <v>0.64608823755830536</v>
      </c>
      <c r="K138">
        <f t="shared" si="71"/>
        <v>0.11988665140059163</v>
      </c>
      <c r="M138">
        <f t="shared" si="72"/>
        <v>1.2940724846341657E-2</v>
      </c>
      <c r="N138">
        <f t="shared" si="73"/>
        <v>1.650106701036462E-4</v>
      </c>
      <c r="O138">
        <f t="shared" si="74"/>
        <v>1.1886974649599751E-2</v>
      </c>
      <c r="P138">
        <f t="shared" si="75"/>
        <v>2.3576226281550514E-2</v>
      </c>
      <c r="Q138">
        <f t="shared" si="76"/>
        <v>1.1287191596361944E-2</v>
      </c>
    </row>
    <row r="139" spans="1:17" x14ac:dyDescent="0.25">
      <c r="A139" t="str">
        <f>INDEX(AL$3:AL$62,'Output Sheet'!$Y29)</f>
        <v>Info2</v>
      </c>
      <c r="B139">
        <f>INDEX(AM$3:AM$62,'Output Sheet'!$Y29)</f>
        <v>1.8106595742406399E-3</v>
      </c>
      <c r="C139">
        <f>INDEX(AN$3:AN$62,'Output Sheet'!$Y29)</f>
        <v>7.8163301527500002E-8</v>
      </c>
      <c r="D139">
        <f>INDEX(AO$3:AO$62,'Output Sheet'!$Y29)</f>
        <v>1.21854614776664E-4</v>
      </c>
      <c r="E139">
        <f>INDEX(AP$3:AP$62,'Output Sheet'!$Y29)</f>
        <v>5.7507411684539697E-3</v>
      </c>
      <c r="F139">
        <f>INDEX(AQ$3:AQ$62,'Output Sheet'!$Y29)</f>
        <v>3.6178744196094701E-3</v>
      </c>
      <c r="G139">
        <f t="shared" si="67"/>
        <v>0.16021823364303064</v>
      </c>
      <c r="H139">
        <f t="shared" si="68"/>
        <v>6.9163669883642611E-6</v>
      </c>
      <c r="I139">
        <f t="shared" si="69"/>
        <v>1.0782441613276093E-2</v>
      </c>
      <c r="J139">
        <f t="shared" si="70"/>
        <v>0.50886075177017287</v>
      </c>
      <c r="K139">
        <f t="shared" si="71"/>
        <v>0.32013165660653203</v>
      </c>
      <c r="M139">
        <f t="shared" si="72"/>
        <v>1.0274844675799758E-2</v>
      </c>
      <c r="N139">
        <f t="shared" si="73"/>
        <v>9.6910424146865002E-5</v>
      </c>
      <c r="O139">
        <f t="shared" si="74"/>
        <v>6.3945990340364516E-3</v>
      </c>
      <c r="P139">
        <f t="shared" si="75"/>
        <v>1.9588334518121035E-2</v>
      </c>
      <c r="Q139">
        <f t="shared" si="76"/>
        <v>3.1795070286237959E-2</v>
      </c>
    </row>
    <row r="140" spans="1:17" x14ac:dyDescent="0.25">
      <c r="A140" t="str">
        <f>INDEX(AL$3:AL$62,'Output Sheet'!$Y30)</f>
        <v>Fina0</v>
      </c>
      <c r="B140">
        <f>INDEX(AM$3:AM$62,'Output Sheet'!$Y30)</f>
        <v>6.4301962727307603E-4</v>
      </c>
      <c r="C140">
        <f>INDEX(AN$3:AN$62,'Output Sheet'!$Y30)</f>
        <v>1.722977311722E-7</v>
      </c>
      <c r="D140">
        <f>INDEX(AO$3:AO$62,'Output Sheet'!$Y30)</f>
        <v>7.0610120830018506E-5</v>
      </c>
      <c r="E140">
        <f>INDEX(AP$3:AP$62,'Output Sheet'!$Y30)</f>
        <v>1.92232505120354E-3</v>
      </c>
      <c r="F140">
        <f>INDEX(AQ$3:AQ$62,'Output Sheet'!$Y30)</f>
        <v>8.11392635791505E-5</v>
      </c>
      <c r="G140">
        <f t="shared" si="67"/>
        <v>0.2366421034730942</v>
      </c>
      <c r="H140">
        <f t="shared" si="68"/>
        <v>6.3408480548472868E-5</v>
      </c>
      <c r="I140">
        <f t="shared" si="69"/>
        <v>2.5985719270445917E-2</v>
      </c>
      <c r="J140">
        <f t="shared" si="70"/>
        <v>0.70744814680849866</v>
      </c>
      <c r="K140">
        <f t="shared" si="71"/>
        <v>2.9860621967412786E-2</v>
      </c>
      <c r="M140">
        <f t="shared" si="72"/>
        <v>3.6489061156028428E-3</v>
      </c>
      <c r="N140">
        <f t="shared" si="73"/>
        <v>2.1362258094440655E-4</v>
      </c>
      <c r="O140">
        <f t="shared" si="74"/>
        <v>3.7054272526353539E-3</v>
      </c>
      <c r="P140">
        <f t="shared" si="75"/>
        <v>6.5478770566303034E-3</v>
      </c>
      <c r="Q140">
        <f t="shared" si="76"/>
        <v>7.1307853431550462E-4</v>
      </c>
    </row>
    <row r="141" spans="1:17" x14ac:dyDescent="0.25">
      <c r="A141" t="str">
        <f>INDEX(AL$3:AL$62,'Output Sheet'!$Y31)</f>
        <v>Fina1</v>
      </c>
      <c r="B141">
        <f>INDEX(AM$3:AM$62,'Output Sheet'!$Y31)</f>
        <v>5.0224255919612405E-4</v>
      </c>
      <c r="C141">
        <f>INDEX(AN$3:AN$62,'Output Sheet'!$Y31)</f>
        <v>8.8532474635499995E-8</v>
      </c>
      <c r="D141">
        <f>INDEX(AO$3:AO$62,'Output Sheet'!$Y31)</f>
        <v>3.8658496213567599E-5</v>
      </c>
      <c r="E141">
        <f>INDEX(AP$3:AP$62,'Output Sheet'!$Y31)</f>
        <v>1.5733884752913399E-3</v>
      </c>
      <c r="F141">
        <f>INDEX(AQ$3:AQ$62,'Output Sheet'!$Y31)</f>
        <v>7.7522130240153901E-4</v>
      </c>
      <c r="G141">
        <f t="shared" si="67"/>
        <v>0.17381044762784947</v>
      </c>
      <c r="H141">
        <f t="shared" si="68"/>
        <v>3.0638321592313672E-5</v>
      </c>
      <c r="I141">
        <f t="shared" si="69"/>
        <v>1.3378496920401091E-2</v>
      </c>
      <c r="J141">
        <f t="shared" si="70"/>
        <v>0.54450056088555754</v>
      </c>
      <c r="K141">
        <f t="shared" si="71"/>
        <v>0.2682798562445996</v>
      </c>
      <c r="M141">
        <f t="shared" si="72"/>
        <v>2.8500466673756449E-3</v>
      </c>
      <c r="N141">
        <f t="shared" si="73"/>
        <v>1.0976659762355727E-4</v>
      </c>
      <c r="O141">
        <f t="shared" si="74"/>
        <v>2.0286928238020478E-3</v>
      </c>
      <c r="P141">
        <f t="shared" si="75"/>
        <v>5.3593195864958133E-3</v>
      </c>
      <c r="Q141">
        <f t="shared" si="76"/>
        <v>6.8128997688942745E-3</v>
      </c>
    </row>
    <row r="142" spans="1:17" x14ac:dyDescent="0.25">
      <c r="A142" t="str">
        <f>INDEX(AL$3:AL$62,'Output Sheet'!$Y32)</f>
        <v>Fina2</v>
      </c>
      <c r="B142">
        <f>INDEX(AM$3:AM$62,'Output Sheet'!$Y32)</f>
        <v>4.1047036836632601E-4</v>
      </c>
      <c r="C142">
        <f>INDEX(AN$3:AN$62,'Output Sheet'!$Y32)</f>
        <v>5.91907377409E-8</v>
      </c>
      <c r="D142">
        <f>INDEX(AO$3:AO$62,'Output Sheet'!$Y32)</f>
        <v>1.91423288467758E-5</v>
      </c>
      <c r="E142">
        <f>INDEX(AP$3:AP$62,'Output Sheet'!$Y32)</f>
        <v>1.3420991304838501E-3</v>
      </c>
      <c r="F142">
        <f>INDEX(AQ$3:AQ$62,'Output Sheet'!$Y32)</f>
        <v>1.2380196951717599E-3</v>
      </c>
      <c r="G142">
        <f t="shared" si="67"/>
        <v>0.13637837558296001</v>
      </c>
      <c r="H142">
        <f t="shared" si="68"/>
        <v>1.9666064312483464E-5</v>
      </c>
      <c r="I142">
        <f t="shared" si="69"/>
        <v>6.3600199044533193E-3</v>
      </c>
      <c r="J142">
        <f t="shared" si="70"/>
        <v>0.44591111415706802</v>
      </c>
      <c r="K142">
        <f t="shared" si="71"/>
        <v>0.41133082429120621</v>
      </c>
      <c r="M142">
        <f t="shared" si="72"/>
        <v>2.3292723485866008E-3</v>
      </c>
      <c r="N142">
        <f t="shared" si="73"/>
        <v>7.3387374739004795E-5</v>
      </c>
      <c r="O142">
        <f t="shared" si="74"/>
        <v>1.0045373971035074E-3</v>
      </c>
      <c r="P142">
        <f t="shared" si="75"/>
        <v>4.5714953871701892E-3</v>
      </c>
      <c r="Q142">
        <f t="shared" si="76"/>
        <v>1.088012425483304E-2</v>
      </c>
    </row>
    <row r="143" spans="1:17" x14ac:dyDescent="0.25">
      <c r="A143" t="str">
        <f>INDEX(AL$3:AL$62,'Output Sheet'!$Y33)</f>
        <v>Real0</v>
      </c>
      <c r="B143">
        <f>INDEX(AM$3:AM$62,'Output Sheet'!$Y33)</f>
        <v>3.1332915951734698E-3</v>
      </c>
      <c r="C143">
        <f>INDEX(AN$3:AN$62,'Output Sheet'!$Y33)</f>
        <v>8.5991994039799998E-8</v>
      </c>
      <c r="D143">
        <f>INDEX(AO$3:AO$62,'Output Sheet'!$Y33)</f>
        <v>2.30580884472258E-4</v>
      </c>
      <c r="E143">
        <f>INDEX(AP$3:AP$62,'Output Sheet'!$Y33)</f>
        <v>9.8638591089272396E-3</v>
      </c>
      <c r="F143">
        <f>INDEX(AQ$3:AQ$62,'Output Sheet'!$Y33)</f>
        <v>5.3380747500153701E-3</v>
      </c>
      <c r="G143">
        <f t="shared" si="67"/>
        <v>0.1687660113170108</v>
      </c>
      <c r="H143">
        <f t="shared" si="68"/>
        <v>4.6317188804413685E-6</v>
      </c>
      <c r="I143">
        <f t="shared" si="69"/>
        <v>1.2419596126410644E-2</v>
      </c>
      <c r="J143">
        <f t="shared" si="70"/>
        <v>0.53128925522632442</v>
      </c>
      <c r="K143">
        <f t="shared" si="71"/>
        <v>0.28752050561137366</v>
      </c>
      <c r="M143">
        <f t="shared" si="72"/>
        <v>1.7780307752161481E-2</v>
      </c>
      <c r="N143">
        <f t="shared" si="73"/>
        <v>1.0661679397843427E-4</v>
      </c>
      <c r="O143">
        <f t="shared" si="74"/>
        <v>1.2100258195522549E-2</v>
      </c>
      <c r="P143">
        <f t="shared" si="75"/>
        <v>3.3598551248521312E-2</v>
      </c>
      <c r="Q143">
        <f t="shared" si="76"/>
        <v>4.6912756548429795E-2</v>
      </c>
    </row>
    <row r="144" spans="1:17" x14ac:dyDescent="0.25">
      <c r="A144" t="str">
        <f>INDEX(AL$3:AL$62,'Output Sheet'!$Y34)</f>
        <v>Real1</v>
      </c>
      <c r="B144">
        <f>INDEX(AM$3:AM$62,'Output Sheet'!$Y34)</f>
        <v>2.5709381189733499E-3</v>
      </c>
      <c r="C144">
        <f>INDEX(AN$3:AN$62,'Output Sheet'!$Y34)</f>
        <v>5.6685772131199999E-8</v>
      </c>
      <c r="D144">
        <f>INDEX(AO$3:AO$62,'Output Sheet'!$Y34)</f>
        <v>1.11639378131517E-4</v>
      </c>
      <c r="E144">
        <f>INDEX(AP$3:AP$62,'Output Sheet'!$Y34)</f>
        <v>8.4439144430685804E-3</v>
      </c>
      <c r="F144">
        <f>INDEX(AQ$3:AQ$62,'Output Sheet'!$Y34)</f>
        <v>8.1808534907583594E-3</v>
      </c>
      <c r="G144">
        <f t="shared" si="67"/>
        <v>0.13315815889850266</v>
      </c>
      <c r="H144">
        <f t="shared" si="68"/>
        <v>2.935960611819334E-6</v>
      </c>
      <c r="I144">
        <f t="shared" si="69"/>
        <v>5.7822060915658554E-3</v>
      </c>
      <c r="J144">
        <f t="shared" si="70"/>
        <v>0.43734078733271248</v>
      </c>
      <c r="K144">
        <f t="shared" si="71"/>
        <v>0.42371591171660711</v>
      </c>
      <c r="M144">
        <f t="shared" si="72"/>
        <v>1.4589153156866822E-2</v>
      </c>
      <c r="N144">
        <f t="shared" si="73"/>
        <v>7.0281604192402069E-5</v>
      </c>
      <c r="O144">
        <f t="shared" si="74"/>
        <v>5.8585311756034E-3</v>
      </c>
      <c r="P144">
        <f t="shared" si="75"/>
        <v>2.8761896233575019E-2</v>
      </c>
      <c r="Q144">
        <f t="shared" si="76"/>
        <v>7.1896031086716036E-2</v>
      </c>
    </row>
    <row r="145" spans="1:17" x14ac:dyDescent="0.25">
      <c r="A145" t="str">
        <f>INDEX(AL$3:AL$62,'Output Sheet'!$Y35)</f>
        <v>Real2</v>
      </c>
      <c r="B145">
        <f>INDEX(AM$3:AM$62,'Output Sheet'!$Y35)</f>
        <v>2.1722161334210201E-3</v>
      </c>
      <c r="C145">
        <f>INDEX(AN$3:AN$62,'Output Sheet'!$Y35)</f>
        <v>4.3376543500699997E-8</v>
      </c>
      <c r="D145">
        <f>INDEX(AO$3:AO$62,'Output Sheet'!$Y35)</f>
        <v>3.1980573076899902E-5</v>
      </c>
      <c r="E145">
        <f>INDEX(AP$3:AP$62,'Output Sheet'!$Y35)</f>
        <v>7.4216873527347699E-3</v>
      </c>
      <c r="F145">
        <f>INDEX(AQ$3:AQ$62,'Output Sheet'!$Y35)</f>
        <v>1.0237418724054301E-2</v>
      </c>
      <c r="G145">
        <f t="shared" si="67"/>
        <v>0.10935801631519053</v>
      </c>
      <c r="H145">
        <f t="shared" si="68"/>
        <v>2.1837480529046047E-6</v>
      </c>
      <c r="I145">
        <f t="shared" si="69"/>
        <v>1.610029489471114E-3</v>
      </c>
      <c r="J145">
        <f t="shared" si="70"/>
        <v>0.37363731634217789</v>
      </c>
      <c r="K145">
        <f t="shared" si="71"/>
        <v>0.51539245410510748</v>
      </c>
      <c r="M145">
        <f t="shared" si="72"/>
        <v>1.2326548673583545E-2</v>
      </c>
      <c r="N145">
        <f t="shared" si="73"/>
        <v>5.3780215862540309E-5</v>
      </c>
      <c r="O145">
        <f t="shared" si="74"/>
        <v>1.6782535653679649E-3</v>
      </c>
      <c r="P145">
        <f t="shared" si="75"/>
        <v>2.5279957886430213E-2</v>
      </c>
      <c r="Q145">
        <f t="shared" si="76"/>
        <v>8.9969802742929622E-2</v>
      </c>
    </row>
    <row r="146" spans="1:17" x14ac:dyDescent="0.25">
      <c r="A146" t="str">
        <f>INDEX(AL$3:AL$62,'Output Sheet'!$Y36)</f>
        <v>Prof0</v>
      </c>
      <c r="B146">
        <f>INDEX(AM$3:AM$62,'Output Sheet'!$Y36)</f>
        <v>3.9732013976766299E-4</v>
      </c>
      <c r="C146">
        <f>INDEX(AN$3:AN$62,'Output Sheet'!$Y36)</f>
        <v>1.87028426878E-7</v>
      </c>
      <c r="D146">
        <f>INDEX(AO$3:AO$62,'Output Sheet'!$Y36)</f>
        <v>4.5631567862885997E-5</v>
      </c>
      <c r="E146">
        <f>INDEX(AP$3:AP$62,'Output Sheet'!$Y36)</f>
        <v>1.1479687347352499E-3</v>
      </c>
      <c r="F146">
        <f>INDEX(AQ$3:AQ$62,'Output Sheet'!$Y36)</f>
        <v>5.2119986649599998E-8</v>
      </c>
      <c r="G146">
        <f t="shared" si="67"/>
        <v>0.24970477007467329</v>
      </c>
      <c r="H146">
        <f t="shared" si="68"/>
        <v>1.175422176140083E-4</v>
      </c>
      <c r="I146">
        <f t="shared" si="69"/>
        <v>2.8678184216918381E-2</v>
      </c>
      <c r="J146">
        <f t="shared" si="70"/>
        <v>0.72146674751398865</v>
      </c>
      <c r="K146">
        <f t="shared" si="71"/>
        <v>3.2755976805615324E-5</v>
      </c>
      <c r="M146">
        <f t="shared" si="72"/>
        <v>2.2546495104646485E-3</v>
      </c>
      <c r="N146">
        <f t="shared" si="73"/>
        <v>2.318863689488734E-4</v>
      </c>
      <c r="O146">
        <f t="shared" si="74"/>
        <v>2.3946206740908796E-3</v>
      </c>
      <c r="P146">
        <f t="shared" si="75"/>
        <v>3.9102430336616211E-3</v>
      </c>
      <c r="Q146">
        <f t="shared" si="76"/>
        <v>4.5804758447660471E-7</v>
      </c>
    </row>
    <row r="147" spans="1:17" x14ac:dyDescent="0.25">
      <c r="A147" t="str">
        <f>INDEX(AL$3:AL$62,'Output Sheet'!$Y37)</f>
        <v>Prof1</v>
      </c>
      <c r="B147">
        <f>INDEX(AM$3:AM$62,'Output Sheet'!$Y37)</f>
        <v>3.0765951815714502E-4</v>
      </c>
      <c r="C147">
        <f>INDEX(AN$3:AN$62,'Output Sheet'!$Y37)</f>
        <v>9.5339484498799994E-8</v>
      </c>
      <c r="D147">
        <f>INDEX(AO$3:AO$62,'Output Sheet'!$Y37)</f>
        <v>2.5108697233352899E-5</v>
      </c>
      <c r="E147">
        <f>INDEX(AP$3:AP$62,'Output Sheet'!$Y37)</f>
        <v>9.5749639063386202E-4</v>
      </c>
      <c r="F147">
        <f>INDEX(AQ$3:AQ$62,'Output Sheet'!$Y37)</f>
        <v>4.09344089803052E-4</v>
      </c>
      <c r="G147">
        <f t="shared" si="67"/>
        <v>0.18100770002625002</v>
      </c>
      <c r="H147">
        <f t="shared" si="68"/>
        <v>5.6091815114920495E-5</v>
      </c>
      <c r="I147">
        <f t="shared" si="69"/>
        <v>1.4772393729561999E-2</v>
      </c>
      <c r="J147">
        <f t="shared" si="70"/>
        <v>0.56333124517066469</v>
      </c>
      <c r="K147">
        <f t="shared" si="71"/>
        <v>0.2408325692584084</v>
      </c>
      <c r="M147">
        <f t="shared" si="72"/>
        <v>1.7458575908294606E-3</v>
      </c>
      <c r="N147">
        <f t="shared" si="73"/>
        <v>1.1820623873559763E-4</v>
      </c>
      <c r="O147">
        <f t="shared" si="74"/>
        <v>1.3176361959585017E-3</v>
      </c>
      <c r="P147">
        <f t="shared" si="75"/>
        <v>3.2614508374182111E-3</v>
      </c>
      <c r="Q147">
        <f t="shared" si="76"/>
        <v>3.5974504908185987E-3</v>
      </c>
    </row>
    <row r="148" spans="1:17" x14ac:dyDescent="0.25">
      <c r="A148" t="str">
        <f>INDEX(AL$3:AL$62,'Output Sheet'!$Y38)</f>
        <v>Prof2</v>
      </c>
      <c r="B148">
        <f>INDEX(AM$3:AM$62,'Output Sheet'!$Y38)</f>
        <v>2.5004308232356802E-4</v>
      </c>
      <c r="C148">
        <f>INDEX(AN$3:AN$62,'Output Sheet'!$Y38)</f>
        <v>6.3177681869299993E-8</v>
      </c>
      <c r="D148">
        <f>INDEX(AO$3:AO$62,'Output Sheet'!$Y38)</f>
        <v>1.2766520034419099E-5</v>
      </c>
      <c r="E148">
        <f>INDEX(AP$3:AP$62,'Output Sheet'!$Y38)</f>
        <v>8.1263045149679205E-4</v>
      </c>
      <c r="F148">
        <f>INDEX(AQ$3:AQ$62,'Output Sheet'!$Y38)</f>
        <v>6.98961062540004E-4</v>
      </c>
      <c r="G148">
        <f t="shared" si="67"/>
        <v>0.14091187022372778</v>
      </c>
      <c r="H148">
        <f t="shared" si="68"/>
        <v>3.5603805655708994E-5</v>
      </c>
      <c r="I148">
        <f t="shared" si="69"/>
        <v>7.1945770208141566E-3</v>
      </c>
      <c r="J148">
        <f t="shared" si="70"/>
        <v>0.45795818727344217</v>
      </c>
      <c r="K148">
        <f t="shared" si="71"/>
        <v>0.39389976167636004</v>
      </c>
      <c r="M148">
        <f t="shared" si="72"/>
        <v>1.4189049502639575E-3</v>
      </c>
      <c r="N148">
        <f t="shared" si="73"/>
        <v>7.8330569806029418E-5</v>
      </c>
      <c r="O148">
        <f t="shared" si="74"/>
        <v>6.6995227738996877E-4</v>
      </c>
      <c r="P148">
        <f t="shared" si="75"/>
        <v>2.7680044462530229E-3</v>
      </c>
      <c r="Q148">
        <f t="shared" si="76"/>
        <v>6.1426996996766688E-3</v>
      </c>
    </row>
    <row r="149" spans="1:17" x14ac:dyDescent="0.25">
      <c r="A149" t="str">
        <f>INDEX(AL$3:AL$62,'Output Sheet'!$Y39)</f>
        <v>Mana0</v>
      </c>
      <c r="B149">
        <f>INDEX(AM$3:AM$62,'Output Sheet'!$Y39)</f>
        <v>1.3262477072354701E-3</v>
      </c>
      <c r="C149">
        <f>INDEX(AN$3:AN$62,'Output Sheet'!$Y39)</f>
        <v>1.058174606623E-7</v>
      </c>
      <c r="D149">
        <f>INDEX(AO$3:AO$62,'Output Sheet'!$Y39)</f>
        <v>1.1349968563799999E-4</v>
      </c>
      <c r="E149">
        <f>INDEX(AP$3:AP$62,'Output Sheet'!$Y39)</f>
        <v>4.1048074403238601E-3</v>
      </c>
      <c r="F149">
        <f>INDEX(AQ$3:AQ$62,'Output Sheet'!$Y39)</f>
        <v>1.5356070700818299E-3</v>
      </c>
      <c r="G149">
        <f t="shared" si="67"/>
        <v>0.18731603938514482</v>
      </c>
      <c r="H149">
        <f t="shared" si="68"/>
        <v>1.4945403879620962E-5</v>
      </c>
      <c r="I149">
        <f t="shared" si="69"/>
        <v>1.6030422875893784E-2</v>
      </c>
      <c r="J149">
        <f t="shared" si="70"/>
        <v>0.579753139602318</v>
      </c>
      <c r="K149">
        <f t="shared" si="71"/>
        <v>0.21688545273276377</v>
      </c>
      <c r="M149">
        <f t="shared" si="72"/>
        <v>7.52598080133033E-3</v>
      </c>
      <c r="N149">
        <f t="shared" si="73"/>
        <v>1.3119731120006195E-4</v>
      </c>
      <c r="O149">
        <f t="shared" si="74"/>
        <v>5.95615505801253E-3</v>
      </c>
      <c r="P149">
        <f t="shared" si="75"/>
        <v>1.3981909273644526E-2</v>
      </c>
      <c r="Q149">
        <f t="shared" si="76"/>
        <v>1.3495419979382835E-2</v>
      </c>
    </row>
    <row r="150" spans="1:17" x14ac:dyDescent="0.25">
      <c r="A150" t="str">
        <f>INDEX(AL$3:AL$62,'Output Sheet'!$Y40)</f>
        <v>Mana1</v>
      </c>
      <c r="B150">
        <f>INDEX(AM$3:AM$62,'Output Sheet'!$Y40)</f>
        <v>1.07286390730007E-3</v>
      </c>
      <c r="C150">
        <f>INDEX(AN$3:AN$62,'Output Sheet'!$Y40)</f>
        <v>6.5962831527500001E-8</v>
      </c>
      <c r="D150">
        <f>INDEX(AO$3:AO$62,'Output Sheet'!$Y40)</f>
        <v>5.8538110910654E-5</v>
      </c>
      <c r="E150">
        <f>INDEX(AP$3:AP$62,'Output Sheet'!$Y40)</f>
        <v>3.4688619010025601E-3</v>
      </c>
      <c r="F150">
        <f>INDEX(AQ$3:AQ$62,'Output Sheet'!$Y40)</f>
        <v>2.80631698124305E-3</v>
      </c>
      <c r="G150">
        <f t="shared" si="67"/>
        <v>0.14485149988963</v>
      </c>
      <c r="H150">
        <f t="shared" si="68"/>
        <v>8.9058966554021238E-6</v>
      </c>
      <c r="I150">
        <f t="shared" si="69"/>
        <v>7.9034564481272607E-3</v>
      </c>
      <c r="J150">
        <f t="shared" si="70"/>
        <v>0.46834444317799007</v>
      </c>
      <c r="K150">
        <f t="shared" si="71"/>
        <v>0.37889169458759731</v>
      </c>
      <c r="M150">
        <f t="shared" si="72"/>
        <v>6.0881184749501703E-3</v>
      </c>
      <c r="N150">
        <f t="shared" si="73"/>
        <v>8.1783725307575081E-5</v>
      </c>
      <c r="O150">
        <f t="shared" si="74"/>
        <v>3.0719209786979123E-3</v>
      </c>
      <c r="P150">
        <f t="shared" si="75"/>
        <v>1.181573388952765E-2</v>
      </c>
      <c r="Q150">
        <f t="shared" si="76"/>
        <v>2.4662836603852458E-2</v>
      </c>
    </row>
    <row r="151" spans="1:17" x14ac:dyDescent="0.25">
      <c r="A151" t="str">
        <f>INDEX(AL$3:AL$62,'Output Sheet'!$Y41)</f>
        <v>Mana2</v>
      </c>
      <c r="B151">
        <f>INDEX(AM$3:AM$62,'Output Sheet'!$Y41)</f>
        <v>8.9754555295681795E-4</v>
      </c>
      <c r="C151">
        <f>INDEX(AN$3:AN$62,'Output Sheet'!$Y41)</f>
        <v>4.7840538803200001E-8</v>
      </c>
      <c r="D151">
        <f>INDEX(AO$3:AO$62,'Output Sheet'!$Y41)</f>
        <v>2.27676666614391E-5</v>
      </c>
      <c r="E151">
        <f>INDEX(AP$3:AP$62,'Output Sheet'!$Y41)</f>
        <v>3.02188750318097E-3</v>
      </c>
      <c r="F151">
        <f>INDEX(AQ$3:AQ$62,'Output Sheet'!$Y41)</f>
        <v>3.7039846760603102E-3</v>
      </c>
      <c r="G151">
        <f t="shared" si="67"/>
        <v>0.11738401443629559</v>
      </c>
      <c r="H151">
        <f t="shared" si="68"/>
        <v>6.2567459434397838E-6</v>
      </c>
      <c r="I151">
        <f t="shared" si="69"/>
        <v>2.9776317238304154E-3</v>
      </c>
      <c r="J151">
        <f t="shared" si="70"/>
        <v>0.39521257180728553</v>
      </c>
      <c r="K151">
        <f t="shared" si="71"/>
        <v>0.48441952528664506</v>
      </c>
      <c r="M151">
        <f t="shared" si="72"/>
        <v>5.0932495966027856E-3</v>
      </c>
      <c r="N151">
        <f t="shared" si="73"/>
        <v>5.9314880720609094E-5</v>
      </c>
      <c r="O151">
        <f t="shared" si="74"/>
        <v>1.1947852734780784E-3</v>
      </c>
      <c r="P151">
        <f t="shared" si="75"/>
        <v>1.0293237263598152E-2</v>
      </c>
      <c r="Q151">
        <f t="shared" si="76"/>
        <v>3.2551835540825205E-2</v>
      </c>
    </row>
    <row r="152" spans="1:17" x14ac:dyDescent="0.25">
      <c r="A152" t="str">
        <f>INDEX(AL$3:AL$62,'Output Sheet'!$Y42)</f>
        <v>Admi0</v>
      </c>
      <c r="B152">
        <f>INDEX(AM$3:AM$62,'Output Sheet'!$Y42)</f>
        <v>4.10969903243006E-3</v>
      </c>
      <c r="C152">
        <f>INDEX(AN$3:AN$62,'Output Sheet'!$Y42)</f>
        <v>1.376976963321E-7</v>
      </c>
      <c r="D152">
        <f>INDEX(AO$3:AO$62,'Output Sheet'!$Y42)</f>
        <v>4.1220298832891699E-4</v>
      </c>
      <c r="E152">
        <f>INDEX(AP$3:AP$62,'Output Sheet'!$Y42)</f>
        <v>1.2456634560076099E-2</v>
      </c>
      <c r="F152">
        <f>INDEX(AQ$3:AQ$62,'Output Sheet'!$Y42)</f>
        <v>2.14887878254538E-3</v>
      </c>
      <c r="G152">
        <f t="shared" si="67"/>
        <v>0.21485754185636038</v>
      </c>
      <c r="H152">
        <f t="shared" si="68"/>
        <v>7.1989185387390209E-6</v>
      </c>
      <c r="I152">
        <f t="shared" si="69"/>
        <v>2.1550220616965418E-2</v>
      </c>
      <c r="J152">
        <f t="shared" si="70"/>
        <v>0.65124036097562665</v>
      </c>
      <c r="K152">
        <f t="shared" si="71"/>
        <v>0.11234467763250887</v>
      </c>
      <c r="M152">
        <f t="shared" si="72"/>
        <v>2.3321070301253348E-2</v>
      </c>
      <c r="N152">
        <f t="shared" si="73"/>
        <v>1.707238805783443E-4</v>
      </c>
      <c r="O152">
        <f t="shared" si="74"/>
        <v>2.1631292633652634E-2</v>
      </c>
      <c r="P152">
        <f t="shared" si="75"/>
        <v>4.2430135105238333E-2</v>
      </c>
      <c r="Q152">
        <f t="shared" si="76"/>
        <v>1.8885053488122729E-2</v>
      </c>
    </row>
    <row r="153" spans="1:17" x14ac:dyDescent="0.25">
      <c r="A153" t="str">
        <f>INDEX(AL$3:AL$62,'Output Sheet'!$Y43)</f>
        <v>Admi1</v>
      </c>
      <c r="B153">
        <f>INDEX(AM$3:AM$62,'Output Sheet'!$Y43)</f>
        <v>3.2585030934550899E-3</v>
      </c>
      <c r="C153">
        <f>INDEX(AN$3:AN$62,'Output Sheet'!$Y43)</f>
        <v>7.8773894049700003E-8</v>
      </c>
      <c r="D153">
        <f>INDEX(AO$3:AO$62,'Output Sheet'!$Y43)</f>
        <v>2.2220796382451199E-4</v>
      </c>
      <c r="E153">
        <f>INDEX(AP$3:AP$62,'Output Sheet'!$Y43)</f>
        <v>1.0336152317227299E-2</v>
      </c>
      <c r="F153">
        <f>INDEX(AQ$3:AQ$62,'Output Sheet'!$Y43)</f>
        <v>6.3743391202740699E-3</v>
      </c>
      <c r="G153">
        <f t="shared" si="67"/>
        <v>0.16138168995299809</v>
      </c>
      <c r="H153">
        <f t="shared" si="68"/>
        <v>3.9013816409912885E-6</v>
      </c>
      <c r="I153">
        <f t="shared" si="69"/>
        <v>1.1005144293108726E-2</v>
      </c>
      <c r="J153">
        <f t="shared" si="70"/>
        <v>0.51191166027006529</v>
      </c>
      <c r="K153">
        <f t="shared" si="71"/>
        <v>0.315697604102187</v>
      </c>
      <c r="M153">
        <f t="shared" si="72"/>
        <v>1.8490838165923749E-2</v>
      </c>
      <c r="N153">
        <f t="shared" si="73"/>
        <v>9.7667464588490751E-5</v>
      </c>
      <c r="O153">
        <f t="shared" si="74"/>
        <v>1.1660870073995336E-2</v>
      </c>
      <c r="P153">
        <f t="shared" si="75"/>
        <v>3.5207289510915646E-2</v>
      </c>
      <c r="Q153">
        <f t="shared" si="76"/>
        <v>5.601978865239543E-2</v>
      </c>
    </row>
    <row r="154" spans="1:17" x14ac:dyDescent="0.25">
      <c r="A154" t="str">
        <f>INDEX(AL$3:AL$62,'Output Sheet'!$Y44)</f>
        <v>Admi2</v>
      </c>
      <c r="B154">
        <f>INDEX(AM$3:AM$62,'Output Sheet'!$Y44)</f>
        <v>2.6893996316822801E-3</v>
      </c>
      <c r="C154">
        <f>INDEX(AN$3:AN$62,'Output Sheet'!$Y44)</f>
        <v>5.5393476100399998E-8</v>
      </c>
      <c r="D154">
        <f>INDEX(AO$3:AO$62,'Output Sheet'!$Y44)</f>
        <v>1.0307358184781E-4</v>
      </c>
      <c r="E154">
        <f>INDEX(AP$3:AP$62,'Output Sheet'!$Y44)</f>
        <v>8.8951295034004601E-3</v>
      </c>
      <c r="F154">
        <f>INDEX(AQ$3:AQ$62,'Output Sheet'!$Y44)</f>
        <v>9.2618082931591305E-3</v>
      </c>
      <c r="G154">
        <f t="shared" si="67"/>
        <v>0.12837556718029444</v>
      </c>
      <c r="H154">
        <f t="shared" si="68"/>
        <v>2.6441473512170955E-6</v>
      </c>
      <c r="I154">
        <f t="shared" si="69"/>
        <v>4.9201053555362143E-3</v>
      </c>
      <c r="J154">
        <f t="shared" si="70"/>
        <v>0.42459933499243835</v>
      </c>
      <c r="K154">
        <f t="shared" si="71"/>
        <v>0.44210234832437978</v>
      </c>
      <c r="M154">
        <f t="shared" si="72"/>
        <v>1.5261379819714255E-2</v>
      </c>
      <c r="N154">
        <f t="shared" si="73"/>
        <v>6.8679356666764019E-5</v>
      </c>
      <c r="O154">
        <f t="shared" si="74"/>
        <v>5.4090214648555759E-3</v>
      </c>
      <c r="P154">
        <f t="shared" si="75"/>
        <v>3.0298837522096125E-2</v>
      </c>
      <c r="Q154">
        <f t="shared" si="76"/>
        <v>8.1395817406631737E-2</v>
      </c>
    </row>
    <row r="155" spans="1:17" x14ac:dyDescent="0.25">
      <c r="A155" t="str">
        <f>INDEX(AL$3:AL$62,'Output Sheet'!$Y45)</f>
        <v>Educ0</v>
      </c>
      <c r="B155">
        <f>INDEX(AM$3:AM$62,'Output Sheet'!$Y45)</f>
        <v>3.0345141832116199E-4</v>
      </c>
      <c r="C155">
        <f>INDEX(AN$3:AN$62,'Output Sheet'!$Y45)</f>
        <v>1.281027785E-9</v>
      </c>
      <c r="D155">
        <f>INDEX(AO$3:AO$62,'Output Sheet'!$Y45)</f>
        <v>1.0198479987E-9</v>
      </c>
      <c r="E155">
        <f>INDEX(AP$3:AP$62,'Output Sheet'!$Y45)</f>
        <v>3.4133958509999998E-10</v>
      </c>
      <c r="F155">
        <f>INDEX(AQ$3:AQ$62,'Output Sheet'!$Y45)</f>
        <v>2.4569709529999998E-10</v>
      </c>
      <c r="G155">
        <f t="shared" si="67"/>
        <v>0.99999048320486872</v>
      </c>
      <c r="H155">
        <f t="shared" si="68"/>
        <v>4.2214849441409833E-6</v>
      </c>
      <c r="I155">
        <f t="shared" si="69"/>
        <v>3.360795934511571E-6</v>
      </c>
      <c r="J155">
        <f t="shared" si="70"/>
        <v>1.124846733389924E-6</v>
      </c>
      <c r="K155">
        <f t="shared" si="71"/>
        <v>8.0966751913825375E-7</v>
      </c>
      <c r="M155">
        <f t="shared" si="72"/>
        <v>1.72197813120596E-3</v>
      </c>
      <c r="N155">
        <f t="shared" si="73"/>
        <v>1.5882766408554451E-6</v>
      </c>
      <c r="O155">
        <f t="shared" si="74"/>
        <v>5.3518851455102584E-8</v>
      </c>
      <c r="P155">
        <f t="shared" si="75"/>
        <v>1.1626803887285682E-9</v>
      </c>
      <c r="Q155">
        <f t="shared" si="76"/>
        <v>2.1592668810851827E-9</v>
      </c>
    </row>
    <row r="156" spans="1:17" x14ac:dyDescent="0.25">
      <c r="A156" t="str">
        <f>INDEX(AL$3:AL$62,'Output Sheet'!$Y46)</f>
        <v>Educ1</v>
      </c>
      <c r="B156">
        <f>INDEX(AM$3:AM$62,'Output Sheet'!$Y46)</f>
        <v>2.5576790656527599E-3</v>
      </c>
      <c r="C156">
        <f>INDEX(AN$3:AN$62,'Output Sheet'!$Y46)</f>
        <v>5.2581220548313401E-5</v>
      </c>
      <c r="D156">
        <f>INDEX(AO$3:AO$62,'Output Sheet'!$Y46)</f>
        <v>4.5214205716933702E-4</v>
      </c>
      <c r="E156">
        <f>INDEX(AP$3:AP$62,'Output Sheet'!$Y46)</f>
        <v>3.6907394634560001E-4</v>
      </c>
      <c r="F156">
        <f>INDEX(AQ$3:AQ$62,'Output Sheet'!$Y46)</f>
        <v>1.4242967303E-9</v>
      </c>
      <c r="G156">
        <f t="shared" si="67"/>
        <v>0.74535791248424921</v>
      </c>
      <c r="H156">
        <f t="shared" si="68"/>
        <v>1.5323200361638183E-2</v>
      </c>
      <c r="I156">
        <f t="shared" si="69"/>
        <v>0.13176307551786659</v>
      </c>
      <c r="J156">
        <f t="shared" si="70"/>
        <v>0.10755539656820562</v>
      </c>
      <c r="K156">
        <f t="shared" si="71"/>
        <v>4.1506804036166666E-7</v>
      </c>
      <c r="M156">
        <f t="shared" si="72"/>
        <v>1.4513912777418718E-2</v>
      </c>
      <c r="N156">
        <f t="shared" si="73"/>
        <v>6.5192594042411428E-2</v>
      </c>
      <c r="O156">
        <f t="shared" si="74"/>
        <v>2.3727186428855664E-2</v>
      </c>
      <c r="P156">
        <f t="shared" si="75"/>
        <v>1.25714994140212E-3</v>
      </c>
      <c r="Q156">
        <f t="shared" si="76"/>
        <v>1.2517188104399641E-8</v>
      </c>
    </row>
    <row r="157" spans="1:17" x14ac:dyDescent="0.25">
      <c r="A157" t="str">
        <f>INDEX(AL$3:AL$62,'Output Sheet'!$Y47)</f>
        <v>Educ2</v>
      </c>
      <c r="B157">
        <f>INDEX(AM$3:AM$62,'Output Sheet'!$Y47)</f>
        <v>1.60254198516345E-3</v>
      </c>
      <c r="C157">
        <f>INDEX(AN$3:AN$62,'Output Sheet'!$Y47)</f>
        <v>9.5631094823270003E-7</v>
      </c>
      <c r="D157">
        <f>INDEX(AO$3:AO$62,'Output Sheet'!$Y47)</f>
        <v>2.3555388160142901E-4</v>
      </c>
      <c r="E157">
        <f>INDEX(AP$3:AP$62,'Output Sheet'!$Y47)</f>
        <v>2.5558146136758402E-3</v>
      </c>
      <c r="F157">
        <f>INDEX(AQ$3:AQ$62,'Output Sheet'!$Y47)</f>
        <v>3.1267948184999999E-9</v>
      </c>
      <c r="G157">
        <f t="shared" si="67"/>
        <v>0.36463923051122266</v>
      </c>
      <c r="H157">
        <f t="shared" si="68"/>
        <v>2.1759709980856642E-4</v>
      </c>
      <c r="I157">
        <f t="shared" si="69"/>
        <v>5.3597463858219112E-2</v>
      </c>
      <c r="J157">
        <f t="shared" si="70"/>
        <v>0.58154499706604723</v>
      </c>
      <c r="K157">
        <f t="shared" si="71"/>
        <v>7.114647024165355E-7</v>
      </c>
      <c r="M157">
        <f t="shared" si="72"/>
        <v>9.0938518859392751E-3</v>
      </c>
      <c r="N157">
        <f t="shared" si="73"/>
        <v>1.1856779050833143E-3</v>
      </c>
      <c r="O157">
        <f t="shared" si="74"/>
        <v>1.236122757035293E-2</v>
      </c>
      <c r="P157">
        <f t="shared" si="75"/>
        <v>8.7056868240939968E-3</v>
      </c>
      <c r="Q157">
        <f t="shared" si="76"/>
        <v>2.7479301239976055E-8</v>
      </c>
    </row>
    <row r="158" spans="1:17" x14ac:dyDescent="0.25">
      <c r="A158" t="str">
        <f>INDEX(AL$3:AL$62,'Output Sheet'!$Y48)</f>
        <v>Heal0</v>
      </c>
      <c r="B158">
        <f>INDEX(AM$3:AM$62,'Output Sheet'!$Y48)</f>
        <v>2.33470671512817E-3</v>
      </c>
      <c r="C158">
        <f>INDEX(AN$3:AN$62,'Output Sheet'!$Y48)</f>
        <v>9.567207467428E-7</v>
      </c>
      <c r="D158">
        <f>INDEX(AO$3:AO$62,'Output Sheet'!$Y48)</f>
        <v>3.4086519127518599E-4</v>
      </c>
      <c r="E158">
        <f>INDEX(AP$3:AP$62,'Output Sheet'!$Y48)</f>
        <v>3.82238805602351E-3</v>
      </c>
      <c r="F158">
        <f>INDEX(AQ$3:AQ$62,'Output Sheet'!$Y48)</f>
        <v>3.2314371541000002E-9</v>
      </c>
      <c r="G158">
        <f t="shared" si="67"/>
        <v>0.35924534319607809</v>
      </c>
      <c r="H158">
        <f t="shared" si="68"/>
        <v>1.4721226900979599E-4</v>
      </c>
      <c r="I158">
        <f t="shared" si="69"/>
        <v>5.2449514035225853E-2</v>
      </c>
      <c r="J158">
        <f t="shared" si="70"/>
        <v>0.58815743327288605</v>
      </c>
      <c r="K158">
        <f t="shared" si="71"/>
        <v>4.9722680023108721E-7</v>
      </c>
      <c r="M158">
        <f t="shared" si="72"/>
        <v>1.3248624535923102E-2</v>
      </c>
      <c r="N158">
        <f t="shared" si="73"/>
        <v>1.186185991955957E-3</v>
      </c>
      <c r="O158">
        <f t="shared" si="74"/>
        <v>1.788767891031388E-2</v>
      </c>
      <c r="P158">
        <f t="shared" si="75"/>
        <v>1.3019924511676132E-2</v>
      </c>
      <c r="Q158">
        <f t="shared" si="76"/>
        <v>2.8398932501162078E-8</v>
      </c>
    </row>
    <row r="159" spans="1:17" x14ac:dyDescent="0.25">
      <c r="A159" t="str">
        <f>INDEX(AL$3:AL$62,'Output Sheet'!$Y49)</f>
        <v>Heal1</v>
      </c>
      <c r="B159">
        <f>INDEX(AM$3:AM$62,'Output Sheet'!$Y49)</f>
        <v>1.6955984641592401E-3</v>
      </c>
      <c r="C159">
        <f>INDEX(AN$3:AN$62,'Output Sheet'!$Y49)</f>
        <v>1.7208942788550001E-7</v>
      </c>
      <c r="D159">
        <f>INDEX(AO$3:AO$62,'Output Sheet'!$Y49)</f>
        <v>1.8522263051323599E-4</v>
      </c>
      <c r="E159">
        <f>INDEX(AP$3:AP$62,'Output Sheet'!$Y49)</f>
        <v>5.0743776600663398E-3</v>
      </c>
      <c r="F159">
        <f>INDEX(AQ$3:AQ$62,'Output Sheet'!$Y49)</f>
        <v>2.6356799665814499E-4</v>
      </c>
      <c r="G159">
        <f t="shared" si="67"/>
        <v>0.23488195447372684</v>
      </c>
      <c r="H159">
        <f t="shared" si="68"/>
        <v>2.3838604492989001E-5</v>
      </c>
      <c r="I159">
        <f t="shared" si="69"/>
        <v>2.5657875014227463E-2</v>
      </c>
      <c r="J159">
        <f t="shared" si="70"/>
        <v>0.70292570306448721</v>
      </c>
      <c r="K159">
        <f t="shared" si="71"/>
        <v>3.6510628843065433E-2</v>
      </c>
      <c r="M159">
        <f t="shared" si="72"/>
        <v>9.621914080159057E-3</v>
      </c>
      <c r="N159">
        <f t="shared" si="73"/>
        <v>2.1336431703447971E-4</v>
      </c>
      <c r="O159">
        <f t="shared" si="74"/>
        <v>9.7199802923545499E-3</v>
      </c>
      <c r="P159">
        <f t="shared" si="75"/>
        <v>1.7284486323591933E-2</v>
      </c>
      <c r="Q159">
        <f t="shared" si="76"/>
        <v>2.316322239801028E-3</v>
      </c>
    </row>
    <row r="160" spans="1:17" x14ac:dyDescent="0.25">
      <c r="A160" t="str">
        <f>INDEX(AL$3:AL$62,'Output Sheet'!$Y50)</f>
        <v>Heal2</v>
      </c>
      <c r="B160">
        <f>INDEX(AM$3:AM$62,'Output Sheet'!$Y50)</f>
        <v>1.3259781211042E-3</v>
      </c>
      <c r="C160">
        <f>INDEX(AN$3:AN$62,'Output Sheet'!$Y50)</f>
        <v>8.7117202939000003E-8</v>
      </c>
      <c r="D160">
        <f>INDEX(AO$3:AO$62,'Output Sheet'!$Y50)</f>
        <v>1.01269559176945E-4</v>
      </c>
      <c r="E160">
        <f>INDEX(AP$3:AP$62,'Output Sheet'!$Y50)</f>
        <v>4.1577931748464298E-3</v>
      </c>
      <c r="F160">
        <f>INDEX(AQ$3:AQ$62,'Output Sheet'!$Y50)</f>
        <v>2.08702614708298E-3</v>
      </c>
      <c r="G160">
        <f t="shared" si="67"/>
        <v>0.17282996410994492</v>
      </c>
      <c r="H160">
        <f t="shared" si="68"/>
        <v>1.1354986042128645E-5</v>
      </c>
      <c r="I160">
        <f t="shared" si="69"/>
        <v>1.319962524223727E-2</v>
      </c>
      <c r="J160">
        <f t="shared" si="70"/>
        <v>0.54193295782805218</v>
      </c>
      <c r="K160">
        <f t="shared" si="71"/>
        <v>0.27202609783372356</v>
      </c>
      <c r="M160">
        <f t="shared" si="72"/>
        <v>7.5244509965757779E-3</v>
      </c>
      <c r="N160">
        <f t="shared" si="73"/>
        <v>1.0801187926199198E-4</v>
      </c>
      <c r="O160">
        <f t="shared" si="74"/>
        <v>5.3143512576612362E-3</v>
      </c>
      <c r="P160">
        <f t="shared" si="75"/>
        <v>1.4162390756311477E-2</v>
      </c>
      <c r="Q160">
        <f t="shared" si="76"/>
        <v>1.8341472184897629E-2</v>
      </c>
    </row>
    <row r="161" spans="1:17" x14ac:dyDescent="0.25">
      <c r="A161" t="str">
        <f>INDEX(AL$3:AL$62,'Output Sheet'!$Y51)</f>
        <v>Arts0</v>
      </c>
      <c r="B161">
        <f>INDEX(AM$3:AM$62,'Output Sheet'!$Y51)</f>
        <v>7.5419231586640605E-4</v>
      </c>
      <c r="C161">
        <f>INDEX(AN$3:AN$62,'Output Sheet'!$Y51)</f>
        <v>1.2179750044989999E-7</v>
      </c>
      <c r="D161">
        <f>INDEX(AO$3:AO$62,'Output Sheet'!$Y51)</f>
        <v>7.1955573265293794E-5</v>
      </c>
      <c r="E161">
        <f>INDEX(AP$3:AP$62,'Output Sheet'!$Y51)</f>
        <v>2.3018252840629801E-3</v>
      </c>
      <c r="F161">
        <f>INDEX(AQ$3:AQ$62,'Output Sheet'!$Y51)</f>
        <v>5.4877330555476304E-4</v>
      </c>
      <c r="G161">
        <f t="shared" si="67"/>
        <v>0.20511812205457111</v>
      </c>
      <c r="H161">
        <f t="shared" si="68"/>
        <v>3.3125336916916572E-5</v>
      </c>
      <c r="I161">
        <f t="shared" si="69"/>
        <v>1.956979904068868E-2</v>
      </c>
      <c r="J161">
        <f t="shared" si="70"/>
        <v>0.62602875902061272</v>
      </c>
      <c r="K161">
        <f t="shared" si="71"/>
        <v>0.1492501945472105</v>
      </c>
      <c r="M161">
        <f t="shared" si="72"/>
        <v>4.2797713117657243E-3</v>
      </c>
      <c r="N161">
        <f t="shared" si="73"/>
        <v>1.5101009294592055E-4</v>
      </c>
      <c r="O161">
        <f t="shared" si="74"/>
        <v>3.7760329400664139E-3</v>
      </c>
      <c r="P161">
        <f t="shared" si="75"/>
        <v>7.840541305150819E-3</v>
      </c>
      <c r="Q161">
        <f t="shared" si="76"/>
        <v>4.8228002958732542E-3</v>
      </c>
    </row>
    <row r="162" spans="1:17" x14ac:dyDescent="0.25">
      <c r="A162" t="str">
        <f>INDEX(AL$3:AL$62,'Output Sheet'!$Y52)</f>
        <v>Arts1</v>
      </c>
      <c r="B162">
        <f>INDEX(AM$3:AM$62,'Output Sheet'!$Y52)</f>
        <v>6.0215396937787801E-4</v>
      </c>
      <c r="C162">
        <f>INDEX(AN$3:AN$62,'Output Sheet'!$Y52)</f>
        <v>7.3739386513599996E-8</v>
      </c>
      <c r="D162">
        <f>INDEX(AO$3:AO$62,'Output Sheet'!$Y52)</f>
        <v>3.8353294918381502E-5</v>
      </c>
      <c r="E162">
        <f>INDEX(AP$3:AP$62,'Output Sheet'!$Y52)</f>
        <v>1.9221442431022299E-3</v>
      </c>
      <c r="F162">
        <f>INDEX(AQ$3:AQ$62,'Output Sheet'!$Y52)</f>
        <v>1.3060858542252899E-3</v>
      </c>
      <c r="G162">
        <f t="shared" si="67"/>
        <v>0.15564315590922309</v>
      </c>
      <c r="H162">
        <f t="shared" si="68"/>
        <v>1.9059960434445571E-5</v>
      </c>
      <c r="I162">
        <f t="shared" si="69"/>
        <v>9.9134576274261636E-3</v>
      </c>
      <c r="J162">
        <f t="shared" si="70"/>
        <v>0.49683072988502475</v>
      </c>
      <c r="K162">
        <f t="shared" si="71"/>
        <v>0.33759359661789162</v>
      </c>
      <c r="M162">
        <f t="shared" si="72"/>
        <v>3.4170081412839407E-3</v>
      </c>
      <c r="N162">
        <f t="shared" si="73"/>
        <v>9.1425452657579876E-5</v>
      </c>
      <c r="O162">
        <f t="shared" si="74"/>
        <v>2.0126766892390631E-3</v>
      </c>
      <c r="P162">
        <f t="shared" si="75"/>
        <v>6.5472611830466555E-3</v>
      </c>
      <c r="Q162">
        <f t="shared" si="76"/>
        <v>1.1478312046949619E-2</v>
      </c>
    </row>
    <row r="163" spans="1:17" x14ac:dyDescent="0.25">
      <c r="A163" t="str">
        <f>INDEX(AL$3:AL$62,'Output Sheet'!$Y53)</f>
        <v>Arts2</v>
      </c>
      <c r="B163">
        <f>INDEX(AM$3:AM$62,'Output Sheet'!$Y53)</f>
        <v>4.9932143682036303E-4</v>
      </c>
      <c r="C163">
        <f>INDEX(AN$3:AN$62,'Output Sheet'!$Y53)</f>
        <v>5.2321762412799999E-8</v>
      </c>
      <c r="D163">
        <f>INDEX(AO$3:AO$62,'Output Sheet'!$Y53)</f>
        <v>1.6966306038426399E-5</v>
      </c>
      <c r="E163">
        <f>INDEX(AP$3:AP$62,'Output Sheet'!$Y53)</f>
        <v>1.66111248396576E-3</v>
      </c>
      <c r="F163">
        <f>INDEX(AQ$3:AQ$62,'Output Sheet'!$Y53)</f>
        <v>1.8295621267815101E-3</v>
      </c>
      <c r="G163">
        <f t="shared" si="67"/>
        <v>0.12461183131914709</v>
      </c>
      <c r="H163">
        <f t="shared" si="68"/>
        <v>1.3057541998642331E-5</v>
      </c>
      <c r="I163">
        <f t="shared" si="69"/>
        <v>4.2341512105558308E-3</v>
      </c>
      <c r="J163">
        <f t="shared" si="70"/>
        <v>0.41455113558150603</v>
      </c>
      <c r="K163">
        <f t="shared" si="71"/>
        <v>0.45658982434679235</v>
      </c>
      <c r="M163">
        <f t="shared" si="72"/>
        <v>2.8334703439645836E-3</v>
      </c>
      <c r="N163">
        <f t="shared" si="73"/>
        <v>6.487090601913734E-5</v>
      </c>
      <c r="O163">
        <f t="shared" si="74"/>
        <v>8.9034563363344504E-4</v>
      </c>
      <c r="P163">
        <f t="shared" si="75"/>
        <v>5.6581275447832244E-3</v>
      </c>
      <c r="Q163">
        <f t="shared" si="76"/>
        <v>1.6078793696862582E-2</v>
      </c>
    </row>
    <row r="164" spans="1:17" x14ac:dyDescent="0.25">
      <c r="A164" t="str">
        <f>INDEX(AL$3:AL$62,'Output Sheet'!$Y54)</f>
        <v>Acco0</v>
      </c>
      <c r="B164">
        <f>INDEX(AM$3:AM$62,'Output Sheet'!$Y54)</f>
        <v>3.9712195252207504E-3</v>
      </c>
      <c r="C164">
        <f>INDEX(AN$3:AN$62,'Output Sheet'!$Y54)</f>
        <v>1.4734261813E-9</v>
      </c>
      <c r="D164">
        <f>INDEX(AO$3:AO$62,'Output Sheet'!$Y54)</f>
        <v>1.1720177777E-9</v>
      </c>
      <c r="E164">
        <f>INDEX(AP$3:AP$62,'Output Sheet'!$Y54)</f>
        <v>3.8583758860000002E-10</v>
      </c>
      <c r="F164">
        <f>INDEX(AQ$3:AQ$62,'Output Sheet'!$Y54)</f>
        <v>2.710089786E-10</v>
      </c>
      <c r="G164">
        <f t="shared" si="67"/>
        <v>0.99999916844491743</v>
      </c>
      <c r="H164">
        <f t="shared" si="68"/>
        <v>3.7102581378526695E-7</v>
      </c>
      <c r="I164">
        <f t="shared" si="69"/>
        <v>2.9512767945950068E-7</v>
      </c>
      <c r="J164">
        <f t="shared" si="70"/>
        <v>9.7158383036844188E-8</v>
      </c>
      <c r="K164">
        <f t="shared" si="71"/>
        <v>6.8243206279572704E-8</v>
      </c>
      <c r="M164">
        <f t="shared" si="72"/>
        <v>2.2535248688179743E-2</v>
      </c>
      <c r="N164">
        <f t="shared" si="73"/>
        <v>1.8268209426727072E-6</v>
      </c>
      <c r="O164">
        <f t="shared" si="74"/>
        <v>6.1504307923750728E-8</v>
      </c>
      <c r="P164">
        <f t="shared" si="75"/>
        <v>1.3142507259101414E-9</v>
      </c>
      <c r="Q164">
        <f t="shared" si="76"/>
        <v>2.3817160363788114E-9</v>
      </c>
    </row>
    <row r="165" spans="1:17" x14ac:dyDescent="0.25">
      <c r="A165" t="str">
        <f>INDEX(AL$3:AL$62,'Output Sheet'!$Y55)</f>
        <v>Acco1</v>
      </c>
      <c r="B165">
        <f>INDEX(AM$3:AM$62,'Output Sheet'!$Y55)</f>
        <v>1.1173849530659899E-2</v>
      </c>
      <c r="C165">
        <f>INDEX(AN$3:AN$62,'Output Sheet'!$Y55)</f>
        <v>1.9762471480917101E-4</v>
      </c>
      <c r="D165">
        <f>INDEX(AO$3:AO$62,'Output Sheet'!$Y55)</f>
        <v>1.9493681758328901E-3</v>
      </c>
      <c r="E165">
        <f>INDEX(AP$3:AP$62,'Output Sheet'!$Y55)</f>
        <v>3.0210074138231199E-3</v>
      </c>
      <c r="F165">
        <f>INDEX(AQ$3:AQ$62,'Output Sheet'!$Y55)</f>
        <v>1.5005259816E-9</v>
      </c>
      <c r="G165">
        <f t="shared" si="67"/>
        <v>0.68375665040369382</v>
      </c>
      <c r="H165">
        <f t="shared" si="68"/>
        <v>1.2093165624266624E-2</v>
      </c>
      <c r="I165">
        <f t="shared" si="69"/>
        <v>0.1192868626567534</v>
      </c>
      <c r="J165">
        <f t="shared" si="70"/>
        <v>0.18486322949423423</v>
      </c>
      <c r="K165">
        <f t="shared" si="71"/>
        <v>9.1821052020371899E-8</v>
      </c>
      <c r="M165">
        <f t="shared" si="72"/>
        <v>6.3407594664191741E-2</v>
      </c>
      <c r="N165">
        <f t="shared" si="73"/>
        <v>0.24502412973589441</v>
      </c>
      <c r="O165">
        <f t="shared" si="74"/>
        <v>0.10229754430728064</v>
      </c>
      <c r="P165">
        <f t="shared" si="75"/>
        <v>1.0290239478748789E-2</v>
      </c>
      <c r="Q165">
        <f t="shared" si="76"/>
        <v>1.3187115835946614E-8</v>
      </c>
    </row>
    <row r="166" spans="1:17" x14ac:dyDescent="0.25">
      <c r="A166" t="str">
        <f>INDEX(AL$3:AL$62,'Output Sheet'!$Y56)</f>
        <v>Acco2</v>
      </c>
      <c r="B166">
        <f>INDEX(AM$3:AM$62,'Output Sheet'!$Y56)</f>
        <v>7.1307586895860498E-3</v>
      </c>
      <c r="C166">
        <f>INDEX(AN$3:AN$62,'Output Sheet'!$Y56)</f>
        <v>8.5248024031600003E-7</v>
      </c>
      <c r="D166">
        <f>INDEX(AO$3:AO$62,'Output Sheet'!$Y56)</f>
        <v>1.0255609195824801E-3</v>
      </c>
      <c r="E166">
        <f>INDEX(AP$3:AP$62,'Output Sheet'!$Y56)</f>
        <v>1.23098640503873E-2</v>
      </c>
      <c r="F166">
        <f>INDEX(AQ$3:AQ$62,'Output Sheet'!$Y56)</f>
        <v>3.4747428867E-9</v>
      </c>
      <c r="G166">
        <f t="shared" si="67"/>
        <v>0.34840205637363503</v>
      </c>
      <c r="H166">
        <f t="shared" si="68"/>
        <v>4.1651370025708524E-5</v>
      </c>
      <c r="I166">
        <f t="shared" si="69"/>
        <v>5.0107926641914505E-2</v>
      </c>
      <c r="J166">
        <f t="shared" si="70"/>
        <v>0.60144819584180731</v>
      </c>
      <c r="K166">
        <f t="shared" si="71"/>
        <v>1.6977261744447253E-7</v>
      </c>
      <c r="M166">
        <f t="shared" si="72"/>
        <v>4.0464501996093444E-2</v>
      </c>
      <c r="N166">
        <f t="shared" si="73"/>
        <v>1.056943860499278E-3</v>
      </c>
      <c r="O166">
        <f t="shared" si="74"/>
        <v>5.3818650017705971E-2</v>
      </c>
      <c r="P166">
        <f t="shared" si="75"/>
        <v>4.1930201312886446E-2</v>
      </c>
      <c r="Q166">
        <f t="shared" si="76"/>
        <v>3.0537183300341743E-8</v>
      </c>
    </row>
    <row r="167" spans="1:17" x14ac:dyDescent="0.25">
      <c r="A167" t="str">
        <f>INDEX(AL$3:AL$62,'Output Sheet'!$Y57)</f>
        <v>Othe0</v>
      </c>
      <c r="B167">
        <f>INDEX(AM$3:AM$62,'Output Sheet'!$Y57)</f>
        <v>1.09230702450905E-2</v>
      </c>
      <c r="C167">
        <f>INDEX(AN$3:AN$62,'Output Sheet'!$Y57)</f>
        <v>4.4237071281999996E-9</v>
      </c>
      <c r="D167">
        <f>INDEX(AO$3:AO$62,'Output Sheet'!$Y57)</f>
        <v>3.4758700980000001E-9</v>
      </c>
      <c r="E167">
        <f>INDEX(AP$3:AP$62,'Output Sheet'!$Y57)</f>
        <v>9.296038504E-10</v>
      </c>
      <c r="F167">
        <f>INDEX(AQ$3:AQ$62,'Output Sheet'!$Y57)</f>
        <v>5.0476369939999995E-10</v>
      </c>
      <c r="G167">
        <f t="shared" si="67"/>
        <v>0.99999914548413671</v>
      </c>
      <c r="H167">
        <f t="shared" si="68"/>
        <v>4.0498717382691633E-7</v>
      </c>
      <c r="I167">
        <f t="shared" si="69"/>
        <v>3.1821338230211704E-7</v>
      </c>
      <c r="J167">
        <f t="shared" si="70"/>
        <v>8.5104557160252997E-8</v>
      </c>
      <c r="K167">
        <f t="shared" si="71"/>
        <v>4.6210749976480584E-8</v>
      </c>
      <c r="M167">
        <f t="shared" si="72"/>
        <v>6.1984512024146475E-2</v>
      </c>
      <c r="N167">
        <f t="shared" si="73"/>
        <v>5.4847137431182125E-6</v>
      </c>
      <c r="O167">
        <f t="shared" si="74"/>
        <v>1.8240421679428732E-7</v>
      </c>
      <c r="P167">
        <f t="shared" si="75"/>
        <v>3.1664424910752779E-9</v>
      </c>
      <c r="Q167">
        <f t="shared" si="76"/>
        <v>4.4360294026172667E-9</v>
      </c>
    </row>
    <row r="168" spans="1:17" x14ac:dyDescent="0.25">
      <c r="A168" t="str">
        <f>INDEX(AL$3:AL$62,'Output Sheet'!$Y58)</f>
        <v>Othe1</v>
      </c>
      <c r="B168">
        <f>INDEX(AM$3:AM$62,'Output Sheet'!$Y58)</f>
        <v>8.5807654845723707E-3</v>
      </c>
      <c r="C168">
        <f>INDEX(AN$3:AN$62,'Output Sheet'!$Y58)</f>
        <v>5.6227046208144301E-5</v>
      </c>
      <c r="D168">
        <f>INDEX(AO$3:AO$62,'Output Sheet'!$Y58)</f>
        <v>1.39763566022486E-3</v>
      </c>
      <c r="E168">
        <f>INDEX(AP$3:AP$62,'Output Sheet'!$Y58)</f>
        <v>7.5815277793083603E-3</v>
      </c>
      <c r="F168">
        <f>INDEX(AQ$3:AQ$62,'Output Sheet'!$Y58)</f>
        <v>1.9995682437999999E-9</v>
      </c>
      <c r="G168">
        <f t="shared" si="67"/>
        <v>0.48709630665453546</v>
      </c>
      <c r="H168">
        <f t="shared" si="68"/>
        <v>3.1917882607702913E-3</v>
      </c>
      <c r="I168">
        <f t="shared" si="69"/>
        <v>7.9338279244224083E-2</v>
      </c>
      <c r="J168">
        <f t="shared" si="70"/>
        <v>0.43037351233284576</v>
      </c>
      <c r="K168">
        <f t="shared" si="71"/>
        <v>1.1350762448989303E-7</v>
      </c>
      <c r="M168">
        <f t="shared" si="72"/>
        <v>4.8692771301540823E-2</v>
      </c>
      <c r="N168">
        <f t="shared" si="73"/>
        <v>6.9712854882921463E-2</v>
      </c>
      <c r="O168">
        <f t="shared" si="74"/>
        <v>7.3344121264419665E-2</v>
      </c>
      <c r="P168">
        <f t="shared" si="75"/>
        <v>2.5824410793199512E-2</v>
      </c>
      <c r="Q168">
        <f t="shared" si="76"/>
        <v>1.7572863366720487E-8</v>
      </c>
    </row>
    <row r="169" spans="1:17" x14ac:dyDescent="0.25">
      <c r="A169" t="str">
        <f>INDEX(AL$3:AL$62,'Output Sheet'!$Y59)</f>
        <v>Othe2</v>
      </c>
      <c r="B169">
        <f>INDEX(AM$3:AM$62,'Output Sheet'!$Y59)</f>
        <v>5.8735997294704504E-3</v>
      </c>
      <c r="C169">
        <f>INDEX(AN$3:AN$62,'Output Sheet'!$Y59)</f>
        <v>2.9645630878059999E-7</v>
      </c>
      <c r="D169">
        <f>INDEX(AO$3:AO$62,'Output Sheet'!$Y59)</f>
        <v>7.4943234692816997E-4</v>
      </c>
      <c r="E169">
        <f>INDEX(AP$3:AP$62,'Output Sheet'!$Y59)</f>
        <v>1.3892277005013E-2</v>
      </c>
      <c r="F169">
        <f>INDEX(AQ$3:AQ$62,'Output Sheet'!$Y59)</f>
        <v>7.2889862442999998E-9</v>
      </c>
      <c r="G169">
        <f t="shared" si="67"/>
        <v>0.28629901427191901</v>
      </c>
      <c r="H169">
        <f t="shared" si="68"/>
        <v>1.4450278004597626E-5</v>
      </c>
      <c r="I169">
        <f t="shared" si="69"/>
        <v>3.6529854275304904E-2</v>
      </c>
      <c r="J169">
        <f t="shared" si="70"/>
        <v>0.67715632588505592</v>
      </c>
      <c r="K169">
        <f t="shared" si="71"/>
        <v>3.5528971548982457E-7</v>
      </c>
      <c r="M169">
        <f t="shared" si="72"/>
        <v>3.3330575093575093E-2</v>
      </c>
      <c r="N169">
        <f t="shared" si="73"/>
        <v>3.6756004497627342E-4</v>
      </c>
      <c r="O169">
        <f t="shared" si="74"/>
        <v>3.9328172925793117E-2</v>
      </c>
      <c r="P169">
        <f t="shared" si="75"/>
        <v>4.7320260331896284E-2</v>
      </c>
      <c r="Q169">
        <f t="shared" si="76"/>
        <v>6.4058008397637175E-8</v>
      </c>
    </row>
    <row r="170" spans="1:17" x14ac:dyDescent="0.25">
      <c r="A170" t="str">
        <f>INDEX(AL$3:AL$62,'Output Sheet'!$Y60)</f>
        <v>Gove0</v>
      </c>
      <c r="B170">
        <f>INDEX(AM$3:AM$62,'Output Sheet'!$Y60)</f>
        <v>5.5513258882732702E-3</v>
      </c>
      <c r="C170">
        <f>INDEX(AN$3:AN$62,'Output Sheet'!$Y60)</f>
        <v>7.1736210447547903E-5</v>
      </c>
      <c r="D170">
        <f>INDEX(AO$3:AO$62,'Output Sheet'!$Y60)</f>
        <v>9.3378283172995897E-4</v>
      </c>
      <c r="E170">
        <f>INDEX(AP$3:AP$62,'Output Sheet'!$Y60)</f>
        <v>3.1166176635211199E-3</v>
      </c>
      <c r="F170">
        <f>INDEX(AQ$3:AQ$62,'Output Sheet'!$Y60)</f>
        <v>1.7061286447E-9</v>
      </c>
      <c r="G170">
        <f t="shared" si="67"/>
        <v>0.57387154343615787</v>
      </c>
      <c r="H170">
        <f t="shared" si="68"/>
        <v>7.41577249081307E-3</v>
      </c>
      <c r="I170">
        <f t="shared" si="69"/>
        <v>9.6530343500647819E-2</v>
      </c>
      <c r="J170">
        <f t="shared" si="70"/>
        <v>0.32218216420034002</v>
      </c>
      <c r="K170">
        <f t="shared" si="71"/>
        <v>1.7637204126367297E-7</v>
      </c>
      <c r="M170">
        <f t="shared" si="72"/>
        <v>3.1501786452969867E-2</v>
      </c>
      <c r="N170">
        <f t="shared" si="73"/>
        <v>8.8941823660234398E-2</v>
      </c>
      <c r="O170">
        <f t="shared" si="74"/>
        <v>4.9002385381335084E-2</v>
      </c>
      <c r="P170">
        <f t="shared" si="75"/>
        <v>1.0615909770557279E-2</v>
      </c>
      <c r="Q170">
        <f t="shared" si="76"/>
        <v>1.4994019660156149E-8</v>
      </c>
    </row>
    <row r="171" spans="1:17" x14ac:dyDescent="0.25">
      <c r="A171" t="str">
        <f>INDEX(AL$3:AL$62,'Output Sheet'!$Y61)</f>
        <v>Gove1</v>
      </c>
      <c r="B171">
        <f>INDEX(AM$3:AM$62,'Output Sheet'!$Y61)</f>
        <v>3.6755022798383901E-3</v>
      </c>
      <c r="C171">
        <f>INDEX(AN$3:AN$62,'Output Sheet'!$Y61)</f>
        <v>4.540412345922E-7</v>
      </c>
      <c r="D171">
        <f>INDEX(AO$3:AO$62,'Output Sheet'!$Y61)</f>
        <v>4.99628213730128E-4</v>
      </c>
      <c r="E171">
        <f>INDEX(AP$3:AP$62,'Output Sheet'!$Y61)</f>
        <v>7.4599769232052502E-3</v>
      </c>
      <c r="F171">
        <f>INDEX(AQ$3:AQ$62,'Output Sheet'!$Y61)</f>
        <v>4.6442490594999998E-9</v>
      </c>
      <c r="G171">
        <f t="shared" si="67"/>
        <v>0.31588512733603091</v>
      </c>
      <c r="H171">
        <f t="shared" si="68"/>
        <v>3.9021843080252994E-5</v>
      </c>
      <c r="I171">
        <f t="shared" si="69"/>
        <v>4.2939742625259548E-2</v>
      </c>
      <c r="J171">
        <f t="shared" si="70"/>
        <v>0.64113570905311934</v>
      </c>
      <c r="K171">
        <f t="shared" si="71"/>
        <v>3.9914251001495904E-7</v>
      </c>
      <c r="M171">
        <f t="shared" si="72"/>
        <v>2.0857159218747926E-2</v>
      </c>
      <c r="N171">
        <f t="shared" si="73"/>
        <v>5.6294101918168658E-4</v>
      </c>
      <c r="O171">
        <f t="shared" si="74"/>
        <v>2.6219130877822808E-2</v>
      </c>
      <c r="P171">
        <f t="shared" si="75"/>
        <v>2.5410380886346336E-2</v>
      </c>
      <c r="Q171">
        <f t="shared" si="76"/>
        <v>4.0815188187083782E-8</v>
      </c>
    </row>
    <row r="172" spans="1:17" x14ac:dyDescent="0.25">
      <c r="A172" t="str">
        <f>INDEX(AL$3:AL$62,'Output Sheet'!$Y62)</f>
        <v>Gove2</v>
      </c>
      <c r="B172">
        <f>INDEX(AM$3:AM$62,'Output Sheet'!$Y62)</f>
        <v>2.73342537932417E-3</v>
      </c>
      <c r="C172">
        <f>INDEX(AN$3:AN$62,'Output Sheet'!$Y62)</f>
        <v>1.3801157091779999E-7</v>
      </c>
      <c r="D172">
        <f>INDEX(AO$3:AO$62,'Output Sheet'!$Y62)</f>
        <v>2.74175871000008E-4</v>
      </c>
      <c r="E172">
        <f>INDEX(AP$3:AP$62,'Output Sheet'!$Y62)</f>
        <v>8.2852295475029404E-3</v>
      </c>
      <c r="F172">
        <f>INDEX(AQ$3:AQ$62,'Output Sheet'!$Y62)</f>
        <v>1.4301655077861399E-3</v>
      </c>
      <c r="G172">
        <f t="shared" si="67"/>
        <v>0.21483899416453844</v>
      </c>
      <c r="H172">
        <f t="shared" si="68"/>
        <v>1.0847293400919159E-5</v>
      </c>
      <c r="I172">
        <f t="shared" si="69"/>
        <v>2.1549396883258506E-2</v>
      </c>
      <c r="J172">
        <f t="shared" si="70"/>
        <v>0.6511940643676698</v>
      </c>
      <c r="K172">
        <f t="shared" si="71"/>
        <v>0.11240669729113238</v>
      </c>
      <c r="M172">
        <f t="shared" si="72"/>
        <v>1.5511210171698606E-2</v>
      </c>
      <c r="N172">
        <f t="shared" si="73"/>
        <v>1.711130365970215E-4</v>
      </c>
      <c r="O172">
        <f t="shared" si="74"/>
        <v>1.43880046157145E-2</v>
      </c>
      <c r="P172">
        <f t="shared" si="75"/>
        <v>2.8221379328664739E-2</v>
      </c>
      <c r="Q172">
        <f t="shared" si="76"/>
        <v>1.2568764851136541E-2</v>
      </c>
    </row>
  </sheetData>
  <mergeCells count="4">
    <mergeCell ref="A1:E1"/>
    <mergeCell ref="AL1:AN1"/>
    <mergeCell ref="C102:D102"/>
    <mergeCell ref="C106:D106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2"/>
  <sheetViews>
    <sheetView topLeftCell="AC3" zoomScale="70" zoomScaleNormal="70" workbookViewId="0">
      <selection activeCell="BF3" activeCellId="1" sqref="AX3:AX62 BF3:BJ62"/>
    </sheetView>
  </sheetViews>
  <sheetFormatPr defaultRowHeight="15" x14ac:dyDescent="0.25"/>
  <cols>
    <col min="19" max="19" width="13.42578125" customWidth="1"/>
  </cols>
  <sheetData>
    <row r="1" spans="1:62" x14ac:dyDescent="0.25">
      <c r="A1" s="21" t="s">
        <v>96</v>
      </c>
      <c r="B1" s="21"/>
      <c r="C1" s="21"/>
      <c r="D1" s="21"/>
      <c r="E1" s="21"/>
      <c r="R1" s="21" t="s">
        <v>97</v>
      </c>
      <c r="S1" s="22"/>
      <c r="T1" s="22"/>
      <c r="Y1" s="10" t="s">
        <v>156</v>
      </c>
      <c r="Z1" s="10"/>
      <c r="AA1" s="10"/>
      <c r="AB1" s="10"/>
      <c r="AC1" s="12"/>
      <c r="AD1" s="12"/>
      <c r="AE1" s="22" t="s">
        <v>98</v>
      </c>
      <c r="AF1" s="22"/>
      <c r="AK1" s="13" t="s">
        <v>148</v>
      </c>
      <c r="AQ1" t="s">
        <v>98</v>
      </c>
      <c r="AZ1" s="13" t="s">
        <v>197</v>
      </c>
    </row>
    <row r="2" spans="1:62" x14ac:dyDescent="0.25">
      <c r="B2" t="str">
        <f>RawData!A104</f>
        <v>Prod_1Abil_1</v>
      </c>
      <c r="C2" t="str">
        <f>RawData!B104</f>
        <v>Prod_1Abil_2</v>
      </c>
      <c r="D2" t="str">
        <f>RawData!C104</f>
        <v>Prod_1Abil_3</v>
      </c>
      <c r="E2" t="str">
        <f>RawData!D104</f>
        <v>Prod_1Abil_4</v>
      </c>
      <c r="F2" t="str">
        <f>RawData!E104</f>
        <v>Prod_1Abil_5</v>
      </c>
      <c r="G2" t="str">
        <f>RawData!F104</f>
        <v>Prod_2Abil_1</v>
      </c>
      <c r="H2" t="str">
        <f>RawData!G104</f>
        <v>Prod_2Abil_2</v>
      </c>
      <c r="I2" t="str">
        <f>RawData!H104</f>
        <v>Prod_2Abil_3</v>
      </c>
      <c r="J2" t="str">
        <f>RawData!I104</f>
        <v>Prod_2Abil_4</v>
      </c>
      <c r="K2" t="str">
        <f>RawData!J104</f>
        <v>Prod_2Abil_5</v>
      </c>
      <c r="L2" t="str">
        <f>RawData!K104</f>
        <v>Prod_3Abil_1</v>
      </c>
      <c r="M2" t="str">
        <f>RawData!L104</f>
        <v>Prod_3Abil_2</v>
      </c>
      <c r="N2" t="str">
        <f>RawData!M104</f>
        <v>Prod_3Abil_3</v>
      </c>
      <c r="O2" t="str">
        <f>RawData!N104</f>
        <v>Prod_3Abil_4</v>
      </c>
      <c r="P2" t="str">
        <f>RawData!O104</f>
        <v>Prod_3Abil_5</v>
      </c>
      <c r="R2" t="str">
        <f>output_sort_work!A1</f>
        <v>JobType</v>
      </c>
      <c r="S2" t="str">
        <f>output_sort_work!B1</f>
        <v>Abil_1</v>
      </c>
      <c r="T2" t="str">
        <f>output_sort_work!C1</f>
        <v>Abil_2</v>
      </c>
      <c r="U2" t="s">
        <v>109</v>
      </c>
      <c r="V2" t="s">
        <v>110</v>
      </c>
      <c r="W2" t="s">
        <v>111</v>
      </c>
      <c r="Y2" t="str">
        <f>R2</f>
        <v>JobType</v>
      </c>
      <c r="Z2" t="str">
        <f>S2</f>
        <v>Abil_1</v>
      </c>
      <c r="AA2" t="str">
        <f>T2</f>
        <v>Abil_2</v>
      </c>
      <c r="AB2" t="str">
        <f>U2</f>
        <v>Abil_3</v>
      </c>
      <c r="AC2" t="str">
        <f t="shared" ref="AC2:AD2" si="0">V2</f>
        <v>Abil_4</v>
      </c>
      <c r="AD2" t="str">
        <f t="shared" si="0"/>
        <v>Abil_5</v>
      </c>
      <c r="AE2" t="str">
        <f>Z2</f>
        <v>Abil_1</v>
      </c>
      <c r="AF2" t="str">
        <f>AA2</f>
        <v>Abil_2</v>
      </c>
      <c r="AG2" t="str">
        <f>AB2</f>
        <v>Abil_3</v>
      </c>
      <c r="AH2" t="str">
        <f t="shared" ref="AH2:AI2" si="1">AC2</f>
        <v>Abil_4</v>
      </c>
      <c r="AI2" t="str">
        <f t="shared" si="1"/>
        <v>Abil_5</v>
      </c>
      <c r="AK2" t="s">
        <v>10</v>
      </c>
      <c r="AL2" t="s">
        <v>107</v>
      </c>
      <c r="AM2" t="s">
        <v>108</v>
      </c>
      <c r="AN2" t="s">
        <v>109</v>
      </c>
      <c r="AO2" t="s">
        <v>110</v>
      </c>
      <c r="AP2" t="s">
        <v>111</v>
      </c>
      <c r="AQ2" t="s">
        <v>107</v>
      </c>
      <c r="AR2" t="s">
        <v>108</v>
      </c>
      <c r="AS2" t="s">
        <v>109</v>
      </c>
      <c r="AT2" t="s">
        <v>110</v>
      </c>
      <c r="AU2" t="s">
        <v>111</v>
      </c>
      <c r="AW2" t="str">
        <f>work_2!L2</f>
        <v>names_sorted</v>
      </c>
      <c r="AX2" t="str">
        <f>work_2!M2</f>
        <v>capital_sorted</v>
      </c>
      <c r="AZ2" t="s">
        <v>10</v>
      </c>
      <c r="BA2" t="s">
        <v>107</v>
      </c>
      <c r="BB2" t="s">
        <v>108</v>
      </c>
      <c r="BC2" t="s">
        <v>109</v>
      </c>
      <c r="BD2" t="s">
        <v>110</v>
      </c>
      <c r="BE2" t="s">
        <v>111</v>
      </c>
      <c r="BF2" t="s">
        <v>107</v>
      </c>
      <c r="BG2" t="s">
        <v>108</v>
      </c>
      <c r="BH2" t="s">
        <v>109</v>
      </c>
      <c r="BI2" t="s">
        <v>110</v>
      </c>
      <c r="BJ2" t="s">
        <v>111</v>
      </c>
    </row>
    <row r="3" spans="1:62" x14ac:dyDescent="0.25">
      <c r="A3" t="str">
        <f>output_sort_work!N2</f>
        <v>Agr. and related</v>
      </c>
      <c r="B3">
        <f>RawData!A128</f>
        <v>11.1307227818674</v>
      </c>
      <c r="C3">
        <f>RawData!B128</f>
        <v>11.268763961229601</v>
      </c>
      <c r="D3">
        <f>RawData!C128</f>
        <v>11.3183429301828</v>
      </c>
      <c r="E3">
        <f>RawData!D128</f>
        <v>11.4091577138253</v>
      </c>
      <c r="F3">
        <f>RawData!E128</f>
        <v>11.233109117699501</v>
      </c>
      <c r="G3">
        <f>RawData!F128</f>
        <v>11.291677144342399</v>
      </c>
      <c r="H3">
        <f>RawData!G128</f>
        <v>11.4459283811965</v>
      </c>
      <c r="I3">
        <f>RawData!H128</f>
        <v>11.5020672479101</v>
      </c>
      <c r="J3">
        <f>RawData!I128</f>
        <v>11.600577507056199</v>
      </c>
      <c r="K3">
        <f>RawData!J128</f>
        <v>11.328537367271799</v>
      </c>
      <c r="L3">
        <f>RawData!K128</f>
        <v>11.417965371109601</v>
      </c>
      <c r="M3">
        <f>RawData!L128</f>
        <v>11.585054887095099</v>
      </c>
      <c r="N3">
        <f>RawData!M128</f>
        <v>11.646474928344301</v>
      </c>
      <c r="O3">
        <f>RawData!N128</f>
        <v>11.753565555710299</v>
      </c>
      <c r="P3">
        <f>RawData!O128</f>
        <v>11.402957057451999</v>
      </c>
      <c r="R3" t="str">
        <f>output_sort_work!A2</f>
        <v>Agri0</v>
      </c>
      <c r="S3">
        <f t="shared" ref="S3:S22" si="2">B3</f>
        <v>11.1307227818674</v>
      </c>
      <c r="T3">
        <f>C3</f>
        <v>11.268763961229601</v>
      </c>
      <c r="U3">
        <f>D3</f>
        <v>11.3183429301828</v>
      </c>
      <c r="V3">
        <f>E3</f>
        <v>11.4091577138253</v>
      </c>
      <c r="W3">
        <f>F3</f>
        <v>11.233109117699501</v>
      </c>
      <c r="Y3" t="str">
        <f>INDEX(R$3:R$62,work_4!$J2)</f>
        <v>Educ0</v>
      </c>
      <c r="Z3">
        <f>INDEX(S$3:S$62,work_4!$J2)</f>
        <v>10.2660117806393</v>
      </c>
      <c r="AA3">
        <f>INDEX(T$3:T$62,work_4!$J2)</f>
        <v>10.4389207060894</v>
      </c>
      <c r="AB3">
        <f>INDEX(U$3:U$62,work_4!$J2)</f>
        <v>10.4807046592726</v>
      </c>
      <c r="AC3">
        <f>INDEX(V$3:V$62,work_4!$J2)</f>
        <v>10.7647351303753</v>
      </c>
      <c r="AD3">
        <f>INDEX(W$3:W$62,work_4!$J2)</f>
        <v>10.8115881122355</v>
      </c>
      <c r="AE3">
        <f>EXP(Z3)</f>
        <v>28739.040703730854</v>
      </c>
      <c r="AF3">
        <f t="shared" ref="AF3:AI18" si="3">EXP(AA3)</f>
        <v>34163.75979455858</v>
      </c>
      <c r="AG3">
        <f t="shared" si="3"/>
        <v>35621.499720089821</v>
      </c>
      <c r="AH3">
        <f t="shared" si="3"/>
        <v>47322.21520907955</v>
      </c>
      <c r="AI3">
        <f t="shared" si="3"/>
        <v>49592.163795393382</v>
      </c>
      <c r="AK3" t="str">
        <f>INDEX(R$3:R$62,'Output Sheet'!$Y3)</f>
        <v>Agri0</v>
      </c>
      <c r="AL3">
        <f>INDEX(S$3:S$62,'Output Sheet'!$Y3)</f>
        <v>11.1307227818674</v>
      </c>
      <c r="AM3">
        <f>INDEX(T$3:T$62,'Output Sheet'!$Y3)</f>
        <v>11.268763961229601</v>
      </c>
      <c r="AN3">
        <f>INDEX(U$3:U$62,'Output Sheet'!$Y3)</f>
        <v>11.3183429301828</v>
      </c>
      <c r="AO3">
        <f>INDEX(V$3:V$62,'Output Sheet'!$Y3)</f>
        <v>11.4091577138253</v>
      </c>
      <c r="AP3">
        <f>INDEX(W$3:W$62,'Output Sheet'!$Y3)</f>
        <v>11.233109117699501</v>
      </c>
      <c r="AQ3">
        <f>EXP(AL3)</f>
        <v>68235.673700799278</v>
      </c>
      <c r="AR3">
        <f t="shared" ref="AR3:AU18" si="4">EXP(AM3)</f>
        <v>78336.110829667698</v>
      </c>
      <c r="AS3">
        <f t="shared" si="4"/>
        <v>82317.823461209482</v>
      </c>
      <c r="AT3">
        <f t="shared" si="4"/>
        <v>90143.463027240869</v>
      </c>
      <c r="AU3">
        <f t="shared" si="4"/>
        <v>75592.255594902352</v>
      </c>
      <c r="AW3" t="str">
        <f>work_2!L3</f>
        <v>Educ0</v>
      </c>
      <c r="AX3">
        <f>work_2!M3</f>
        <v>8.0412808593790103E-2</v>
      </c>
      <c r="AZ3" t="str">
        <f>INDEX(R$3:R$62,work_2!$J3)</f>
        <v>Educ0</v>
      </c>
      <c r="BA3">
        <f>INDEX(S$3:S$62,work_2!$J3)</f>
        <v>10.2660117806393</v>
      </c>
      <c r="BB3">
        <f>INDEX(T$3:T$62,work_2!$J3)</f>
        <v>10.4389207060894</v>
      </c>
      <c r="BC3">
        <f>INDEX(U$3:U$62,work_2!$J3)</f>
        <v>10.4807046592726</v>
      </c>
      <c r="BD3">
        <f>INDEX(V$3:V$62,work_2!$J3)</f>
        <v>10.7647351303753</v>
      </c>
      <c r="BE3">
        <f>INDEX(W$3:W$62,work_2!$J3)</f>
        <v>10.8115881122355</v>
      </c>
      <c r="BF3">
        <f>EXP(BA3)</f>
        <v>28739.040703730854</v>
      </c>
      <c r="BG3">
        <f t="shared" ref="BG3:BJ18" si="5">EXP(BB3)</f>
        <v>34163.75979455858</v>
      </c>
      <c r="BH3">
        <f t="shared" si="5"/>
        <v>35621.499720089821</v>
      </c>
      <c r="BI3">
        <f t="shared" si="5"/>
        <v>47322.21520907955</v>
      </c>
      <c r="BJ3">
        <f t="shared" si="5"/>
        <v>49592.163795393382</v>
      </c>
    </row>
    <row r="4" spans="1:62" x14ac:dyDescent="0.25">
      <c r="A4" t="str">
        <f>output_sort_work!N3</f>
        <v xml:space="preserve">Mining </v>
      </c>
      <c r="B4">
        <f>RawData!A129</f>
        <v>10.32857277568</v>
      </c>
      <c r="C4">
        <f>RawData!B129</f>
        <v>10.468484066528699</v>
      </c>
      <c r="D4">
        <f>RawData!C129</f>
        <v>10.515991025651701</v>
      </c>
      <c r="E4">
        <f>RawData!D129</f>
        <v>10.8341069422502</v>
      </c>
      <c r="F4">
        <f>RawData!E129</f>
        <v>10.8858960145641</v>
      </c>
      <c r="G4">
        <f>RawData!F129</f>
        <v>10.671714057737701</v>
      </c>
      <c r="H4">
        <f>RawData!G129</f>
        <v>10.761537516183401</v>
      </c>
      <c r="I4">
        <f>RawData!H129</f>
        <v>10.793253149141099</v>
      </c>
      <c r="J4">
        <f>RawData!I129</f>
        <v>11.1569200035522</v>
      </c>
      <c r="K4">
        <f>RawData!J129</f>
        <v>11.177557993328699</v>
      </c>
      <c r="L4">
        <f>RawData!K129</f>
        <v>10.9727338251824</v>
      </c>
      <c r="M4">
        <f>RawData!L129</f>
        <v>11.0950980310534</v>
      </c>
      <c r="N4">
        <f>RawData!M129</f>
        <v>11.1384436188842</v>
      </c>
      <c r="O4">
        <f>RawData!N129</f>
        <v>11.3249191475467</v>
      </c>
      <c r="P4">
        <f>RawData!O129</f>
        <v>11.2107065493664</v>
      </c>
      <c r="R4" t="str">
        <f>output_sort_work!A3</f>
        <v>Mini0</v>
      </c>
      <c r="S4">
        <f t="shared" si="2"/>
        <v>10.32857277568</v>
      </c>
      <c r="T4">
        <f t="shared" ref="T4:T18" si="6">C4</f>
        <v>10.468484066528699</v>
      </c>
      <c r="U4">
        <f t="shared" ref="U4:U22" si="7">D4</f>
        <v>10.515991025651701</v>
      </c>
      <c r="V4">
        <f t="shared" ref="V4:V18" si="8">E4</f>
        <v>10.8341069422502</v>
      </c>
      <c r="W4">
        <f t="shared" ref="W4:W18" si="9">F4</f>
        <v>10.8858960145641</v>
      </c>
      <c r="Y4" t="str">
        <f>INDEX(R$3:R$62,work_4!$J3)</f>
        <v>Reta0</v>
      </c>
      <c r="Z4">
        <f>INDEX(S$3:S$62,work_4!$J3)</f>
        <v>11.2728984597563</v>
      </c>
      <c r="AA4">
        <f>INDEX(T$3:T$62,work_4!$J3)</f>
        <v>11.4251616107718</v>
      </c>
      <c r="AB4">
        <f>INDEX(U$3:U$62,work_4!$J3)</f>
        <v>11.480528693294101</v>
      </c>
      <c r="AC4">
        <f>INDEX(V$3:V$62,work_4!$J3)</f>
        <v>11.5778786454173</v>
      </c>
      <c r="AD4">
        <f>INDEX(W$3:W$62,work_4!$J3)</f>
        <v>11.3173306317086</v>
      </c>
      <c r="AE4">
        <f t="shared" ref="AE4:AE62" si="10">EXP(Z4)</f>
        <v>78660.661829971752</v>
      </c>
      <c r="AF4">
        <f t="shared" si="3"/>
        <v>91597.715534524687</v>
      </c>
      <c r="AG4">
        <f t="shared" si="3"/>
        <v>96812.238232411619</v>
      </c>
      <c r="AH4">
        <f t="shared" si="3"/>
        <v>106710.90616453932</v>
      </c>
      <c r="AI4">
        <f t="shared" si="3"/>
        <v>82234.535417412553</v>
      </c>
      <c r="AK4" t="str">
        <f>INDEX(R$3:R$62,'Output Sheet'!$Y4)</f>
        <v>Agri1</v>
      </c>
      <c r="AL4">
        <f>INDEX(S$3:S$62,'Output Sheet'!$Y4)</f>
        <v>11.291677144342399</v>
      </c>
      <c r="AM4">
        <f>INDEX(T$3:T$62,'Output Sheet'!$Y4)</f>
        <v>11.4459283811965</v>
      </c>
      <c r="AN4">
        <f>INDEX(U$3:U$62,'Output Sheet'!$Y4)</f>
        <v>11.5020672479101</v>
      </c>
      <c r="AO4">
        <f>INDEX(V$3:V$62,'Output Sheet'!$Y4)</f>
        <v>11.600577507056199</v>
      </c>
      <c r="AP4">
        <f>INDEX(W$3:W$62,'Output Sheet'!$Y4)</f>
        <v>11.328537367271799</v>
      </c>
      <c r="AQ4">
        <f t="shared" ref="AQ4:AQ62" si="11">EXP(AL4)</f>
        <v>80151.762221694036</v>
      </c>
      <c r="AR4">
        <f t="shared" si="4"/>
        <v>93519.792858156885</v>
      </c>
      <c r="AS4">
        <f t="shared" si="4"/>
        <v>98920.052059111709</v>
      </c>
      <c r="AT4">
        <f t="shared" si="4"/>
        <v>109160.82222175176</v>
      </c>
      <c r="AU4">
        <f t="shared" si="4"/>
        <v>83161.299410087362</v>
      </c>
      <c r="AW4" t="str">
        <f>work_2!L4</f>
        <v>Acco0</v>
      </c>
      <c r="AX4">
        <f>work_2!M4</f>
        <v>9.1261187532138702E-2</v>
      </c>
      <c r="AZ4" t="str">
        <f>INDEX(R$3:R$62,work_2!$J4)</f>
        <v>Acco0</v>
      </c>
      <c r="BA4">
        <f>INDEX(S$3:S$62,work_2!$J4)</f>
        <v>10.3071342343511</v>
      </c>
      <c r="BB4">
        <f>INDEX(T$3:T$62,work_2!$J4)</f>
        <v>10.457850764557801</v>
      </c>
      <c r="BC4">
        <f>INDEX(U$3:U$62,work_2!$J4)</f>
        <v>10.503319158176801</v>
      </c>
      <c r="BD4">
        <f>INDEX(V$3:V$62,work_2!$J4)</f>
        <v>10.809415394037501</v>
      </c>
      <c r="BE4">
        <f>INDEX(W$3:W$62,work_2!$J4)</f>
        <v>10.859479820482299</v>
      </c>
      <c r="BF4">
        <f t="shared" ref="BF4:BF62" si="12">EXP(BA4)</f>
        <v>29945.496781265927</v>
      </c>
      <c r="BG4">
        <f t="shared" si="5"/>
        <v>34816.641815973264</v>
      </c>
      <c r="BH4">
        <f t="shared" si="5"/>
        <v>36436.239833913016</v>
      </c>
      <c r="BI4">
        <f t="shared" si="5"/>
        <v>49484.53096887932</v>
      </c>
      <c r="BJ4">
        <f t="shared" si="5"/>
        <v>52025.008803695389</v>
      </c>
    </row>
    <row r="5" spans="1:62" x14ac:dyDescent="0.25">
      <c r="A5" t="str">
        <f>output_sort_work!N4</f>
        <v>Utilities</v>
      </c>
      <c r="B5">
        <f>RawData!A130</f>
        <v>11.3464355462903</v>
      </c>
      <c r="C5">
        <f>RawData!B130</f>
        <v>11.5062598587767</v>
      </c>
      <c r="D5">
        <f>RawData!C130</f>
        <v>11.5646923456643</v>
      </c>
      <c r="E5">
        <f>RawData!D130</f>
        <v>11.666874754467401</v>
      </c>
      <c r="F5">
        <f>RawData!E130</f>
        <v>11.361026700176</v>
      </c>
      <c r="G5">
        <f>RawData!F130</f>
        <v>11.4623966159649</v>
      </c>
      <c r="H5">
        <f>RawData!G130</f>
        <v>11.6340402518865</v>
      </c>
      <c r="I5">
        <f>RawData!H130</f>
        <v>11.6973898467099</v>
      </c>
      <c r="J5">
        <f>RawData!I130</f>
        <v>11.8075452970802</v>
      </c>
      <c r="K5">
        <f>RawData!J130</f>
        <v>11.428735844036099</v>
      </c>
      <c r="L5">
        <f>RawData!K130</f>
        <v>11.558789672095299</v>
      </c>
      <c r="M5">
        <f>RawData!L130</f>
        <v>11.7403310925055</v>
      </c>
      <c r="N5">
        <f>RawData!M130</f>
        <v>11.8078542869829</v>
      </c>
      <c r="O5">
        <f>RawData!N130</f>
        <v>11.9247962548143</v>
      </c>
      <c r="P5">
        <f>RawData!O130</f>
        <v>11.4838976134326</v>
      </c>
      <c r="R5" t="str">
        <f>output_sort_work!A4</f>
        <v>Util0</v>
      </c>
      <c r="S5">
        <f t="shared" si="2"/>
        <v>11.3464355462903</v>
      </c>
      <c r="T5">
        <f t="shared" si="6"/>
        <v>11.5062598587767</v>
      </c>
      <c r="U5">
        <f t="shared" si="7"/>
        <v>11.5646923456643</v>
      </c>
      <c r="V5">
        <f t="shared" si="8"/>
        <v>11.666874754467401</v>
      </c>
      <c r="W5">
        <f t="shared" si="9"/>
        <v>11.361026700176</v>
      </c>
      <c r="Y5" t="str">
        <f>INDEX(R$3:R$62,work_4!$J4)</f>
        <v>Acco0</v>
      </c>
      <c r="Z5">
        <f>INDEX(S$3:S$62,work_4!$J4)</f>
        <v>10.3071342343511</v>
      </c>
      <c r="AA5">
        <f>INDEX(T$3:T$62,work_4!$J4)</f>
        <v>10.457850764557801</v>
      </c>
      <c r="AB5">
        <f>INDEX(U$3:U$62,work_4!$J4)</f>
        <v>10.503319158176801</v>
      </c>
      <c r="AC5">
        <f>INDEX(V$3:V$62,work_4!$J4)</f>
        <v>10.809415394037501</v>
      </c>
      <c r="AD5">
        <f>INDEX(W$3:W$62,work_4!$J4)</f>
        <v>10.859479820482299</v>
      </c>
      <c r="AE5">
        <f t="shared" si="10"/>
        <v>29945.496781265927</v>
      </c>
      <c r="AF5">
        <f t="shared" si="3"/>
        <v>34816.641815973264</v>
      </c>
      <c r="AG5">
        <f t="shared" si="3"/>
        <v>36436.239833913016</v>
      </c>
      <c r="AH5">
        <f t="shared" si="3"/>
        <v>49484.53096887932</v>
      </c>
      <c r="AI5">
        <f t="shared" si="3"/>
        <v>52025.008803695389</v>
      </c>
      <c r="AK5" t="str">
        <f>INDEX(R$3:R$62,'Output Sheet'!$Y5)</f>
        <v>Agri2</v>
      </c>
      <c r="AL5">
        <f>INDEX(S$3:S$62,'Output Sheet'!$Y5)</f>
        <v>11.417965371109601</v>
      </c>
      <c r="AM5">
        <f>INDEX(T$3:T$62,'Output Sheet'!$Y5)</f>
        <v>11.585054887095099</v>
      </c>
      <c r="AN5">
        <f>INDEX(U$3:U$62,'Output Sheet'!$Y5)</f>
        <v>11.646474928344301</v>
      </c>
      <c r="AO5">
        <f>INDEX(V$3:V$62,'Output Sheet'!$Y5)</f>
        <v>11.753565555710299</v>
      </c>
      <c r="AP5">
        <f>INDEX(W$3:W$62,'Output Sheet'!$Y5)</f>
        <v>11.402957057451999</v>
      </c>
      <c r="AQ5">
        <f t="shared" si="11"/>
        <v>90940.922475539337</v>
      </c>
      <c r="AR5">
        <f t="shared" si="4"/>
        <v>107479.44372426192</v>
      </c>
      <c r="AS5">
        <f t="shared" si="4"/>
        <v>114287.77953289445</v>
      </c>
      <c r="AT5">
        <f t="shared" si="4"/>
        <v>127206.31256120797</v>
      </c>
      <c r="AU5">
        <f t="shared" si="4"/>
        <v>89586.243736718141</v>
      </c>
      <c r="AW5" t="str">
        <f>work_2!L5</f>
        <v>Mini0</v>
      </c>
      <c r="AX5">
        <f>work_2!M5</f>
        <v>9.7600363148689195E-2</v>
      </c>
      <c r="AZ5" t="str">
        <f>INDEX(R$3:R$62,work_2!$J5)</f>
        <v>Mini0</v>
      </c>
      <c r="BA5">
        <f>INDEX(S$3:S$62,work_2!$J5)</f>
        <v>10.32857277568</v>
      </c>
      <c r="BB5">
        <f>INDEX(T$3:T$62,work_2!$J5)</f>
        <v>10.468484066528699</v>
      </c>
      <c r="BC5">
        <f>INDEX(U$3:U$62,work_2!$J5)</f>
        <v>10.515991025651701</v>
      </c>
      <c r="BD5">
        <f>INDEX(V$3:V$62,work_2!$J5)</f>
        <v>10.8341069422502</v>
      </c>
      <c r="BE5">
        <f>INDEX(W$3:W$62,work_2!$J5)</f>
        <v>10.8858960145641</v>
      </c>
      <c r="BF5">
        <f t="shared" si="12"/>
        <v>30594.415634452635</v>
      </c>
      <c r="BG5">
        <f t="shared" si="5"/>
        <v>35188.832985689289</v>
      </c>
      <c r="BH5">
        <f t="shared" si="5"/>
        <v>36900.89282929297</v>
      </c>
      <c r="BI5">
        <f t="shared" si="5"/>
        <v>50721.590256144395</v>
      </c>
      <c r="BJ5">
        <f t="shared" si="5"/>
        <v>53417.624353251304</v>
      </c>
    </row>
    <row r="6" spans="1:62" x14ac:dyDescent="0.25">
      <c r="A6" t="str">
        <f>output_sort_work!N5</f>
        <v>Construction</v>
      </c>
      <c r="B6">
        <f>RawData!A131</f>
        <v>11.3288647885675</v>
      </c>
      <c r="C6">
        <f>RawData!B131</f>
        <v>11.486850173419599</v>
      </c>
      <c r="D6">
        <f>RawData!C131</f>
        <v>11.544525548916599</v>
      </c>
      <c r="E6">
        <f>RawData!D131</f>
        <v>11.645572911095901</v>
      </c>
      <c r="F6">
        <f>RawData!E131</f>
        <v>11.3506310113134</v>
      </c>
      <c r="G6">
        <f>RawData!F131</f>
        <v>11.4480883163722</v>
      </c>
      <c r="H6">
        <f>RawData!G131</f>
        <v>11.6182321534361</v>
      </c>
      <c r="I6">
        <f>RawData!H131</f>
        <v>11.6809075354355</v>
      </c>
      <c r="J6">
        <f>RawData!I131</f>
        <v>11.7900965673633</v>
      </c>
      <c r="K6">
        <f>RawData!J131</f>
        <v>11.4204372536188</v>
      </c>
      <c r="L6">
        <f>RawData!K131</f>
        <v>11.546763010487201</v>
      </c>
      <c r="M6">
        <f>RawData!L131</f>
        <v>11.727042390925501</v>
      </c>
      <c r="N6">
        <f>RawData!M131</f>
        <v>11.793937612306999</v>
      </c>
      <c r="O6">
        <f>RawData!N131</f>
        <v>11.910046388704201</v>
      </c>
      <c r="P6">
        <f>RawData!O131</f>
        <v>11.477042024980401</v>
      </c>
      <c r="R6" t="str">
        <f>output_sort_work!A5</f>
        <v>Cons0</v>
      </c>
      <c r="S6">
        <f t="shared" si="2"/>
        <v>11.3288647885675</v>
      </c>
      <c r="T6">
        <f t="shared" si="6"/>
        <v>11.486850173419599</v>
      </c>
      <c r="U6">
        <f t="shared" si="7"/>
        <v>11.544525548916599</v>
      </c>
      <c r="V6">
        <f t="shared" si="8"/>
        <v>11.645572911095901</v>
      </c>
      <c r="W6">
        <f t="shared" si="9"/>
        <v>11.3506310113134</v>
      </c>
      <c r="Y6" t="str">
        <f>INDEX(R$3:R$62,work_4!$J5)</f>
        <v>Reta1</v>
      </c>
      <c r="Z6">
        <f>INDEX(S$3:S$62,work_4!$J5)</f>
        <v>11.4028492144816</v>
      </c>
      <c r="AA6">
        <f>INDEX(T$3:T$62,work_4!$J5)</f>
        <v>11.5683198328559</v>
      </c>
      <c r="AB6">
        <f>INDEX(U$3:U$62,work_4!$J5)</f>
        <v>11.629166968918399</v>
      </c>
      <c r="AC6">
        <f>INDEX(V$3:V$62,work_4!$J5)</f>
        <v>11.7353098058411</v>
      </c>
      <c r="AD6">
        <f>INDEX(W$3:W$62,work_4!$J5)</f>
        <v>11.3941793912054</v>
      </c>
      <c r="AE6">
        <f t="shared" si="10"/>
        <v>89576.583011016715</v>
      </c>
      <c r="AF6">
        <f t="shared" si="3"/>
        <v>105695.73625344153</v>
      </c>
      <c r="AG6">
        <f t="shared" si="3"/>
        <v>112326.71128216849</v>
      </c>
      <c r="AH6">
        <f t="shared" si="3"/>
        <v>124905.13471049863</v>
      </c>
      <c r="AI6">
        <f t="shared" si="3"/>
        <v>88803.326707904853</v>
      </c>
      <c r="AK6" t="str">
        <f>INDEX(R$3:R$62,'Output Sheet'!$Y6)</f>
        <v>Mini0</v>
      </c>
      <c r="AL6">
        <f>INDEX(S$3:S$62,'Output Sheet'!$Y6)</f>
        <v>10.32857277568</v>
      </c>
      <c r="AM6">
        <f>INDEX(T$3:T$62,'Output Sheet'!$Y6)</f>
        <v>10.468484066528699</v>
      </c>
      <c r="AN6">
        <f>INDEX(U$3:U$62,'Output Sheet'!$Y6)</f>
        <v>10.515991025651701</v>
      </c>
      <c r="AO6">
        <f>INDEX(V$3:V$62,'Output Sheet'!$Y6)</f>
        <v>10.8341069422502</v>
      </c>
      <c r="AP6">
        <f>INDEX(W$3:W$62,'Output Sheet'!$Y6)</f>
        <v>10.8858960145641</v>
      </c>
      <c r="AQ6">
        <f t="shared" si="11"/>
        <v>30594.415634452635</v>
      </c>
      <c r="AR6">
        <f t="shared" si="4"/>
        <v>35188.832985689289</v>
      </c>
      <c r="AS6">
        <f t="shared" si="4"/>
        <v>36900.89282929297</v>
      </c>
      <c r="AT6">
        <f t="shared" si="4"/>
        <v>50721.590256144395</v>
      </c>
      <c r="AU6">
        <f t="shared" si="4"/>
        <v>53417.624353251304</v>
      </c>
      <c r="AW6" t="str">
        <f>work_2!L6</f>
        <v>Othe0</v>
      </c>
      <c r="AX6">
        <f>work_2!M6</f>
        <v>0.14343942609301699</v>
      </c>
      <c r="AZ6" t="str">
        <f>INDEX(R$3:R$62,work_2!$J6)</f>
        <v>Othe0</v>
      </c>
      <c r="BA6">
        <f>INDEX(S$3:S$62,work_2!$J6)</f>
        <v>10.446464363548801</v>
      </c>
      <c r="BB6">
        <f>INDEX(T$3:T$62,work_2!$J6)</f>
        <v>10.5377632404845</v>
      </c>
      <c r="BC6">
        <f>INDEX(U$3:U$62,work_2!$J6)</f>
        <v>10.5980244212271</v>
      </c>
      <c r="BD6">
        <f>INDEX(V$3:V$62,work_2!$J6)</f>
        <v>10.988459938315501</v>
      </c>
      <c r="BE6">
        <f>INDEX(W$3:W$62,work_2!$J6)</f>
        <v>11.050274863543599</v>
      </c>
      <c r="BF6">
        <f t="shared" si="12"/>
        <v>34422.454019497287</v>
      </c>
      <c r="BG6">
        <f t="shared" si="5"/>
        <v>37713.116869055579</v>
      </c>
      <c r="BH6">
        <f t="shared" si="5"/>
        <v>40055.626167801391</v>
      </c>
      <c r="BI6">
        <f t="shared" si="5"/>
        <v>59187.161944874919</v>
      </c>
      <c r="BJ6">
        <f t="shared" si="5"/>
        <v>62961.257981845192</v>
      </c>
    </row>
    <row r="7" spans="1:62" x14ac:dyDescent="0.25">
      <c r="A7" t="str">
        <f>output_sort_work!N6</f>
        <v>Manufacturing</v>
      </c>
      <c r="B7">
        <f>RawData!A132</f>
        <v>11.212977332986901</v>
      </c>
      <c r="C7">
        <f>RawData!B132</f>
        <v>11.3593166944032</v>
      </c>
      <c r="D7">
        <f>RawData!C132</f>
        <v>11.412232452903201</v>
      </c>
      <c r="E7">
        <f>RawData!D132</f>
        <v>11.505486068057801</v>
      </c>
      <c r="F7">
        <f>RawData!E132</f>
        <v>11.2812806596767</v>
      </c>
      <c r="G7">
        <f>RawData!F132</f>
        <v>11.3553678581829</v>
      </c>
      <c r="H7">
        <f>RawData!G132</f>
        <v>11.5161016858591</v>
      </c>
      <c r="I7">
        <f>RawData!H132</f>
        <v>11.5749065922338</v>
      </c>
      <c r="J7">
        <f>RawData!I132</f>
        <v>11.6776951918495</v>
      </c>
      <c r="K7">
        <f>RawData!J132</f>
        <v>11.366295068792899</v>
      </c>
      <c r="L7">
        <f>RawData!K132</f>
        <v>11.4697136656039</v>
      </c>
      <c r="M7">
        <f>RawData!L132</f>
        <v>11.6421082194659</v>
      </c>
      <c r="N7">
        <f>RawData!M132</f>
        <v>11.7057717066705</v>
      </c>
      <c r="O7">
        <f>RawData!N132</f>
        <v>11.8164368450247</v>
      </c>
      <c r="P7">
        <f>RawData!O132</f>
        <v>11.4329601480535</v>
      </c>
      <c r="R7" t="str">
        <f>output_sort_work!A6</f>
        <v>Manu0</v>
      </c>
      <c r="S7">
        <f t="shared" si="2"/>
        <v>11.212977332986901</v>
      </c>
      <c r="T7">
        <f t="shared" si="6"/>
        <v>11.3593166944032</v>
      </c>
      <c r="U7">
        <f t="shared" si="7"/>
        <v>11.412232452903201</v>
      </c>
      <c r="V7">
        <f t="shared" si="8"/>
        <v>11.505486068057801</v>
      </c>
      <c r="W7">
        <f t="shared" si="9"/>
        <v>11.2812806596767</v>
      </c>
      <c r="Y7" t="str">
        <f>INDEX(R$3:R$62,work_4!$J6)</f>
        <v>Reta2</v>
      </c>
      <c r="Z7">
        <f>INDEX(S$3:S$62,work_4!$J6)</f>
        <v>11.5089831213725</v>
      </c>
      <c r="AA7">
        <f>INDEX(T$3:T$62,work_4!$J6)</f>
        <v>11.685345046573801</v>
      </c>
      <c r="AB7">
        <f>INDEX(U$3:U$62,work_4!$J6)</f>
        <v>11.7506266824735</v>
      </c>
      <c r="AC7">
        <f>INDEX(V$3:V$62,work_4!$J6)</f>
        <v>11.864111744489501</v>
      </c>
      <c r="AD7">
        <f>INDEX(W$3:W$62,work_4!$J6)</f>
        <v>11.455505060384001</v>
      </c>
      <c r="AE7">
        <f t="shared" si="10"/>
        <v>99606.541723681803</v>
      </c>
      <c r="AF7">
        <f t="shared" si="3"/>
        <v>118817.62655428986</v>
      </c>
      <c r="AG7">
        <f t="shared" si="3"/>
        <v>126833.0181348474</v>
      </c>
      <c r="AH7">
        <f t="shared" si="3"/>
        <v>142075.19582554259</v>
      </c>
      <c r="AI7">
        <f t="shared" si="3"/>
        <v>94419.704114972716</v>
      </c>
      <c r="AK7" t="str">
        <f>INDEX(R$3:R$62,'Output Sheet'!$Y7)</f>
        <v>Mini1</v>
      </c>
      <c r="AL7">
        <f>INDEX(S$3:S$62,'Output Sheet'!$Y7)</f>
        <v>10.671714057737701</v>
      </c>
      <c r="AM7">
        <f>INDEX(T$3:T$62,'Output Sheet'!$Y7)</f>
        <v>10.761537516183401</v>
      </c>
      <c r="AN7">
        <f>INDEX(U$3:U$62,'Output Sheet'!$Y7)</f>
        <v>10.793253149141099</v>
      </c>
      <c r="AO7">
        <f>INDEX(V$3:V$62,'Output Sheet'!$Y7)</f>
        <v>11.1569200035522</v>
      </c>
      <c r="AP7">
        <f>INDEX(W$3:W$62,'Output Sheet'!$Y7)</f>
        <v>11.177557993328699</v>
      </c>
      <c r="AQ7">
        <f t="shared" si="11"/>
        <v>43118.786281997767</v>
      </c>
      <c r="AR7">
        <f t="shared" si="4"/>
        <v>47171.138693067165</v>
      </c>
      <c r="AS7">
        <f t="shared" si="4"/>
        <v>48691.17831052182</v>
      </c>
      <c r="AT7">
        <f t="shared" si="4"/>
        <v>70046.879467190214</v>
      </c>
      <c r="AU7">
        <f t="shared" si="4"/>
        <v>71507.526818378916</v>
      </c>
      <c r="AW7" t="str">
        <f>work_2!L7</f>
        <v>Educ1</v>
      </c>
      <c r="AX7">
        <f>work_2!M7</f>
        <v>0.20283546024406901</v>
      </c>
      <c r="AZ7" t="str">
        <f>INDEX(R$3:R$62,work_2!$J7)</f>
        <v>Educ1</v>
      </c>
      <c r="BA7">
        <f>INDEX(S$3:S$62,work_2!$J7)</f>
        <v>10.6152279070975</v>
      </c>
      <c r="BB7">
        <f>INDEX(T$3:T$62,work_2!$J7)</f>
        <v>10.6987646179713</v>
      </c>
      <c r="BC7">
        <f>INDEX(U$3:U$62,work_2!$J7)</f>
        <v>10.728353874955801</v>
      </c>
      <c r="BD7">
        <f>INDEX(V$3:V$62,work_2!$J7)</f>
        <v>11.124312839251299</v>
      </c>
      <c r="BE7">
        <f>INDEX(W$3:W$62,work_2!$J7)</f>
        <v>11.172500324289899</v>
      </c>
      <c r="BF7">
        <f t="shared" si="12"/>
        <v>40750.684134203781</v>
      </c>
      <c r="BG7">
        <f t="shared" si="5"/>
        <v>44301.092537328608</v>
      </c>
      <c r="BH7">
        <f t="shared" si="5"/>
        <v>45631.514988346942</v>
      </c>
      <c r="BI7">
        <f t="shared" si="5"/>
        <v>67799.685769614865</v>
      </c>
      <c r="BJ7">
        <f t="shared" si="5"/>
        <v>71146.778455855805</v>
      </c>
    </row>
    <row r="8" spans="1:62" x14ac:dyDescent="0.25">
      <c r="A8" t="str">
        <f>output_sort_work!N7</f>
        <v>Wholesale</v>
      </c>
      <c r="B8">
        <f>RawData!A133</f>
        <v>11.1949806366126</v>
      </c>
      <c r="C8">
        <f>RawData!B133</f>
        <v>11.3395091877551</v>
      </c>
      <c r="D8">
        <f>RawData!C133</f>
        <v>11.391692279694199</v>
      </c>
      <c r="E8">
        <f>RawData!D133</f>
        <v>11.483763365400399</v>
      </c>
      <c r="F8">
        <f>RawData!E133</f>
        <v>11.2703778858085</v>
      </c>
      <c r="G8">
        <f>RawData!F133</f>
        <v>11.341276593794101</v>
      </c>
      <c r="H8">
        <f>RawData!G133</f>
        <v>11.500578279202999</v>
      </c>
      <c r="I8">
        <f>RawData!H133</f>
        <v>11.558794190692399</v>
      </c>
      <c r="J8">
        <f>RawData!I133</f>
        <v>11.6606268701346</v>
      </c>
      <c r="K8">
        <f>RawData!J133</f>
        <v>11.357980783968801</v>
      </c>
      <c r="L8">
        <f>RawData!K133</f>
        <v>11.458181951683899</v>
      </c>
      <c r="M8">
        <f>RawData!L133</f>
        <v>11.629395936456801</v>
      </c>
      <c r="N8">
        <f>RawData!M133</f>
        <v>11.692560629374601</v>
      </c>
      <c r="O8">
        <f>RawData!N133</f>
        <v>11.8024217310218</v>
      </c>
      <c r="P8">
        <f>RawData!O133</f>
        <v>11.426300081015199</v>
      </c>
      <c r="R8" t="str">
        <f>output_sort_work!A7</f>
        <v>Whol0</v>
      </c>
      <c r="S8">
        <f t="shared" si="2"/>
        <v>11.1949806366126</v>
      </c>
      <c r="T8">
        <f t="shared" si="6"/>
        <v>11.3395091877551</v>
      </c>
      <c r="U8">
        <f t="shared" si="7"/>
        <v>11.391692279694199</v>
      </c>
      <c r="V8">
        <f t="shared" si="8"/>
        <v>11.483763365400399</v>
      </c>
      <c r="W8">
        <f t="shared" si="9"/>
        <v>11.2703778858085</v>
      </c>
      <c r="Y8" t="str">
        <f>INDEX(R$3:R$62,work_4!$J7)</f>
        <v>Cons0</v>
      </c>
      <c r="Z8">
        <f>INDEX(S$3:S$62,work_4!$J7)</f>
        <v>11.3288647885675</v>
      </c>
      <c r="AA8">
        <f>INDEX(T$3:T$62,work_4!$J7)</f>
        <v>11.486850173419599</v>
      </c>
      <c r="AB8">
        <f>INDEX(U$3:U$62,work_4!$J7)</f>
        <v>11.544525548916599</v>
      </c>
      <c r="AC8">
        <f>INDEX(V$3:V$62,work_4!$J7)</f>
        <v>11.645572911095901</v>
      </c>
      <c r="AD8">
        <f>INDEX(W$3:W$62,work_4!$J7)</f>
        <v>11.3506310113134</v>
      </c>
      <c r="AE8">
        <f t="shared" si="10"/>
        <v>83188.53264862021</v>
      </c>
      <c r="AF8">
        <f t="shared" si="3"/>
        <v>97426.173317061475</v>
      </c>
      <c r="AG8">
        <f t="shared" si="3"/>
        <v>103210.46675348221</v>
      </c>
      <c r="AH8">
        <f t="shared" si="3"/>
        <v>114184.73646477345</v>
      </c>
      <c r="AI8">
        <f t="shared" si="3"/>
        <v>85019.082588190329</v>
      </c>
      <c r="AK8" t="str">
        <f>INDEX(R$3:R$62,'Output Sheet'!$Y8)</f>
        <v>Mini2</v>
      </c>
      <c r="AL8">
        <f>INDEX(S$3:S$62,'Output Sheet'!$Y8)</f>
        <v>10.9727338251824</v>
      </c>
      <c r="AM8">
        <f>INDEX(T$3:T$62,'Output Sheet'!$Y8)</f>
        <v>11.0950980310534</v>
      </c>
      <c r="AN8">
        <f>INDEX(U$3:U$62,'Output Sheet'!$Y8)</f>
        <v>11.1384436188842</v>
      </c>
      <c r="AO8">
        <f>INDEX(V$3:V$62,'Output Sheet'!$Y8)</f>
        <v>11.3249191475467</v>
      </c>
      <c r="AP8">
        <f>INDEX(W$3:W$62,'Output Sheet'!$Y8)</f>
        <v>11.2107065493664</v>
      </c>
      <c r="AQ8">
        <f t="shared" si="11"/>
        <v>58263.658532281435</v>
      </c>
      <c r="AR8">
        <f t="shared" si="4"/>
        <v>65847.58492191603</v>
      </c>
      <c r="AS8">
        <f t="shared" si="4"/>
        <v>68764.549269965384</v>
      </c>
      <c r="AT8">
        <f t="shared" si="4"/>
        <v>82860.947253916776</v>
      </c>
      <c r="AU8">
        <f t="shared" si="4"/>
        <v>73917.622996536433</v>
      </c>
      <c r="AW8" t="str">
        <f>work_2!L8</f>
        <v>Tran0</v>
      </c>
      <c r="AX8">
        <f>work_2!M8</f>
        <v>0.211520591082657</v>
      </c>
      <c r="AZ8" t="str">
        <f>INDEX(R$3:R$62,work_2!$J8)</f>
        <v>Tran0</v>
      </c>
      <c r="BA8">
        <f>INDEX(S$3:S$62,work_2!$J8)</f>
        <v>10.6443684015166</v>
      </c>
      <c r="BB8">
        <f>INDEX(T$3:T$62,work_2!$J8)</f>
        <v>10.731236228669999</v>
      </c>
      <c r="BC8">
        <f>INDEX(U$3:U$62,work_2!$J8)</f>
        <v>10.761927306347699</v>
      </c>
      <c r="BD8">
        <f>INDEX(V$3:V$62,work_2!$J8)</f>
        <v>11.141188912377199</v>
      </c>
      <c r="BE8">
        <f>INDEX(W$3:W$62,work_2!$J8)</f>
        <v>11.175072604499301</v>
      </c>
      <c r="BF8">
        <f t="shared" si="12"/>
        <v>41955.650610142053</v>
      </c>
      <c r="BG8">
        <f t="shared" si="5"/>
        <v>45763.230889776089</v>
      </c>
      <c r="BH8">
        <f t="shared" si="5"/>
        <v>47189.529122939981</v>
      </c>
      <c r="BI8">
        <f t="shared" si="5"/>
        <v>68953.587503615636</v>
      </c>
      <c r="BJ8">
        <f t="shared" si="5"/>
        <v>71330.023483781231</v>
      </c>
    </row>
    <row r="9" spans="1:62" x14ac:dyDescent="0.25">
      <c r="A9" t="str">
        <f>output_sort_work!N8</f>
        <v>Retail</v>
      </c>
      <c r="B9">
        <f>RawData!A134</f>
        <v>11.2728984597563</v>
      </c>
      <c r="C9">
        <f>RawData!B134</f>
        <v>11.4251616107718</v>
      </c>
      <c r="D9">
        <f>RawData!C134</f>
        <v>11.480528693294101</v>
      </c>
      <c r="E9">
        <f>RawData!D134</f>
        <v>11.5778786454173</v>
      </c>
      <c r="F9">
        <f>RawData!E134</f>
        <v>11.3173306317086</v>
      </c>
      <c r="G9">
        <f>RawData!F134</f>
        <v>11.4028492144816</v>
      </c>
      <c r="H9">
        <f>RawData!G134</f>
        <v>11.5683198328559</v>
      </c>
      <c r="I9">
        <f>RawData!H134</f>
        <v>11.629166968918399</v>
      </c>
      <c r="J9">
        <f>RawData!I134</f>
        <v>11.7353098058411</v>
      </c>
      <c r="K9">
        <f>RawData!J134</f>
        <v>11.3941793912054</v>
      </c>
      <c r="L9">
        <f>RawData!K134</f>
        <v>11.5089831213725</v>
      </c>
      <c r="M9">
        <f>RawData!L134</f>
        <v>11.685345046573801</v>
      </c>
      <c r="N9">
        <f>RawData!M134</f>
        <v>11.7506266824735</v>
      </c>
      <c r="O9">
        <f>RawData!N134</f>
        <v>11.864111744489501</v>
      </c>
      <c r="P9">
        <f>RawData!O134</f>
        <v>11.455505060384001</v>
      </c>
      <c r="R9" t="str">
        <f>output_sort_work!A8</f>
        <v>Reta0</v>
      </c>
      <c r="S9">
        <f t="shared" si="2"/>
        <v>11.2728984597563</v>
      </c>
      <c r="T9">
        <f t="shared" si="6"/>
        <v>11.4251616107718</v>
      </c>
      <c r="U9">
        <f t="shared" si="7"/>
        <v>11.480528693294101</v>
      </c>
      <c r="V9">
        <f t="shared" si="8"/>
        <v>11.5778786454173</v>
      </c>
      <c r="W9">
        <f t="shared" si="9"/>
        <v>11.3173306317086</v>
      </c>
      <c r="Y9" t="str">
        <f>INDEX(R$3:R$62,work_4!$J8)</f>
        <v>Educ1</v>
      </c>
      <c r="Z9">
        <f>INDEX(S$3:S$62,work_4!$J8)</f>
        <v>10.6152279070975</v>
      </c>
      <c r="AA9">
        <f>INDEX(T$3:T$62,work_4!$J8)</f>
        <v>10.6987646179713</v>
      </c>
      <c r="AB9">
        <f>INDEX(U$3:U$62,work_4!$J8)</f>
        <v>10.728353874955801</v>
      </c>
      <c r="AC9">
        <f>INDEX(V$3:V$62,work_4!$J8)</f>
        <v>11.124312839251299</v>
      </c>
      <c r="AD9">
        <f>INDEX(W$3:W$62,work_4!$J8)</f>
        <v>11.172500324289899</v>
      </c>
      <c r="AE9">
        <f t="shared" si="10"/>
        <v>40750.684134203781</v>
      </c>
      <c r="AF9">
        <f t="shared" si="3"/>
        <v>44301.092537328608</v>
      </c>
      <c r="AG9">
        <f t="shared" si="3"/>
        <v>45631.514988346942</v>
      </c>
      <c r="AH9">
        <f t="shared" si="3"/>
        <v>67799.685769614865</v>
      </c>
      <c r="AI9">
        <f t="shared" si="3"/>
        <v>71146.778455855805</v>
      </c>
      <c r="AK9" t="str">
        <f>INDEX(R$3:R$62,'Output Sheet'!$Y9)</f>
        <v>Util0</v>
      </c>
      <c r="AL9">
        <f>INDEX(S$3:S$62,'Output Sheet'!$Y9)</f>
        <v>11.3464355462903</v>
      </c>
      <c r="AM9">
        <f>INDEX(T$3:T$62,'Output Sheet'!$Y9)</f>
        <v>11.5062598587767</v>
      </c>
      <c r="AN9">
        <f>INDEX(U$3:U$62,'Output Sheet'!$Y9)</f>
        <v>11.5646923456643</v>
      </c>
      <c r="AO9">
        <f>INDEX(V$3:V$62,'Output Sheet'!$Y9)</f>
        <v>11.666874754467401</v>
      </c>
      <c r="AP9">
        <f>INDEX(W$3:W$62,'Output Sheet'!$Y9)</f>
        <v>11.361026700176</v>
      </c>
      <c r="AQ9">
        <f t="shared" si="11"/>
        <v>84663.135205405939</v>
      </c>
      <c r="AR9">
        <f t="shared" si="4"/>
        <v>99335.655968242369</v>
      </c>
      <c r="AS9">
        <f t="shared" si="4"/>
        <v>105313.02089118114</v>
      </c>
      <c r="AT9">
        <f t="shared" si="4"/>
        <v>116643.17349388493</v>
      </c>
      <c r="AU9">
        <f t="shared" si="4"/>
        <v>85907.52449983274</v>
      </c>
      <c r="AW9" t="str">
        <f>work_2!L9</f>
        <v>Acco1</v>
      </c>
      <c r="AX9">
        <f>work_2!M9</f>
        <v>0.21368383918241801</v>
      </c>
      <c r="AZ9" t="str">
        <f>INDEX(R$3:R$62,work_2!$J9)</f>
        <v>Acco1</v>
      </c>
      <c r="BA9">
        <f>INDEX(S$3:S$62,work_2!$J9)</f>
        <v>10.651440412807901</v>
      </c>
      <c r="BB9">
        <f>INDEX(T$3:T$62,work_2!$J9)</f>
        <v>10.739059573407401</v>
      </c>
      <c r="BC9">
        <f>INDEX(U$3:U$62,work_2!$J9)</f>
        <v>10.7700141655856</v>
      </c>
      <c r="BD9">
        <f>INDEX(V$3:V$62,work_2!$J9)</f>
        <v>11.1452628979347</v>
      </c>
      <c r="BE9">
        <f>INDEX(W$3:W$62,work_2!$J9)</f>
        <v>11.1757072612154</v>
      </c>
      <c r="BF9">
        <f t="shared" si="12"/>
        <v>42253.413093807081</v>
      </c>
      <c r="BG9">
        <f t="shared" si="5"/>
        <v>46122.656543512006</v>
      </c>
      <c r="BH9">
        <f t="shared" si="5"/>
        <v>47572.691404030549</v>
      </c>
      <c r="BI9">
        <f t="shared" si="5"/>
        <v>69235.076424812054</v>
      </c>
      <c r="BJ9">
        <f t="shared" si="5"/>
        <v>71375.307930763985</v>
      </c>
    </row>
    <row r="10" spans="1:62" x14ac:dyDescent="0.25">
      <c r="A10" t="str">
        <f>output_sort_work!N9</f>
        <v>Transportation</v>
      </c>
      <c r="B10">
        <f>RawData!A135</f>
        <v>10.6443684015166</v>
      </c>
      <c r="C10">
        <f>RawData!B135</f>
        <v>10.731236228669999</v>
      </c>
      <c r="D10">
        <f>RawData!C135</f>
        <v>10.761927306347699</v>
      </c>
      <c r="E10">
        <f>RawData!D135</f>
        <v>11.141188912377199</v>
      </c>
      <c r="F10">
        <f>RawData!E135</f>
        <v>11.175072604499301</v>
      </c>
      <c r="G10">
        <f>RawData!F135</f>
        <v>10.955886927218801</v>
      </c>
      <c r="H10">
        <f>RawData!G135</f>
        <v>11.0765768649416</v>
      </c>
      <c r="I10">
        <f>RawData!H135</f>
        <v>11.1192666075526</v>
      </c>
      <c r="J10">
        <f>RawData!I135</f>
        <v>11.3157845346012</v>
      </c>
      <c r="K10">
        <f>RawData!J135</f>
        <v>11.2085429969448</v>
      </c>
      <c r="L10">
        <f>RawData!K135</f>
        <v>11.162621245363299</v>
      </c>
      <c r="M10">
        <f>RawData!L135</f>
        <v>11.303904873046999</v>
      </c>
      <c r="N10">
        <f>RawData!M135</f>
        <v>11.354774319225299</v>
      </c>
      <c r="O10">
        <f>RawData!N135</f>
        <v>11.4447273911465</v>
      </c>
      <c r="P10">
        <f>RawData!O135</f>
        <v>11.2506861834289</v>
      </c>
      <c r="R10" t="str">
        <f>output_sort_work!A9</f>
        <v>Tran0</v>
      </c>
      <c r="S10">
        <f t="shared" si="2"/>
        <v>10.6443684015166</v>
      </c>
      <c r="T10">
        <f t="shared" si="6"/>
        <v>10.731236228669999</v>
      </c>
      <c r="U10">
        <f t="shared" si="7"/>
        <v>10.761927306347699</v>
      </c>
      <c r="V10">
        <f t="shared" si="8"/>
        <v>11.141188912377199</v>
      </c>
      <c r="W10">
        <f t="shared" si="9"/>
        <v>11.175072604499301</v>
      </c>
      <c r="Y10" t="str">
        <f>INDEX(R$3:R$62,work_4!$J9)</f>
        <v>Mini0</v>
      </c>
      <c r="Z10">
        <f>INDEX(S$3:S$62,work_4!$J9)</f>
        <v>10.32857277568</v>
      </c>
      <c r="AA10">
        <f>INDEX(T$3:T$62,work_4!$J9)</f>
        <v>10.468484066528699</v>
      </c>
      <c r="AB10">
        <f>INDEX(U$3:U$62,work_4!$J9)</f>
        <v>10.515991025651701</v>
      </c>
      <c r="AC10">
        <f>INDEX(V$3:V$62,work_4!$J9)</f>
        <v>10.8341069422502</v>
      </c>
      <c r="AD10">
        <f>INDEX(W$3:W$62,work_4!$J9)</f>
        <v>10.8858960145641</v>
      </c>
      <c r="AE10">
        <f t="shared" si="10"/>
        <v>30594.415634452635</v>
      </c>
      <c r="AF10">
        <f t="shared" si="3"/>
        <v>35188.832985689289</v>
      </c>
      <c r="AG10">
        <f t="shared" si="3"/>
        <v>36900.89282929297</v>
      </c>
      <c r="AH10">
        <f t="shared" si="3"/>
        <v>50721.590256144395</v>
      </c>
      <c r="AI10">
        <f t="shared" si="3"/>
        <v>53417.624353251304</v>
      </c>
      <c r="AK10" t="str">
        <f>INDEX(R$3:R$62,'Output Sheet'!$Y10)</f>
        <v>Util1</v>
      </c>
      <c r="AL10">
        <f>INDEX(S$3:S$62,'Output Sheet'!$Y10)</f>
        <v>11.4623966159649</v>
      </c>
      <c r="AM10">
        <f>INDEX(T$3:T$62,'Output Sheet'!$Y10)</f>
        <v>11.6340402518865</v>
      </c>
      <c r="AN10">
        <f>INDEX(U$3:U$62,'Output Sheet'!$Y10)</f>
        <v>11.6973898467099</v>
      </c>
      <c r="AO10">
        <f>INDEX(V$3:V$62,'Output Sheet'!$Y10)</f>
        <v>11.8075452970802</v>
      </c>
      <c r="AP10">
        <f>INDEX(W$3:W$62,'Output Sheet'!$Y10)</f>
        <v>11.428735844036099</v>
      </c>
      <c r="AQ10">
        <f t="shared" si="11"/>
        <v>95072.650076280886</v>
      </c>
      <c r="AR10">
        <f t="shared" si="4"/>
        <v>112875.44711763476</v>
      </c>
      <c r="AS10">
        <f t="shared" si="4"/>
        <v>120257.41469230049</v>
      </c>
      <c r="AT10">
        <f t="shared" si="4"/>
        <v>134261.58422195856</v>
      </c>
      <c r="AU10">
        <f t="shared" si="4"/>
        <v>91925.692921001217</v>
      </c>
      <c r="AW10" t="str">
        <f>work_2!L10</f>
        <v>Mini1</v>
      </c>
      <c r="AX10">
        <f>work_2!M10</f>
        <v>0.22002301479896799</v>
      </c>
      <c r="AZ10" t="str">
        <f>INDEX(R$3:R$62,work_2!$J10)</f>
        <v>Mini1</v>
      </c>
      <c r="BA10">
        <f>INDEX(S$3:S$62,work_2!$J10)</f>
        <v>10.671714057737701</v>
      </c>
      <c r="BB10">
        <f>INDEX(T$3:T$62,work_2!$J10)</f>
        <v>10.761537516183401</v>
      </c>
      <c r="BC10">
        <f>INDEX(U$3:U$62,work_2!$J10)</f>
        <v>10.793253149141099</v>
      </c>
      <c r="BD10">
        <f>INDEX(V$3:V$62,work_2!$J10)</f>
        <v>11.1569200035522</v>
      </c>
      <c r="BE10">
        <f>INDEX(W$3:W$62,work_2!$J10)</f>
        <v>11.177557993328699</v>
      </c>
      <c r="BF10">
        <f t="shared" si="12"/>
        <v>43118.786281997767</v>
      </c>
      <c r="BG10">
        <f t="shared" si="5"/>
        <v>47171.138693067165</v>
      </c>
      <c r="BH10">
        <f t="shared" si="5"/>
        <v>48691.17831052182</v>
      </c>
      <c r="BI10">
        <f t="shared" si="5"/>
        <v>70046.879467190214</v>
      </c>
      <c r="BJ10">
        <f t="shared" si="5"/>
        <v>71507.526818378916</v>
      </c>
    </row>
    <row r="11" spans="1:62" x14ac:dyDescent="0.25">
      <c r="A11" t="str">
        <f>output_sort_work!N10</f>
        <v>Information</v>
      </c>
      <c r="B11">
        <f>RawData!A136</f>
        <v>11.0143274556254</v>
      </c>
      <c r="C11">
        <f>RawData!B136</f>
        <v>11.1408028598863</v>
      </c>
      <c r="D11">
        <f>RawData!C136</f>
        <v>11.185774374802801</v>
      </c>
      <c r="E11">
        <f>RawData!D136</f>
        <v>11.3473426904433</v>
      </c>
      <c r="F11">
        <f>RawData!E136</f>
        <v>11.216224938212401</v>
      </c>
      <c r="G11">
        <f>RawData!F136</f>
        <v>11.20476179732</v>
      </c>
      <c r="H11">
        <f>RawData!G136</f>
        <v>11.350271781575101</v>
      </c>
      <c r="I11">
        <f>RawData!H136</f>
        <v>11.4028516760277</v>
      </c>
      <c r="J11">
        <f>RawData!I136</f>
        <v>11.495572466964299</v>
      </c>
      <c r="K11">
        <f>RawData!J136</f>
        <v>11.276311243873099</v>
      </c>
      <c r="L11">
        <f>RawData!K136</f>
        <v>11.348923573811399</v>
      </c>
      <c r="M11">
        <f>RawData!L136</f>
        <v>11.5090003274072</v>
      </c>
      <c r="N11">
        <f>RawData!M136</f>
        <v>11.5675390069303</v>
      </c>
      <c r="O11">
        <f>RawData!N136</f>
        <v>11.669890009924901</v>
      </c>
      <c r="P11">
        <f>RawData!O136</f>
        <v>11.362494938851199</v>
      </c>
      <c r="R11" t="str">
        <f>output_sort_work!A10</f>
        <v>Info0</v>
      </c>
      <c r="S11">
        <f t="shared" si="2"/>
        <v>11.0143274556254</v>
      </c>
      <c r="T11">
        <f t="shared" si="6"/>
        <v>11.1408028598863</v>
      </c>
      <c r="U11">
        <f t="shared" si="7"/>
        <v>11.185774374802801</v>
      </c>
      <c r="V11">
        <f t="shared" si="8"/>
        <v>11.3473426904433</v>
      </c>
      <c r="W11">
        <f t="shared" si="9"/>
        <v>11.216224938212401</v>
      </c>
      <c r="Y11" t="str">
        <f>INDEX(R$3:R$62,work_4!$J10)</f>
        <v>Prof0</v>
      </c>
      <c r="Z11">
        <f>INDEX(S$3:S$62,work_4!$J10)</f>
        <v>11.1244353260661</v>
      </c>
      <c r="AA11">
        <f>INDEX(T$3:T$62,work_4!$J10)</f>
        <v>11.261829249603901</v>
      </c>
      <c r="AB11">
        <f>INDEX(U$3:U$62,work_4!$J10)</f>
        <v>11.311154854014699</v>
      </c>
      <c r="AC11">
        <f>INDEX(V$3:V$62,work_4!$J10)</f>
        <v>11.405844065476</v>
      </c>
      <c r="AD11">
        <f>INDEX(W$3:W$62,work_4!$J10)</f>
        <v>11.2321351556671</v>
      </c>
      <c r="AE11">
        <f t="shared" si="10"/>
        <v>67807.990845790075</v>
      </c>
      <c r="AF11">
        <f t="shared" si="3"/>
        <v>77794.751745258196</v>
      </c>
      <c r="AG11">
        <f t="shared" si="3"/>
        <v>81728.238206613838</v>
      </c>
      <c r="AH11">
        <f t="shared" si="3"/>
        <v>89845.253643165255</v>
      </c>
      <c r="AI11">
        <f t="shared" si="3"/>
        <v>75518.667449856206</v>
      </c>
      <c r="AK11" t="str">
        <f>INDEX(R$3:R$62,'Output Sheet'!$Y11)</f>
        <v>Util2</v>
      </c>
      <c r="AL11">
        <f>INDEX(S$3:S$62,'Output Sheet'!$Y11)</f>
        <v>11.558789672095299</v>
      </c>
      <c r="AM11">
        <f>INDEX(T$3:T$62,'Output Sheet'!$Y11)</f>
        <v>11.7403310925055</v>
      </c>
      <c r="AN11">
        <f>INDEX(U$3:U$62,'Output Sheet'!$Y11)</f>
        <v>11.8078542869829</v>
      </c>
      <c r="AO11">
        <f>INDEX(V$3:V$62,'Output Sheet'!$Y11)</f>
        <v>11.9247962548143</v>
      </c>
      <c r="AP11">
        <f>INDEX(W$3:W$62,'Output Sheet'!$Y11)</f>
        <v>11.4838976134326</v>
      </c>
      <c r="AQ11">
        <f t="shared" si="11"/>
        <v>104693.22353658434</v>
      </c>
      <c r="AR11">
        <f t="shared" si="4"/>
        <v>125533.89647316546</v>
      </c>
      <c r="AS11">
        <f t="shared" si="4"/>
        <v>134303.07610576021</v>
      </c>
      <c r="AT11">
        <f t="shared" si="4"/>
        <v>150963.93629888006</v>
      </c>
      <c r="AU11">
        <f t="shared" si="4"/>
        <v>97138.940940115586</v>
      </c>
      <c r="AW11" t="str">
        <f>work_2!L11</f>
        <v>Gove0</v>
      </c>
      <c r="AX11">
        <f>work_2!M11</f>
        <v>0.23855531106043801</v>
      </c>
      <c r="AZ11" t="str">
        <f>INDEX(R$3:R$62,work_2!$J11)</f>
        <v>Gove0</v>
      </c>
      <c r="BA11">
        <f>INDEX(S$3:S$62,work_2!$J11)</f>
        <v>10.7275325617888</v>
      </c>
      <c r="BB11">
        <f>INDEX(T$3:T$62,work_2!$J11)</f>
        <v>10.8234894212905</v>
      </c>
      <c r="BC11">
        <f>INDEX(U$3:U$62,work_2!$J11)</f>
        <v>10.8573229605168</v>
      </c>
      <c r="BD11">
        <f>INDEX(V$3:V$62,work_2!$J11)</f>
        <v>11.1888021236296</v>
      </c>
      <c r="BE11">
        <f>INDEX(W$3:W$62,work_2!$J11)</f>
        <v>11.1828823264471</v>
      </c>
      <c r="BF11">
        <f t="shared" si="12"/>
        <v>45594.052610534811</v>
      </c>
      <c r="BG11">
        <f t="shared" si="5"/>
        <v>50185.901583761304</v>
      </c>
      <c r="BH11">
        <f t="shared" si="5"/>
        <v>51912.919069386073</v>
      </c>
      <c r="BI11">
        <f t="shared" si="5"/>
        <v>72316.104122654535</v>
      </c>
      <c r="BJ11">
        <f t="shared" si="5"/>
        <v>71889.27207927483</v>
      </c>
    </row>
    <row r="12" spans="1:62" x14ac:dyDescent="0.25">
      <c r="A12" t="str">
        <f>output_sort_work!N11</f>
        <v>Finance</v>
      </c>
      <c r="B12">
        <f>RawData!A137</f>
        <v>11.1514013429728</v>
      </c>
      <c r="C12">
        <f>RawData!B137</f>
        <v>11.2915241668302</v>
      </c>
      <c r="D12">
        <f>RawData!C137</f>
        <v>11.341941017094699</v>
      </c>
      <c r="E12">
        <f>RawData!D137</f>
        <v>11.4312041223943</v>
      </c>
      <c r="F12">
        <f>RawData!E137</f>
        <v>11.2438356346501</v>
      </c>
      <c r="G12">
        <f>RawData!F137</f>
        <v>11.3075169881796</v>
      </c>
      <c r="H12">
        <f>RawData!G137</f>
        <v>11.463377319281999</v>
      </c>
      <c r="I12">
        <f>RawData!H137</f>
        <v>11.5201789990895</v>
      </c>
      <c r="J12">
        <f>RawData!I137</f>
        <v>11.619755494681501</v>
      </c>
      <c r="K12">
        <f>RawData!J137</f>
        <v>11.3379749945307</v>
      </c>
      <c r="L12">
        <f>RawData!K137</f>
        <v>11.430741737106301</v>
      </c>
      <c r="M12">
        <f>RawData!L137</f>
        <v>11.5991378084638</v>
      </c>
      <c r="N12">
        <f>RawData!M137</f>
        <v>11.6611184525814</v>
      </c>
      <c r="O12">
        <f>RawData!N137</f>
        <v>11.769090236208299</v>
      </c>
      <c r="P12">
        <f>RawData!O137</f>
        <v>11.410394257742499</v>
      </c>
      <c r="R12" t="str">
        <f>output_sort_work!A11</f>
        <v>Fina0</v>
      </c>
      <c r="S12">
        <f t="shared" si="2"/>
        <v>11.1514013429728</v>
      </c>
      <c r="T12">
        <f t="shared" si="6"/>
        <v>11.2915241668302</v>
      </c>
      <c r="U12">
        <f t="shared" si="7"/>
        <v>11.341941017094699</v>
      </c>
      <c r="V12">
        <f t="shared" si="8"/>
        <v>11.4312041223943</v>
      </c>
      <c r="W12">
        <f t="shared" si="9"/>
        <v>11.2438356346501</v>
      </c>
      <c r="Y12" t="str">
        <f>INDEX(R$3:R$62,work_4!$J11)</f>
        <v>Cons1</v>
      </c>
      <c r="Z12">
        <f>INDEX(S$3:S$62,work_4!$J11)</f>
        <v>11.4480883163722</v>
      </c>
      <c r="AA12">
        <f>INDEX(T$3:T$62,work_4!$J11)</f>
        <v>11.6182321534361</v>
      </c>
      <c r="AB12">
        <f>INDEX(U$3:U$62,work_4!$J11)</f>
        <v>11.6809075354355</v>
      </c>
      <c r="AC12">
        <f>INDEX(V$3:V$62,work_4!$J11)</f>
        <v>11.7900965673633</v>
      </c>
      <c r="AD12">
        <f>INDEX(W$3:W$62,work_4!$J11)</f>
        <v>11.4204372536188</v>
      </c>
      <c r="AE12">
        <f t="shared" si="10"/>
        <v>93722.007855401665</v>
      </c>
      <c r="AF12">
        <f t="shared" si="3"/>
        <v>111105.13047296696</v>
      </c>
      <c r="AG12">
        <f t="shared" si="3"/>
        <v>118291.54013349056</v>
      </c>
      <c r="AH12">
        <f t="shared" si="3"/>
        <v>131939.21028689799</v>
      </c>
      <c r="AI12">
        <f t="shared" si="3"/>
        <v>91165.995813997783</v>
      </c>
      <c r="AK12" t="str">
        <f>INDEX(R$3:R$62,'Output Sheet'!$Y12)</f>
        <v>Cons0</v>
      </c>
      <c r="AL12">
        <f>INDEX(S$3:S$62,'Output Sheet'!$Y12)</f>
        <v>11.3288647885675</v>
      </c>
      <c r="AM12">
        <f>INDEX(T$3:T$62,'Output Sheet'!$Y12)</f>
        <v>11.486850173419599</v>
      </c>
      <c r="AN12">
        <f>INDEX(U$3:U$62,'Output Sheet'!$Y12)</f>
        <v>11.544525548916599</v>
      </c>
      <c r="AO12">
        <f>INDEX(V$3:V$62,'Output Sheet'!$Y12)</f>
        <v>11.645572911095901</v>
      </c>
      <c r="AP12">
        <f>INDEX(W$3:W$62,'Output Sheet'!$Y12)</f>
        <v>11.3506310113134</v>
      </c>
      <c r="AQ12">
        <f t="shared" si="11"/>
        <v>83188.53264862021</v>
      </c>
      <c r="AR12">
        <f t="shared" si="4"/>
        <v>97426.173317061475</v>
      </c>
      <c r="AS12">
        <f t="shared" si="4"/>
        <v>103210.46675348221</v>
      </c>
      <c r="AT12">
        <f t="shared" si="4"/>
        <v>114184.73646477345</v>
      </c>
      <c r="AU12">
        <f t="shared" si="4"/>
        <v>85019.082588190329</v>
      </c>
      <c r="AW12" t="str">
        <f>work_2!L12</f>
        <v>Othe1</v>
      </c>
      <c r="AX12">
        <f>work_2!M12</f>
        <v>0.26586207774329701</v>
      </c>
      <c r="AZ12" t="str">
        <f>INDEX(R$3:R$62,work_2!$J12)</f>
        <v>Othe1</v>
      </c>
      <c r="BA12">
        <f>INDEX(S$3:S$62,work_2!$J12)</f>
        <v>10.801708098078601</v>
      </c>
      <c r="BB12">
        <f>INDEX(T$3:T$62,work_2!$J12)</f>
        <v>10.906092469041999</v>
      </c>
      <c r="BC12">
        <f>INDEX(U$3:U$62,work_2!$J12)</f>
        <v>10.9427965998637</v>
      </c>
      <c r="BD12">
        <f>INDEX(V$3:V$62,work_2!$J12)</f>
        <v>11.230697087575599</v>
      </c>
      <c r="BE12">
        <f>INDEX(W$3:W$62,work_2!$J12)</f>
        <v>11.1905105981961</v>
      </c>
      <c r="BF12">
        <f t="shared" si="12"/>
        <v>49104.60502486919</v>
      </c>
      <c r="BG12">
        <f t="shared" si="5"/>
        <v>54507.43912495672</v>
      </c>
      <c r="BH12">
        <f t="shared" si="5"/>
        <v>56545.256689905131</v>
      </c>
      <c r="BI12">
        <f t="shared" si="5"/>
        <v>75410.144514271829</v>
      </c>
      <c r="BJ12">
        <f t="shared" si="5"/>
        <v>72439.759948635241</v>
      </c>
    </row>
    <row r="13" spans="1:62" x14ac:dyDescent="0.25">
      <c r="A13" t="str">
        <f>output_sort_work!N12</f>
        <v>Real Estate</v>
      </c>
      <c r="B13">
        <f>RawData!A138</f>
        <v>11.322499992338701</v>
      </c>
      <c r="C13">
        <f>RawData!B138</f>
        <v>11.4798987326534</v>
      </c>
      <c r="D13">
        <f>RawData!C138</f>
        <v>11.5373305784848</v>
      </c>
      <c r="E13">
        <f>RawData!D138</f>
        <v>11.6378929432835</v>
      </c>
      <c r="F13">
        <f>RawData!E138</f>
        <v>11.346869271094</v>
      </c>
      <c r="G13">
        <f>RawData!F138</f>
        <v>11.4428845328534</v>
      </c>
      <c r="H13">
        <f>RawData!G138</f>
        <v>11.612535701846699</v>
      </c>
      <c r="I13">
        <f>RawData!H138</f>
        <v>11.6750444518891</v>
      </c>
      <c r="J13">
        <f>RawData!I138</f>
        <v>11.7838426592771</v>
      </c>
      <c r="K13">
        <f>RawData!J138</f>
        <v>11.417445410369799</v>
      </c>
      <c r="L13">
        <f>RawData!K138</f>
        <v>11.542357329210599</v>
      </c>
      <c r="M13">
        <f>RawData!L138</f>
        <v>11.7222073705921</v>
      </c>
      <c r="N13">
        <f>RawData!M138</f>
        <v>11.7890201876967</v>
      </c>
      <c r="O13">
        <f>RawData!N138</f>
        <v>11.904796215063699</v>
      </c>
      <c r="P13">
        <f>RawData!O138</f>
        <v>11.474569575733399</v>
      </c>
      <c r="R13" t="str">
        <f>output_sort_work!A12</f>
        <v>Real0</v>
      </c>
      <c r="S13">
        <f t="shared" si="2"/>
        <v>11.322499992338701</v>
      </c>
      <c r="T13">
        <f t="shared" si="6"/>
        <v>11.4798987326534</v>
      </c>
      <c r="U13">
        <f t="shared" si="7"/>
        <v>11.5373305784848</v>
      </c>
      <c r="V13">
        <f t="shared" si="8"/>
        <v>11.6378929432835</v>
      </c>
      <c r="W13">
        <f t="shared" si="9"/>
        <v>11.346869271094</v>
      </c>
      <c r="Y13" t="str">
        <f>INDEX(R$3:R$62,work_4!$J12)</f>
        <v>Cons2</v>
      </c>
      <c r="Z13">
        <f>INDEX(S$3:S$62,work_4!$J12)</f>
        <v>11.546763010487201</v>
      </c>
      <c r="AA13">
        <f>INDEX(T$3:T$62,work_4!$J12)</f>
        <v>11.727042390925501</v>
      </c>
      <c r="AB13">
        <f>INDEX(U$3:U$62,work_4!$J12)</f>
        <v>11.793937612306999</v>
      </c>
      <c r="AC13">
        <f>INDEX(V$3:V$62,work_4!$J12)</f>
        <v>11.910046388704201</v>
      </c>
      <c r="AD13">
        <f>INDEX(W$3:W$62,work_4!$J12)</f>
        <v>11.477042024980401</v>
      </c>
      <c r="AE13">
        <f t="shared" si="10"/>
        <v>103441.65474720429</v>
      </c>
      <c r="AF13">
        <f t="shared" si="3"/>
        <v>123876.74903979417</v>
      </c>
      <c r="AG13">
        <f t="shared" si="3"/>
        <v>132446.96926169391</v>
      </c>
      <c r="AH13">
        <f t="shared" si="3"/>
        <v>148753.57975590206</v>
      </c>
      <c r="AI13">
        <f t="shared" si="3"/>
        <v>96475.273851871403</v>
      </c>
      <c r="AK13" t="str">
        <f>INDEX(R$3:R$62,'Output Sheet'!$Y13)</f>
        <v>Cons1</v>
      </c>
      <c r="AL13">
        <f>INDEX(S$3:S$62,'Output Sheet'!$Y13)</f>
        <v>11.4480883163722</v>
      </c>
      <c r="AM13">
        <f>INDEX(T$3:T$62,'Output Sheet'!$Y13)</f>
        <v>11.6182321534361</v>
      </c>
      <c r="AN13">
        <f>INDEX(U$3:U$62,'Output Sheet'!$Y13)</f>
        <v>11.6809075354355</v>
      </c>
      <c r="AO13">
        <f>INDEX(V$3:V$62,'Output Sheet'!$Y13)</f>
        <v>11.7900965673633</v>
      </c>
      <c r="AP13">
        <f>INDEX(W$3:W$62,'Output Sheet'!$Y13)</f>
        <v>11.4204372536188</v>
      </c>
      <c r="AQ13">
        <f t="shared" si="11"/>
        <v>93722.007855401665</v>
      </c>
      <c r="AR13">
        <f t="shared" si="4"/>
        <v>111105.13047296696</v>
      </c>
      <c r="AS13">
        <f t="shared" si="4"/>
        <v>118291.54013349056</v>
      </c>
      <c r="AT13">
        <f t="shared" si="4"/>
        <v>131939.21028689799</v>
      </c>
      <c r="AU13">
        <f t="shared" si="4"/>
        <v>91165.995813997783</v>
      </c>
      <c r="AW13" t="str">
        <f>work_2!L13</f>
        <v>Educ2</v>
      </c>
      <c r="AX13">
        <f>work_2!M13</f>
        <v>0.325258111894349</v>
      </c>
      <c r="AZ13" t="str">
        <f>INDEX(R$3:R$62,work_2!$J13)</f>
        <v>Educ2</v>
      </c>
      <c r="BA13">
        <f>INDEX(S$3:S$62,work_2!$J13)</f>
        <v>10.9382060657708</v>
      </c>
      <c r="BB13">
        <f>INDEX(T$3:T$62,work_2!$J13)</f>
        <v>11.057068261865901</v>
      </c>
      <c r="BC13">
        <f>INDEX(U$3:U$62,work_2!$J13)</f>
        <v>11.099066909218299</v>
      </c>
      <c r="BD13">
        <f>INDEX(V$3:V$62,work_2!$J13)</f>
        <v>11.306158644545601</v>
      </c>
      <c r="BE13">
        <f>INDEX(W$3:W$62,work_2!$J13)</f>
        <v>11.2063142818009</v>
      </c>
      <c r="BF13">
        <f t="shared" si="12"/>
        <v>56286.278639849334</v>
      </c>
      <c r="BG13">
        <f t="shared" si="5"/>
        <v>63390.435020926263</v>
      </c>
      <c r="BH13">
        <f t="shared" si="5"/>
        <v>66109.445266089984</v>
      </c>
      <c r="BI13">
        <f t="shared" si="5"/>
        <v>81320.925166908521</v>
      </c>
      <c r="BJ13">
        <f t="shared" si="5"/>
        <v>73593.668985687473</v>
      </c>
    </row>
    <row r="14" spans="1:62" x14ac:dyDescent="0.25">
      <c r="A14" t="str">
        <f>output_sort_work!N13</f>
        <v>Professions</v>
      </c>
      <c r="B14">
        <f>RawData!A139</f>
        <v>11.1244353260661</v>
      </c>
      <c r="C14">
        <f>RawData!B139</f>
        <v>11.261829249603901</v>
      </c>
      <c r="D14">
        <f>RawData!C139</f>
        <v>11.311154854014699</v>
      </c>
      <c r="E14">
        <f>RawData!D139</f>
        <v>11.405844065476</v>
      </c>
      <c r="F14">
        <f>RawData!E139</f>
        <v>11.2321351556671</v>
      </c>
      <c r="G14">
        <f>RawData!F139</f>
        <v>11.286883397876</v>
      </c>
      <c r="H14">
        <f>RawData!G139</f>
        <v>11.4406383078954</v>
      </c>
      <c r="I14">
        <f>RawData!H139</f>
        <v>11.4965724838762</v>
      </c>
      <c r="J14">
        <f>RawData!I139</f>
        <v>11.594778885051999</v>
      </c>
      <c r="K14">
        <f>RawData!J139</f>
        <v>11.3256799735569</v>
      </c>
      <c r="L14">
        <f>RawData!K139</f>
        <v>11.4141095372241</v>
      </c>
      <c r="M14">
        <f>RawData!L139</f>
        <v>11.580796754113999</v>
      </c>
      <c r="N14">
        <f>RawData!M139</f>
        <v>11.6420486446653</v>
      </c>
      <c r="O14">
        <f>RawData!N139</f>
        <v>11.7488852624387</v>
      </c>
      <c r="P14">
        <f>RawData!O139</f>
        <v>11.4007106492855</v>
      </c>
      <c r="R14" t="str">
        <f>output_sort_work!A13</f>
        <v>Prof0</v>
      </c>
      <c r="S14">
        <f t="shared" si="2"/>
        <v>11.1244353260661</v>
      </c>
      <c r="T14">
        <f t="shared" si="6"/>
        <v>11.261829249603901</v>
      </c>
      <c r="U14">
        <f t="shared" si="7"/>
        <v>11.311154854014699</v>
      </c>
      <c r="V14">
        <f t="shared" si="8"/>
        <v>11.405844065476</v>
      </c>
      <c r="W14">
        <f t="shared" si="9"/>
        <v>11.2321351556671</v>
      </c>
      <c r="Y14" t="str">
        <f>INDEX(R$3:R$62,work_4!$J13)</f>
        <v>Prof1</v>
      </c>
      <c r="Z14">
        <f>INDEX(S$3:S$62,work_4!$J13)</f>
        <v>11.286883397876</v>
      </c>
      <c r="AA14">
        <f>INDEX(T$3:T$62,work_4!$J13)</f>
        <v>11.4406383078954</v>
      </c>
      <c r="AB14">
        <f>INDEX(U$3:U$62,work_4!$J13)</f>
        <v>11.4965724838762</v>
      </c>
      <c r="AC14">
        <f>INDEX(V$3:V$62,work_4!$J13)</f>
        <v>11.594778885051999</v>
      </c>
      <c r="AD14">
        <f>INDEX(W$3:W$62,work_4!$J13)</f>
        <v>11.3256799735569</v>
      </c>
      <c r="AE14">
        <f t="shared" si="10"/>
        <v>79768.454468895114</v>
      </c>
      <c r="AF14">
        <f t="shared" si="3"/>
        <v>93026.372564286474</v>
      </c>
      <c r="AG14">
        <f t="shared" si="3"/>
        <v>98378.000301896871</v>
      </c>
      <c r="AH14">
        <f t="shared" si="3"/>
        <v>108529.67154660074</v>
      </c>
      <c r="AI14">
        <f t="shared" si="3"/>
        <v>82924.014006187936</v>
      </c>
      <c r="AK14" t="str">
        <f>INDEX(R$3:R$62,'Output Sheet'!$Y14)</f>
        <v>Cons2</v>
      </c>
      <c r="AL14">
        <f>INDEX(S$3:S$62,'Output Sheet'!$Y14)</f>
        <v>11.546763010487201</v>
      </c>
      <c r="AM14">
        <f>INDEX(T$3:T$62,'Output Sheet'!$Y14)</f>
        <v>11.727042390925501</v>
      </c>
      <c r="AN14">
        <f>INDEX(U$3:U$62,'Output Sheet'!$Y14)</f>
        <v>11.793937612306999</v>
      </c>
      <c r="AO14">
        <f>INDEX(V$3:V$62,'Output Sheet'!$Y14)</f>
        <v>11.910046388704201</v>
      </c>
      <c r="AP14">
        <f>INDEX(W$3:W$62,'Output Sheet'!$Y14)</f>
        <v>11.477042024980401</v>
      </c>
      <c r="AQ14">
        <f t="shared" si="11"/>
        <v>103441.65474720429</v>
      </c>
      <c r="AR14">
        <f t="shared" si="4"/>
        <v>123876.74903979417</v>
      </c>
      <c r="AS14">
        <f t="shared" si="4"/>
        <v>132446.96926169391</v>
      </c>
      <c r="AT14">
        <f t="shared" si="4"/>
        <v>148753.57975590206</v>
      </c>
      <c r="AU14">
        <f t="shared" si="4"/>
        <v>96475.273851871403</v>
      </c>
      <c r="AW14" t="str">
        <f>work_2!L14</f>
        <v>Heal0</v>
      </c>
      <c r="AX14">
        <f>work_2!M14</f>
        <v>0.32875688716923002</v>
      </c>
      <c r="AZ14" t="str">
        <f>INDEX(R$3:R$62,work_2!$J14)</f>
        <v>Heal0</v>
      </c>
      <c r="BA14">
        <f>INDEX(S$3:S$62,work_2!$J14)</f>
        <v>10.9453918895827</v>
      </c>
      <c r="BB14">
        <f>INDEX(T$3:T$62,work_2!$J14)</f>
        <v>11.064995965690001</v>
      </c>
      <c r="BC14">
        <f>INDEX(U$3:U$62,work_2!$J14)</f>
        <v>11.1072730458508</v>
      </c>
      <c r="BD14">
        <f>INDEX(V$3:V$62,work_2!$J14)</f>
        <v>11.3100729627555</v>
      </c>
      <c r="BE14">
        <f>INDEX(W$3:W$62,work_2!$J14)</f>
        <v>11.207214139122801</v>
      </c>
      <c r="BF14">
        <f t="shared" si="12"/>
        <v>56692.198609199273</v>
      </c>
      <c r="BG14">
        <f t="shared" si="5"/>
        <v>63894.972885983399</v>
      </c>
      <c r="BH14">
        <f t="shared" si="5"/>
        <v>66654.180435356524</v>
      </c>
      <c r="BI14">
        <f t="shared" si="5"/>
        <v>81639.86495381323</v>
      </c>
      <c r="BJ14">
        <f t="shared" si="5"/>
        <v>73659.922592495699</v>
      </c>
    </row>
    <row r="15" spans="1:62" x14ac:dyDescent="0.25">
      <c r="A15" t="str">
        <f>output_sort_work!N14</f>
        <v>Management</v>
      </c>
      <c r="B15">
        <f>RawData!A140</f>
        <v>11.269520557752401</v>
      </c>
      <c r="C15">
        <f>RawData!B140</f>
        <v>11.4215527715689</v>
      </c>
      <c r="D15">
        <f>RawData!C140</f>
        <v>11.4767829602836</v>
      </c>
      <c r="E15">
        <f>RawData!D140</f>
        <v>11.573799356957</v>
      </c>
      <c r="F15">
        <f>RawData!E140</f>
        <v>11.315307638718201</v>
      </c>
      <c r="G15">
        <f>RawData!F140</f>
        <v>11.400171923046701</v>
      </c>
      <c r="H15">
        <f>RawData!G140</f>
        <v>11.5654584101498</v>
      </c>
      <c r="I15">
        <f>RawData!H140</f>
        <v>11.626156891421299</v>
      </c>
      <c r="J15">
        <f>RawData!I140</f>
        <v>11.7320123838083</v>
      </c>
      <c r="K15">
        <f>RawData!J140</f>
        <v>11.392588409335101</v>
      </c>
      <c r="L15">
        <f>RawData!K140</f>
        <v>11.506689598072199</v>
      </c>
      <c r="M15">
        <f>RawData!L140</f>
        <v>11.6828693137741</v>
      </c>
      <c r="N15">
        <f>RawData!M140</f>
        <v>11.7481360370823</v>
      </c>
      <c r="O15">
        <f>RawData!N140</f>
        <v>11.8613961426479</v>
      </c>
      <c r="P15">
        <f>RawData!O140</f>
        <v>11.4542128407245</v>
      </c>
      <c r="R15" t="str">
        <f>output_sort_work!A14</f>
        <v>Mana0</v>
      </c>
      <c r="S15">
        <f t="shared" si="2"/>
        <v>11.269520557752401</v>
      </c>
      <c r="T15">
        <f t="shared" si="6"/>
        <v>11.4215527715689</v>
      </c>
      <c r="U15">
        <f t="shared" si="7"/>
        <v>11.4767829602836</v>
      </c>
      <c r="V15">
        <f t="shared" si="8"/>
        <v>11.573799356957</v>
      </c>
      <c r="W15">
        <f t="shared" si="9"/>
        <v>11.315307638718201</v>
      </c>
      <c r="Y15" t="str">
        <f>INDEX(R$3:R$62,work_4!$J14)</f>
        <v>Agri0</v>
      </c>
      <c r="Z15">
        <f>INDEX(S$3:S$62,work_4!$J14)</f>
        <v>11.1307227818674</v>
      </c>
      <c r="AA15">
        <f>INDEX(T$3:T$62,work_4!$J14)</f>
        <v>11.268763961229601</v>
      </c>
      <c r="AB15">
        <f>INDEX(U$3:U$62,work_4!$J14)</f>
        <v>11.3183429301828</v>
      </c>
      <c r="AC15">
        <f>INDEX(V$3:V$62,work_4!$J14)</f>
        <v>11.4091577138253</v>
      </c>
      <c r="AD15">
        <f>INDEX(W$3:W$62,work_4!$J14)</f>
        <v>11.233109117699501</v>
      </c>
      <c r="AE15">
        <f t="shared" si="10"/>
        <v>68235.673700799278</v>
      </c>
      <c r="AF15">
        <f t="shared" si="3"/>
        <v>78336.110829667698</v>
      </c>
      <c r="AG15">
        <f t="shared" si="3"/>
        <v>82317.823461209482</v>
      </c>
      <c r="AH15">
        <f t="shared" si="3"/>
        <v>90143.463027240869</v>
      </c>
      <c r="AI15">
        <f t="shared" si="3"/>
        <v>75592.255594902352</v>
      </c>
      <c r="AK15" t="str">
        <f>INDEX(R$3:R$62,'Output Sheet'!$Y15)</f>
        <v>Manu0</v>
      </c>
      <c r="AL15">
        <f>INDEX(S$3:S$62,'Output Sheet'!$Y15)</f>
        <v>11.212977332986901</v>
      </c>
      <c r="AM15">
        <f>INDEX(T$3:T$62,'Output Sheet'!$Y15)</f>
        <v>11.3593166944032</v>
      </c>
      <c r="AN15">
        <f>INDEX(U$3:U$62,'Output Sheet'!$Y15)</f>
        <v>11.412232452903201</v>
      </c>
      <c r="AO15">
        <f>INDEX(V$3:V$62,'Output Sheet'!$Y15)</f>
        <v>11.505486068057801</v>
      </c>
      <c r="AP15">
        <f>INDEX(W$3:W$62,'Output Sheet'!$Y15)</f>
        <v>11.2812806596767</v>
      </c>
      <c r="AQ15">
        <f t="shared" si="11"/>
        <v>74085.664645006487</v>
      </c>
      <c r="AR15">
        <f t="shared" si="4"/>
        <v>85760.747667392541</v>
      </c>
      <c r="AS15">
        <f t="shared" si="4"/>
        <v>90421.057201757765</v>
      </c>
      <c r="AT15">
        <f t="shared" si="4"/>
        <v>99258.820690644512</v>
      </c>
      <c r="AU15">
        <f t="shared" si="4"/>
        <v>79322.782359846373</v>
      </c>
      <c r="AW15" t="str">
        <f>work_2!L15</f>
        <v>Tran1</v>
      </c>
      <c r="AX15">
        <f>work_2!M15</f>
        <v>0.33394324273293602</v>
      </c>
      <c r="AZ15" t="str">
        <f>INDEX(R$3:R$62,work_2!$J15)</f>
        <v>Tran1</v>
      </c>
      <c r="BA15">
        <f>INDEX(S$3:S$62,work_2!$J15)</f>
        <v>10.955886927218801</v>
      </c>
      <c r="BB15">
        <f>INDEX(T$3:T$62,work_2!$J15)</f>
        <v>11.0765768649416</v>
      </c>
      <c r="BC15">
        <f>INDEX(U$3:U$62,work_2!$J15)</f>
        <v>11.1192666075526</v>
      </c>
      <c r="BD15">
        <f>INDEX(V$3:V$62,work_2!$J15)</f>
        <v>11.3157845346012</v>
      </c>
      <c r="BE15">
        <f>INDEX(W$3:W$62,work_2!$J15)</f>
        <v>11.2085429969448</v>
      </c>
      <c r="BF15">
        <f t="shared" si="12"/>
        <v>57290.318522754264</v>
      </c>
      <c r="BG15">
        <f t="shared" si="5"/>
        <v>64639.235426223524</v>
      </c>
      <c r="BH15">
        <f t="shared" si="5"/>
        <v>67458.414636916161</v>
      </c>
      <c r="BI15">
        <f t="shared" si="5"/>
        <v>82107.491076826409</v>
      </c>
      <c r="BJ15">
        <f t="shared" si="5"/>
        <v>73757.871222288362</v>
      </c>
    </row>
    <row r="16" spans="1:62" x14ac:dyDescent="0.25">
      <c r="A16" t="str">
        <f>output_sort_work!N15</f>
        <v>Administration</v>
      </c>
      <c r="B16">
        <f>RawData!A141</f>
        <v>11.2000670615222</v>
      </c>
      <c r="C16">
        <f>RawData!B141</f>
        <v>11.345108649951399</v>
      </c>
      <c r="D16">
        <f>RawData!C141</f>
        <v>11.3974993909556</v>
      </c>
      <c r="E16">
        <f>RawData!D141</f>
        <v>11.489903893233199</v>
      </c>
      <c r="F16">
        <f>RawData!E141</f>
        <v>11.273464160630899</v>
      </c>
      <c r="G16">
        <f>RawData!F141</f>
        <v>11.3452492029979</v>
      </c>
      <c r="H16">
        <f>RawData!G141</f>
        <v>11.504955163315699</v>
      </c>
      <c r="I16">
        <f>RawData!H141</f>
        <v>11.563340597804901</v>
      </c>
      <c r="J16">
        <f>RawData!I141</f>
        <v>11.6654417786223</v>
      </c>
      <c r="K16">
        <f>RawData!J141</f>
        <v>11.3603280856083</v>
      </c>
      <c r="L16">
        <f>RawData!K141</f>
        <v>11.4614281278175</v>
      </c>
      <c r="M16">
        <f>RawData!L141</f>
        <v>11.632974777079999</v>
      </c>
      <c r="N16">
        <f>RawData!M141</f>
        <v>11.6962828712599</v>
      </c>
      <c r="O16">
        <f>RawData!N141</f>
        <v>11.8063724996035</v>
      </c>
      <c r="P16">
        <f>RawData!O141</f>
        <v>11.428179104179501</v>
      </c>
      <c r="R16" t="str">
        <f>output_sort_work!A15</f>
        <v>Admi0</v>
      </c>
      <c r="S16">
        <f t="shared" si="2"/>
        <v>11.2000670615222</v>
      </c>
      <c r="T16">
        <f t="shared" si="6"/>
        <v>11.345108649951399</v>
      </c>
      <c r="U16">
        <f t="shared" si="7"/>
        <v>11.3974993909556</v>
      </c>
      <c r="V16">
        <f t="shared" si="8"/>
        <v>11.489903893233199</v>
      </c>
      <c r="W16">
        <f t="shared" si="9"/>
        <v>11.273464160630899</v>
      </c>
      <c r="Y16" t="str">
        <f>INDEX(R$3:R$62,work_4!$J15)</f>
        <v>Prof2</v>
      </c>
      <c r="Z16">
        <f>INDEX(S$3:S$62,work_4!$J15)</f>
        <v>11.4141095372241</v>
      </c>
      <c r="AA16">
        <f>INDEX(T$3:T$62,work_4!$J15)</f>
        <v>11.580796754113999</v>
      </c>
      <c r="AB16">
        <f>INDEX(U$3:U$62,work_4!$J15)</f>
        <v>11.6420486446653</v>
      </c>
      <c r="AC16">
        <f>INDEX(V$3:V$62,work_4!$J15)</f>
        <v>11.7488852624387</v>
      </c>
      <c r="AD16">
        <f>INDEX(W$3:W$62,work_4!$J15)</f>
        <v>11.4007106492855</v>
      </c>
      <c r="AE16">
        <f t="shared" si="10"/>
        <v>90590.944547063991</v>
      </c>
      <c r="AF16">
        <f t="shared" si="3"/>
        <v>107022.75497091567</v>
      </c>
      <c r="AG16">
        <f t="shared" si="3"/>
        <v>113783.02731198876</v>
      </c>
      <c r="AH16">
        <f t="shared" si="3"/>
        <v>126612.34077774639</v>
      </c>
      <c r="AI16">
        <f t="shared" si="3"/>
        <v>89385.222339771208</v>
      </c>
      <c r="AK16" t="str">
        <f>INDEX(R$3:R$62,'Output Sheet'!$Y16)</f>
        <v>Manu1</v>
      </c>
      <c r="AL16">
        <f>INDEX(S$3:S$62,'Output Sheet'!$Y16)</f>
        <v>11.3553678581829</v>
      </c>
      <c r="AM16">
        <f>INDEX(T$3:T$62,'Output Sheet'!$Y16)</f>
        <v>11.5161016858591</v>
      </c>
      <c r="AN16">
        <f>INDEX(U$3:U$62,'Output Sheet'!$Y16)</f>
        <v>11.5749065922338</v>
      </c>
      <c r="AO16">
        <f>INDEX(V$3:V$62,'Output Sheet'!$Y16)</f>
        <v>11.6776951918495</v>
      </c>
      <c r="AP16">
        <f>INDEX(W$3:W$62,'Output Sheet'!$Y16)</f>
        <v>11.366295068792899</v>
      </c>
      <c r="AQ16">
        <f t="shared" si="11"/>
        <v>85422.760288320787</v>
      </c>
      <c r="AR16">
        <f t="shared" si="4"/>
        <v>100318.12704231692</v>
      </c>
      <c r="AS16">
        <f t="shared" si="4"/>
        <v>106394.22650366119</v>
      </c>
      <c r="AT16">
        <f t="shared" si="4"/>
        <v>117912.15674440579</v>
      </c>
      <c r="AU16">
        <f t="shared" si="4"/>
        <v>86361.311314372069</v>
      </c>
      <c r="AW16" t="str">
        <f>work_2!L16</f>
        <v>Acco2</v>
      </c>
      <c r="AX16">
        <f>work_2!M16</f>
        <v>0.336106490832697</v>
      </c>
      <c r="AZ16" t="str">
        <f>INDEX(R$3:R$62,work_2!$J16)</f>
        <v>Acco2</v>
      </c>
      <c r="BA16">
        <f>INDEX(S$3:S$62,work_2!$J16)</f>
        <v>10.9602183521533</v>
      </c>
      <c r="BB16">
        <f>INDEX(T$3:T$62,work_2!$J16)</f>
        <v>11.081336386519</v>
      </c>
      <c r="BC16">
        <f>INDEX(U$3:U$62,work_2!$J16)</f>
        <v>11.124194769460701</v>
      </c>
      <c r="BD16">
        <f>INDEX(V$3:V$62,work_2!$J16)</f>
        <v>11.3181357229623</v>
      </c>
      <c r="BE16">
        <f>INDEX(W$3:W$62,work_2!$J16)</f>
        <v>11.209095095252399</v>
      </c>
      <c r="BF16">
        <f t="shared" si="12"/>
        <v>57539.005432443708</v>
      </c>
      <c r="BG16">
        <f t="shared" si="5"/>
        <v>64947.620562681834</v>
      </c>
      <c r="BH16">
        <f t="shared" si="5"/>
        <v>67791.681147474708</v>
      </c>
      <c r="BI16">
        <f t="shared" si="5"/>
        <v>82300.7683808414</v>
      </c>
      <c r="BJ16">
        <f t="shared" si="5"/>
        <v>73798.604061393416</v>
      </c>
    </row>
    <row r="17" spans="1:62" x14ac:dyDescent="0.25">
      <c r="A17" t="str">
        <f>output_sort_work!N16</f>
        <v>Education</v>
      </c>
      <c r="B17">
        <f>RawData!A142</f>
        <v>10.2660117806393</v>
      </c>
      <c r="C17">
        <f>RawData!B142</f>
        <v>10.4389207060894</v>
      </c>
      <c r="D17">
        <f>RawData!C142</f>
        <v>10.4807046592726</v>
      </c>
      <c r="E17">
        <f>RawData!D142</f>
        <v>10.7647351303753</v>
      </c>
      <c r="F17">
        <f>RawData!E142</f>
        <v>10.8115881122355</v>
      </c>
      <c r="G17">
        <f>RawData!F142</f>
        <v>10.6152279070975</v>
      </c>
      <c r="H17">
        <f>RawData!G142</f>
        <v>10.6987646179713</v>
      </c>
      <c r="I17">
        <f>RawData!H142</f>
        <v>10.728353874955801</v>
      </c>
      <c r="J17">
        <f>RawData!I142</f>
        <v>11.124312839251299</v>
      </c>
      <c r="K17">
        <f>RawData!J142</f>
        <v>11.172500324289899</v>
      </c>
      <c r="L17">
        <f>RawData!K142</f>
        <v>10.9382060657708</v>
      </c>
      <c r="M17">
        <f>RawData!L142</f>
        <v>11.057068261865901</v>
      </c>
      <c r="N17">
        <f>RawData!M142</f>
        <v>11.099066909218299</v>
      </c>
      <c r="O17">
        <f>RawData!N142</f>
        <v>11.306158644545601</v>
      </c>
      <c r="P17">
        <f>RawData!O142</f>
        <v>11.2063142818009</v>
      </c>
      <c r="R17" t="str">
        <f>output_sort_work!A16</f>
        <v>Educ0</v>
      </c>
      <c r="S17">
        <f t="shared" si="2"/>
        <v>10.2660117806393</v>
      </c>
      <c r="T17">
        <f t="shared" si="6"/>
        <v>10.4389207060894</v>
      </c>
      <c r="U17">
        <f t="shared" si="7"/>
        <v>10.4807046592726</v>
      </c>
      <c r="V17">
        <f t="shared" si="8"/>
        <v>10.7647351303753</v>
      </c>
      <c r="W17">
        <f t="shared" si="9"/>
        <v>10.8115881122355</v>
      </c>
      <c r="Y17" t="str">
        <f>INDEX(R$3:R$62,work_4!$J16)</f>
        <v>Fina0</v>
      </c>
      <c r="Z17">
        <f>INDEX(S$3:S$62,work_4!$J16)</f>
        <v>11.1514013429728</v>
      </c>
      <c r="AA17">
        <f>INDEX(T$3:T$62,work_4!$J16)</f>
        <v>11.2915241668302</v>
      </c>
      <c r="AB17">
        <f>INDEX(U$3:U$62,work_4!$J16)</f>
        <v>11.341941017094699</v>
      </c>
      <c r="AC17">
        <f>INDEX(V$3:V$62,work_4!$J16)</f>
        <v>11.4312041223943</v>
      </c>
      <c r="AD17">
        <f>INDEX(W$3:W$62,work_4!$J16)</f>
        <v>11.2438356346501</v>
      </c>
      <c r="AE17">
        <f t="shared" si="10"/>
        <v>69661.379215672147</v>
      </c>
      <c r="AF17">
        <f t="shared" si="3"/>
        <v>80139.5017423237</v>
      </c>
      <c r="AG17">
        <f t="shared" si="3"/>
        <v>84283.46812395638</v>
      </c>
      <c r="AH17">
        <f t="shared" si="3"/>
        <v>92152.871373891656</v>
      </c>
      <c r="AI17">
        <f t="shared" si="3"/>
        <v>76407.461549794985</v>
      </c>
      <c r="AK17" t="str">
        <f>INDEX(R$3:R$62,'Output Sheet'!$Y17)</f>
        <v>Manu2</v>
      </c>
      <c r="AL17">
        <f>INDEX(S$3:S$62,'Output Sheet'!$Y17)</f>
        <v>11.4697136656039</v>
      </c>
      <c r="AM17">
        <f>INDEX(T$3:T$62,'Output Sheet'!$Y17)</f>
        <v>11.6421082194659</v>
      </c>
      <c r="AN17">
        <f>INDEX(U$3:U$62,'Output Sheet'!$Y17)</f>
        <v>11.7057717066705</v>
      </c>
      <c r="AO17">
        <f>INDEX(V$3:V$62,'Output Sheet'!$Y17)</f>
        <v>11.8164368450247</v>
      </c>
      <c r="AP17">
        <f>INDEX(W$3:W$62,'Output Sheet'!$Y17)</f>
        <v>11.4329601480535</v>
      </c>
      <c r="AQ17">
        <f t="shared" si="11"/>
        <v>95770.852652555841</v>
      </c>
      <c r="AR17">
        <f t="shared" si="4"/>
        <v>113789.80611507347</v>
      </c>
      <c r="AS17">
        <f t="shared" si="4"/>
        <v>121269.63170595375</v>
      </c>
      <c r="AT17">
        <f t="shared" si="4"/>
        <v>135460.70063558337</v>
      </c>
      <c r="AU17">
        <f t="shared" si="4"/>
        <v>92314.836346296885</v>
      </c>
      <c r="AW17" t="str">
        <f>work_2!L17</f>
        <v>Mini2</v>
      </c>
      <c r="AX17">
        <f>work_2!M17</f>
        <v>0.34244566644924801</v>
      </c>
      <c r="AZ17" t="str">
        <f>INDEX(R$3:R$62,work_2!$J17)</f>
        <v>Mini2</v>
      </c>
      <c r="BA17">
        <f>INDEX(S$3:S$62,work_2!$J17)</f>
        <v>10.9727338251824</v>
      </c>
      <c r="BB17">
        <f>INDEX(T$3:T$62,work_2!$J17)</f>
        <v>11.0950980310534</v>
      </c>
      <c r="BC17">
        <f>INDEX(U$3:U$62,work_2!$J17)</f>
        <v>11.1384436188842</v>
      </c>
      <c r="BD17">
        <f>INDEX(V$3:V$62,work_2!$J17)</f>
        <v>11.3249191475467</v>
      </c>
      <c r="BE17">
        <f>INDEX(W$3:W$62,work_2!$J17)</f>
        <v>11.2107065493664</v>
      </c>
      <c r="BF17">
        <f t="shared" si="12"/>
        <v>58263.658532281435</v>
      </c>
      <c r="BG17">
        <f t="shared" si="5"/>
        <v>65847.58492191603</v>
      </c>
      <c r="BH17">
        <f t="shared" si="5"/>
        <v>68764.549269965384</v>
      </c>
      <c r="BI17">
        <f t="shared" si="5"/>
        <v>82860.947253916776</v>
      </c>
      <c r="BJ17">
        <f t="shared" si="5"/>
        <v>73917.622996536433</v>
      </c>
    </row>
    <row r="18" spans="1:62" x14ac:dyDescent="0.25">
      <c r="A18" t="str">
        <f>output_sort_work!N17</f>
        <v>Health</v>
      </c>
      <c r="B18">
        <f>RawData!A143</f>
        <v>10.9453918895827</v>
      </c>
      <c r="C18">
        <f>RawData!B143</f>
        <v>11.064995965690001</v>
      </c>
      <c r="D18">
        <f>RawData!C143</f>
        <v>11.1072730458508</v>
      </c>
      <c r="E18">
        <f>RawData!D143</f>
        <v>11.3100729627555</v>
      </c>
      <c r="F18">
        <f>RawData!E143</f>
        <v>11.207214139122801</v>
      </c>
      <c r="G18">
        <f>RawData!F143</f>
        <v>11.155158060278699</v>
      </c>
      <c r="H18">
        <f>RawData!G143</f>
        <v>11.2956835528691</v>
      </c>
      <c r="I18">
        <f>RawData!H143</f>
        <v>11.3462495266542</v>
      </c>
      <c r="J18">
        <f>RawData!I143</f>
        <v>11.4357267354398</v>
      </c>
      <c r="K18">
        <f>RawData!J143</f>
        <v>11.2461281735862</v>
      </c>
      <c r="L18">
        <f>RawData!K143</f>
        <v>11.310403597014901</v>
      </c>
      <c r="M18">
        <f>RawData!L143</f>
        <v>11.466571363180901</v>
      </c>
      <c r="N18">
        <f>RawData!M143</f>
        <v>11.5234977779572</v>
      </c>
      <c r="O18">
        <f>RawData!N143</f>
        <v>11.6232500267042</v>
      </c>
      <c r="P18">
        <f>RawData!O143</f>
        <v>11.339689417504699</v>
      </c>
      <c r="R18" t="str">
        <f>output_sort_work!A17</f>
        <v>Heal0</v>
      </c>
      <c r="S18">
        <f t="shared" si="2"/>
        <v>10.9453918895827</v>
      </c>
      <c r="T18">
        <f t="shared" si="6"/>
        <v>11.064995965690001</v>
      </c>
      <c r="U18">
        <f t="shared" si="7"/>
        <v>11.1072730458508</v>
      </c>
      <c r="V18">
        <f t="shared" si="8"/>
        <v>11.3100729627555</v>
      </c>
      <c r="W18">
        <f t="shared" si="9"/>
        <v>11.207214139122801</v>
      </c>
      <c r="Y18" t="str">
        <f>INDEX(R$3:R$62,work_4!$J17)</f>
        <v>Agri1</v>
      </c>
      <c r="Z18">
        <f>INDEX(S$3:S$62,work_4!$J17)</f>
        <v>11.291677144342399</v>
      </c>
      <c r="AA18">
        <f>INDEX(T$3:T$62,work_4!$J17)</f>
        <v>11.4459283811965</v>
      </c>
      <c r="AB18">
        <f>INDEX(U$3:U$62,work_4!$J17)</f>
        <v>11.5020672479101</v>
      </c>
      <c r="AC18">
        <f>INDEX(V$3:V$62,work_4!$J17)</f>
        <v>11.600577507056199</v>
      </c>
      <c r="AD18">
        <f>INDEX(W$3:W$62,work_4!$J17)</f>
        <v>11.328537367271799</v>
      </c>
      <c r="AE18">
        <f t="shared" si="10"/>
        <v>80151.762221694036</v>
      </c>
      <c r="AF18">
        <f t="shared" si="3"/>
        <v>93519.792858156885</v>
      </c>
      <c r="AG18">
        <f t="shared" si="3"/>
        <v>98920.052059111709</v>
      </c>
      <c r="AH18">
        <f t="shared" si="3"/>
        <v>109160.82222175176</v>
      </c>
      <c r="AI18">
        <f t="shared" si="3"/>
        <v>83161.299410087362</v>
      </c>
      <c r="AK18" t="str">
        <f>INDEX(R$3:R$62,'Output Sheet'!$Y18)</f>
        <v>Whol0</v>
      </c>
      <c r="AL18">
        <f>INDEX(S$3:S$62,'Output Sheet'!$Y18)</f>
        <v>11.1949806366126</v>
      </c>
      <c r="AM18">
        <f>INDEX(T$3:T$62,'Output Sheet'!$Y18)</f>
        <v>11.3395091877551</v>
      </c>
      <c r="AN18">
        <f>INDEX(U$3:U$62,'Output Sheet'!$Y18)</f>
        <v>11.391692279694199</v>
      </c>
      <c r="AO18">
        <f>INDEX(V$3:V$62,'Output Sheet'!$Y18)</f>
        <v>11.483763365400399</v>
      </c>
      <c r="AP18">
        <f>INDEX(W$3:W$62,'Output Sheet'!$Y18)</f>
        <v>11.2703778858085</v>
      </c>
      <c r="AQ18">
        <f t="shared" si="11"/>
        <v>72764.293256282559</v>
      </c>
      <c r="AR18">
        <f t="shared" si="4"/>
        <v>84078.754128965345</v>
      </c>
      <c r="AS18">
        <f t="shared" si="4"/>
        <v>88582.737360677798</v>
      </c>
      <c r="AT18">
        <f t="shared" si="4"/>
        <v>97125.901103750133</v>
      </c>
      <c r="AU18">
        <f t="shared" si="4"/>
        <v>78462.641482351173</v>
      </c>
      <c r="AW18" t="str">
        <f>work_2!L18</f>
        <v>Gove1</v>
      </c>
      <c r="AX18">
        <f>work_2!M18</f>
        <v>0.36097796271071703</v>
      </c>
      <c r="AZ18" t="str">
        <f>INDEX(R$3:R$62,work_2!$J18)</f>
        <v>Gove1</v>
      </c>
      <c r="BA18">
        <f>INDEX(S$3:S$62,work_2!$J18)</f>
        <v>11.0079400235458</v>
      </c>
      <c r="BB18">
        <f>INDEX(T$3:T$62,work_2!$J18)</f>
        <v>11.133784232626599</v>
      </c>
      <c r="BC18">
        <f>INDEX(U$3:U$62,work_2!$J18)</f>
        <v>11.178500600171301</v>
      </c>
      <c r="BD18">
        <f>INDEX(V$3:V$62,work_2!$J18)</f>
        <v>11.343908001452</v>
      </c>
      <c r="BE18">
        <f>INDEX(W$3:W$62,work_2!$J18)</f>
        <v>11.215360644671501</v>
      </c>
      <c r="BF18">
        <f t="shared" si="12"/>
        <v>60351.436167252548</v>
      </c>
      <c r="BG18">
        <f t="shared" si="5"/>
        <v>68444.893951192906</v>
      </c>
      <c r="BH18">
        <f t="shared" si="5"/>
        <v>71574.962079931836</v>
      </c>
      <c r="BI18">
        <f t="shared" si="5"/>
        <v>84449.41554181822</v>
      </c>
      <c r="BJ18">
        <f t="shared" si="5"/>
        <v>74262.444452228025</v>
      </c>
    </row>
    <row r="19" spans="1:62" x14ac:dyDescent="0.25">
      <c r="A19" t="str">
        <f>output_sort_work!N18</f>
        <v>Arts</v>
      </c>
      <c r="B19">
        <f>RawData!A144</f>
        <v>11.2235009820567</v>
      </c>
      <c r="C19">
        <f>RawData!B144</f>
        <v>11.3708815350882</v>
      </c>
      <c r="D19">
        <f>RawData!C144</f>
        <v>11.424218115744299</v>
      </c>
      <c r="E19">
        <f>RawData!D144</f>
        <v>11.5181880573763</v>
      </c>
      <c r="F19">
        <f>RawData!E144</f>
        <v>11.287639544224399</v>
      </c>
      <c r="G19">
        <f>RawData!F144</f>
        <v>11.363642302681599</v>
      </c>
      <c r="H19">
        <f>RawData!G144</f>
        <v>11.525203612237799</v>
      </c>
      <c r="I19">
        <f>RawData!H144</f>
        <v>11.584354635847999</v>
      </c>
      <c r="J19">
        <f>RawData!I144</f>
        <v>11.687717784686599</v>
      </c>
      <c r="K19">
        <f>RawData!J144</f>
        <v>11.3711654522529</v>
      </c>
      <c r="L19">
        <f>RawData!K144</f>
        <v>11.476501237412601</v>
      </c>
      <c r="M19">
        <f>RawData!L144</f>
        <v>11.6495782520399</v>
      </c>
      <c r="N19">
        <f>RawData!M144</f>
        <v>11.7135439117991</v>
      </c>
      <c r="O19">
        <f>RawData!N144</f>
        <v>11.8246961511812</v>
      </c>
      <c r="P19">
        <f>RawData!O144</f>
        <v>11.436876385427301</v>
      </c>
      <c r="R19" t="str">
        <f>output_sort_work!A18</f>
        <v>Arts0</v>
      </c>
      <c r="S19">
        <f t="shared" si="2"/>
        <v>11.2235009820567</v>
      </c>
      <c r="T19">
        <f t="shared" ref="T19:T22" si="13">C19</f>
        <v>11.3708815350882</v>
      </c>
      <c r="U19">
        <f t="shared" si="7"/>
        <v>11.424218115744299</v>
      </c>
      <c r="V19">
        <f t="shared" ref="V19:V22" si="14">E19</f>
        <v>11.5181880573763</v>
      </c>
      <c r="W19">
        <f t="shared" ref="W19:W22" si="15">F19</f>
        <v>11.287639544224399</v>
      </c>
      <c r="Y19" t="str">
        <f>INDEX(R$3:R$62,work_4!$J18)</f>
        <v>Othe0</v>
      </c>
      <c r="Z19">
        <f>INDEX(S$3:S$62,work_4!$J18)</f>
        <v>10.446464363548801</v>
      </c>
      <c r="AA19">
        <f>INDEX(T$3:T$62,work_4!$J18)</f>
        <v>10.5377632404845</v>
      </c>
      <c r="AB19">
        <f>INDEX(U$3:U$62,work_4!$J18)</f>
        <v>10.5980244212271</v>
      </c>
      <c r="AC19">
        <f>INDEX(V$3:V$62,work_4!$J18)</f>
        <v>10.988459938315501</v>
      </c>
      <c r="AD19">
        <f>INDEX(W$3:W$62,work_4!$J18)</f>
        <v>11.050274863543599</v>
      </c>
      <c r="AE19">
        <f t="shared" si="10"/>
        <v>34422.454019497287</v>
      </c>
      <c r="AF19">
        <f t="shared" ref="AF19:AF62" si="16">EXP(AA19)</f>
        <v>37713.116869055579</v>
      </c>
      <c r="AG19">
        <f t="shared" ref="AG19:AG62" si="17">EXP(AB19)</f>
        <v>40055.626167801391</v>
      </c>
      <c r="AH19">
        <f t="shared" ref="AH19:AH62" si="18">EXP(AC19)</f>
        <v>59187.161944874919</v>
      </c>
      <c r="AI19">
        <f t="shared" ref="AI19:AI62" si="19">EXP(AD19)</f>
        <v>62961.257981845192</v>
      </c>
      <c r="AK19" t="str">
        <f>INDEX(R$3:R$62,'Output Sheet'!$Y19)</f>
        <v>Whol1</v>
      </c>
      <c r="AL19">
        <f>INDEX(S$3:S$62,'Output Sheet'!$Y19)</f>
        <v>11.341276593794101</v>
      </c>
      <c r="AM19">
        <f>INDEX(T$3:T$62,'Output Sheet'!$Y19)</f>
        <v>11.500578279202999</v>
      </c>
      <c r="AN19">
        <f>INDEX(U$3:U$62,'Output Sheet'!$Y19)</f>
        <v>11.558794190692399</v>
      </c>
      <c r="AO19">
        <f>INDEX(V$3:V$62,'Output Sheet'!$Y19)</f>
        <v>11.6606268701346</v>
      </c>
      <c r="AP19">
        <f>INDEX(W$3:W$62,'Output Sheet'!$Y19)</f>
        <v>11.357980783968801</v>
      </c>
      <c r="AQ19">
        <f t="shared" si="11"/>
        <v>84227.486823579209</v>
      </c>
      <c r="AR19">
        <f t="shared" ref="AR19:AR62" si="20">EXP(AM19)</f>
        <v>98772.872796940501</v>
      </c>
      <c r="AS19">
        <f t="shared" ref="AS19:AS62" si="21">EXP(AN19)</f>
        <v>104693.6966041494</v>
      </c>
      <c r="AT19">
        <f t="shared" ref="AT19:AT62" si="22">EXP(AO19)</f>
        <v>115916.67234855637</v>
      </c>
      <c r="AU19">
        <f t="shared" ref="AU19:AU62" si="23">EXP(AP19)</f>
        <v>85646.255482401524</v>
      </c>
      <c r="AW19" t="str">
        <f>work_2!L19</f>
        <v>Info0</v>
      </c>
      <c r="AX19">
        <f>work_2!M19</f>
        <v>0.36445747499206799</v>
      </c>
      <c r="AZ19" t="str">
        <f>INDEX(R$3:R$62,work_2!$J19)</f>
        <v>Info0</v>
      </c>
      <c r="BA19">
        <f>INDEX(S$3:S$62,work_2!$J19)</f>
        <v>11.0143274556254</v>
      </c>
      <c r="BB19">
        <f>INDEX(T$3:T$62,work_2!$J19)</f>
        <v>11.1408028598863</v>
      </c>
      <c r="BC19">
        <f>INDEX(U$3:U$62,work_2!$J19)</f>
        <v>11.185774374802801</v>
      </c>
      <c r="BD19">
        <f>INDEX(V$3:V$62,work_2!$J19)</f>
        <v>11.3473426904433</v>
      </c>
      <c r="BE19">
        <f>INDEX(W$3:W$62,work_2!$J19)</f>
        <v>11.216224938212401</v>
      </c>
      <c r="BF19">
        <f t="shared" si="12"/>
        <v>60738.160639989408</v>
      </c>
      <c r="BG19">
        <f t="shared" ref="BG19:BG62" si="24">EXP(BB19)</f>
        <v>68926.972937043829</v>
      </c>
      <c r="BH19">
        <f t="shared" ref="BH19:BH62" si="25">EXP(BC19)</f>
        <v>72097.480259326505</v>
      </c>
      <c r="BI19">
        <f t="shared" ref="BI19:BI62" si="26">EXP(BD19)</f>
        <v>84739.971719110152</v>
      </c>
      <c r="BJ19">
        <f t="shared" ref="BJ19:BJ62" si="27">EXP(BE19)</f>
        <v>74326.65674843872</v>
      </c>
    </row>
    <row r="20" spans="1:62" x14ac:dyDescent="0.25">
      <c r="A20" t="str">
        <f>output_sort_work!N19</f>
        <v>Accomodation</v>
      </c>
      <c r="B20">
        <f>RawData!A145</f>
        <v>10.3071342343511</v>
      </c>
      <c r="C20">
        <f>RawData!B145</f>
        <v>10.457850764557801</v>
      </c>
      <c r="D20">
        <f>RawData!C145</f>
        <v>10.503319158176801</v>
      </c>
      <c r="E20">
        <f>RawData!D145</f>
        <v>10.809415394037501</v>
      </c>
      <c r="F20">
        <f>RawData!E145</f>
        <v>10.859479820482299</v>
      </c>
      <c r="G20">
        <f>RawData!F145</f>
        <v>10.651440412807901</v>
      </c>
      <c r="H20">
        <f>RawData!G145</f>
        <v>10.739059573407401</v>
      </c>
      <c r="I20">
        <f>RawData!H145</f>
        <v>10.7700141655856</v>
      </c>
      <c r="J20">
        <f>RawData!I145</f>
        <v>11.1452628979347</v>
      </c>
      <c r="K20">
        <f>RawData!J145</f>
        <v>11.1757072612154</v>
      </c>
      <c r="L20">
        <f>RawData!K145</f>
        <v>10.9602183521533</v>
      </c>
      <c r="M20">
        <f>RawData!L145</f>
        <v>11.081336386519</v>
      </c>
      <c r="N20">
        <f>RawData!M145</f>
        <v>11.124194769460701</v>
      </c>
      <c r="O20">
        <f>RawData!N145</f>
        <v>11.3181357229623</v>
      </c>
      <c r="P20">
        <f>RawData!O145</f>
        <v>11.209095095252399</v>
      </c>
      <c r="R20" t="str">
        <f>output_sort_work!A19</f>
        <v>Acco0</v>
      </c>
      <c r="S20">
        <f t="shared" si="2"/>
        <v>10.3071342343511</v>
      </c>
      <c r="T20">
        <f t="shared" si="13"/>
        <v>10.457850764557801</v>
      </c>
      <c r="U20">
        <f t="shared" si="7"/>
        <v>10.503319158176801</v>
      </c>
      <c r="V20">
        <f t="shared" si="14"/>
        <v>10.809415394037501</v>
      </c>
      <c r="W20">
        <f t="shared" si="15"/>
        <v>10.859479820482299</v>
      </c>
      <c r="Y20" t="str">
        <f>INDEX(R$3:R$62,work_4!$J19)</f>
        <v>Educ2</v>
      </c>
      <c r="Z20">
        <f>INDEX(S$3:S$62,work_4!$J19)</f>
        <v>10.9382060657708</v>
      </c>
      <c r="AA20">
        <f>INDEX(T$3:T$62,work_4!$J19)</f>
        <v>11.057068261865901</v>
      </c>
      <c r="AB20">
        <f>INDEX(U$3:U$62,work_4!$J19)</f>
        <v>11.099066909218299</v>
      </c>
      <c r="AC20">
        <f>INDEX(V$3:V$62,work_4!$J19)</f>
        <v>11.306158644545601</v>
      </c>
      <c r="AD20">
        <f>INDEX(W$3:W$62,work_4!$J19)</f>
        <v>11.2063142818009</v>
      </c>
      <c r="AE20">
        <f t="shared" si="10"/>
        <v>56286.278639849334</v>
      </c>
      <c r="AF20">
        <f t="shared" si="16"/>
        <v>63390.435020926263</v>
      </c>
      <c r="AG20">
        <f t="shared" si="17"/>
        <v>66109.445266089984</v>
      </c>
      <c r="AH20">
        <f t="shared" si="18"/>
        <v>81320.925166908521</v>
      </c>
      <c r="AI20">
        <f t="shared" si="19"/>
        <v>73593.668985687473</v>
      </c>
      <c r="AK20" t="str">
        <f>INDEX(R$3:R$62,'Output Sheet'!$Y20)</f>
        <v>Whol2</v>
      </c>
      <c r="AL20">
        <f>INDEX(S$3:S$62,'Output Sheet'!$Y20)</f>
        <v>11.458181951683899</v>
      </c>
      <c r="AM20">
        <f>INDEX(T$3:T$62,'Output Sheet'!$Y20)</f>
        <v>11.629395936456801</v>
      </c>
      <c r="AN20">
        <f>INDEX(U$3:U$62,'Output Sheet'!$Y20)</f>
        <v>11.692560629374601</v>
      </c>
      <c r="AO20">
        <f>INDEX(V$3:V$62,'Output Sheet'!$Y20)</f>
        <v>11.8024217310218</v>
      </c>
      <c r="AP20">
        <f>INDEX(W$3:W$62,'Output Sheet'!$Y20)</f>
        <v>11.426300081015199</v>
      </c>
      <c r="AQ20">
        <f t="shared" si="11"/>
        <v>94672.793995375105</v>
      </c>
      <c r="AR20">
        <f t="shared" si="20"/>
        <v>112352.43339739981</v>
      </c>
      <c r="AS20">
        <f t="shared" si="21"/>
        <v>119678.06552801665</v>
      </c>
      <c r="AT20">
        <f t="shared" si="22"/>
        <v>133575.4453659502</v>
      </c>
      <c r="AU20">
        <f t="shared" si="23"/>
        <v>91702.056191120646</v>
      </c>
      <c r="AW20" t="str">
        <f>work_2!L20</f>
        <v>Othe2</v>
      </c>
      <c r="AX20">
        <f>work_2!M20</f>
        <v>0.388284729393576</v>
      </c>
      <c r="AZ20" t="str">
        <f>INDEX(R$3:R$62,work_2!$J20)</f>
        <v>Othe2</v>
      </c>
      <c r="BA20">
        <f>INDEX(S$3:S$62,work_2!$J20)</f>
        <v>11.056379696016901</v>
      </c>
      <c r="BB20">
        <f>INDEX(T$3:T$62,work_2!$J20)</f>
        <v>11.1870483826807</v>
      </c>
      <c r="BC20">
        <f>INDEX(U$3:U$62,work_2!$J20)</f>
        <v>11.2336751876283</v>
      </c>
      <c r="BD20">
        <f>INDEX(V$3:V$62,work_2!$J20)</f>
        <v>11.3698319491098</v>
      </c>
      <c r="BE20">
        <f>INDEX(W$3:W$62,work_2!$J20)</f>
        <v>11.222070647376199</v>
      </c>
      <c r="BF20">
        <f t="shared" si="12"/>
        <v>63346.801556198414</v>
      </c>
      <c r="BG20">
        <f t="shared" si="24"/>
        <v>72189.391552577712</v>
      </c>
      <c r="BH20">
        <f t="shared" si="25"/>
        <v>75635.058211138763</v>
      </c>
      <c r="BI20">
        <f t="shared" si="26"/>
        <v>86667.301743281423</v>
      </c>
      <c r="BJ20">
        <f t="shared" si="27"/>
        <v>74762.421202114987</v>
      </c>
    </row>
    <row r="21" spans="1:62" x14ac:dyDescent="0.25">
      <c r="A21" t="str">
        <f>output_sort_work!N20</f>
        <v>Other Services</v>
      </c>
      <c r="B21">
        <f>RawData!A146</f>
        <v>10.446464363548801</v>
      </c>
      <c r="C21">
        <f>RawData!B146</f>
        <v>10.5377632404845</v>
      </c>
      <c r="D21">
        <f>RawData!C146</f>
        <v>10.5980244212271</v>
      </c>
      <c r="E21">
        <f>RawData!D146</f>
        <v>10.988459938315501</v>
      </c>
      <c r="F21">
        <f>RawData!E146</f>
        <v>11.050274863543599</v>
      </c>
      <c r="G21">
        <f>RawData!F146</f>
        <v>10.801708098078601</v>
      </c>
      <c r="H21">
        <f>RawData!G146</f>
        <v>10.906092469041999</v>
      </c>
      <c r="I21">
        <f>RawData!H146</f>
        <v>10.9427965998637</v>
      </c>
      <c r="J21">
        <f>RawData!I146</f>
        <v>11.230697087575599</v>
      </c>
      <c r="K21">
        <f>RawData!J146</f>
        <v>11.1905105981961</v>
      </c>
      <c r="L21">
        <f>RawData!K146</f>
        <v>11.056379696016901</v>
      </c>
      <c r="M21">
        <f>RawData!L146</f>
        <v>11.1870483826807</v>
      </c>
      <c r="N21">
        <f>RawData!M146</f>
        <v>11.2336751876283</v>
      </c>
      <c r="O21">
        <f>RawData!N146</f>
        <v>11.3698319491098</v>
      </c>
      <c r="P21">
        <f>RawData!O146</f>
        <v>11.222070647376199</v>
      </c>
      <c r="R21" t="str">
        <f>output_sort_work!A20</f>
        <v>Othe0</v>
      </c>
      <c r="S21">
        <f t="shared" si="2"/>
        <v>10.446464363548801</v>
      </c>
      <c r="T21">
        <f t="shared" si="13"/>
        <v>10.5377632404845</v>
      </c>
      <c r="U21">
        <f t="shared" si="7"/>
        <v>10.5980244212271</v>
      </c>
      <c r="V21">
        <f t="shared" si="14"/>
        <v>10.988459938315501</v>
      </c>
      <c r="W21">
        <f t="shared" si="15"/>
        <v>11.050274863543599</v>
      </c>
      <c r="Y21" t="str">
        <f>INDEX(R$3:R$62,work_4!$J20)</f>
        <v>Agri2</v>
      </c>
      <c r="Z21">
        <f>INDEX(S$3:S$62,work_4!$J20)</f>
        <v>11.417965371109601</v>
      </c>
      <c r="AA21">
        <f>INDEX(T$3:T$62,work_4!$J20)</f>
        <v>11.585054887095099</v>
      </c>
      <c r="AB21">
        <f>INDEX(U$3:U$62,work_4!$J20)</f>
        <v>11.646474928344301</v>
      </c>
      <c r="AC21">
        <f>INDEX(V$3:V$62,work_4!$J20)</f>
        <v>11.753565555710299</v>
      </c>
      <c r="AD21">
        <f>INDEX(W$3:W$62,work_4!$J20)</f>
        <v>11.402957057451999</v>
      </c>
      <c r="AE21">
        <f t="shared" si="10"/>
        <v>90940.922475539337</v>
      </c>
      <c r="AF21">
        <f t="shared" si="16"/>
        <v>107479.44372426192</v>
      </c>
      <c r="AG21">
        <f t="shared" si="17"/>
        <v>114287.77953289445</v>
      </c>
      <c r="AH21">
        <f t="shared" si="18"/>
        <v>127206.31256120797</v>
      </c>
      <c r="AI21">
        <f t="shared" si="19"/>
        <v>89586.243736718141</v>
      </c>
      <c r="AK21" t="str">
        <f>INDEX(R$3:R$62,'Output Sheet'!$Y21)</f>
        <v>Reta0</v>
      </c>
      <c r="AL21">
        <f>INDEX(S$3:S$62,'Output Sheet'!$Y21)</f>
        <v>11.2728984597563</v>
      </c>
      <c r="AM21">
        <f>INDEX(T$3:T$62,'Output Sheet'!$Y21)</f>
        <v>11.4251616107718</v>
      </c>
      <c r="AN21">
        <f>INDEX(U$3:U$62,'Output Sheet'!$Y21)</f>
        <v>11.480528693294101</v>
      </c>
      <c r="AO21">
        <f>INDEX(V$3:V$62,'Output Sheet'!$Y21)</f>
        <v>11.5778786454173</v>
      </c>
      <c r="AP21">
        <f>INDEX(W$3:W$62,'Output Sheet'!$Y21)</f>
        <v>11.3173306317086</v>
      </c>
      <c r="AQ21">
        <f t="shared" si="11"/>
        <v>78660.661829971752</v>
      </c>
      <c r="AR21">
        <f t="shared" si="20"/>
        <v>91597.715534524687</v>
      </c>
      <c r="AS21">
        <f t="shared" si="21"/>
        <v>96812.238232411619</v>
      </c>
      <c r="AT21">
        <f t="shared" si="22"/>
        <v>106710.90616453932</v>
      </c>
      <c r="AU21">
        <f t="shared" si="23"/>
        <v>82234.535417412553</v>
      </c>
      <c r="AW21" t="str">
        <f>work_2!L21</f>
        <v>Prof0</v>
      </c>
      <c r="AX21">
        <f>work_2!M21</f>
        <v>0.43049345187212101</v>
      </c>
      <c r="AZ21" t="str">
        <f>INDEX(R$3:R$62,work_2!$J21)</f>
        <v>Prof0</v>
      </c>
      <c r="BA21">
        <f>INDEX(S$3:S$62,work_2!$J21)</f>
        <v>11.1244353260661</v>
      </c>
      <c r="BB21">
        <f>INDEX(T$3:T$62,work_2!$J21)</f>
        <v>11.261829249603901</v>
      </c>
      <c r="BC21">
        <f>INDEX(U$3:U$62,work_2!$J21)</f>
        <v>11.311154854014699</v>
      </c>
      <c r="BD21">
        <f>INDEX(V$3:V$62,work_2!$J21)</f>
        <v>11.405844065476</v>
      </c>
      <c r="BE21">
        <f>INDEX(W$3:W$62,work_2!$J21)</f>
        <v>11.2321351556671</v>
      </c>
      <c r="BF21">
        <f t="shared" si="12"/>
        <v>67807.990845790075</v>
      </c>
      <c r="BG21">
        <f t="shared" si="24"/>
        <v>77794.751745258196</v>
      </c>
      <c r="BH21">
        <f t="shared" si="25"/>
        <v>81728.238206613838</v>
      </c>
      <c r="BI21">
        <f t="shared" si="26"/>
        <v>89845.253643165255</v>
      </c>
      <c r="BJ21">
        <f t="shared" si="27"/>
        <v>75518.667449856206</v>
      </c>
    </row>
    <row r="22" spans="1:62" x14ac:dyDescent="0.25">
      <c r="A22" t="str">
        <f>output_sort_work!N21</f>
        <v>Govt. Services</v>
      </c>
      <c r="B22">
        <f>RawData!A147</f>
        <v>10.7275325617888</v>
      </c>
      <c r="C22">
        <f>RawData!B147</f>
        <v>10.8234894212905</v>
      </c>
      <c r="D22">
        <f>RawData!C147</f>
        <v>10.8573229605168</v>
      </c>
      <c r="E22">
        <f>RawData!D147</f>
        <v>11.1888021236296</v>
      </c>
      <c r="F22">
        <f>RawData!E147</f>
        <v>11.1828823264471</v>
      </c>
      <c r="G22">
        <f>RawData!F147</f>
        <v>11.0079400235458</v>
      </c>
      <c r="H22">
        <f>RawData!G147</f>
        <v>11.133784232626599</v>
      </c>
      <c r="I22">
        <f>RawData!H147</f>
        <v>11.178500600171301</v>
      </c>
      <c r="J22">
        <f>RawData!I147</f>
        <v>11.343908001452</v>
      </c>
      <c r="K22">
        <f>RawData!J147</f>
        <v>11.215360644671501</v>
      </c>
      <c r="L22">
        <f>RawData!K147</f>
        <v>11.200104975642599</v>
      </c>
      <c r="M22">
        <f>RawData!L147</f>
        <v>11.345148375897899</v>
      </c>
      <c r="N22">
        <f>RawData!M147</f>
        <v>11.3975363598723</v>
      </c>
      <c r="O22">
        <f>RawData!N147</f>
        <v>11.489947264138801</v>
      </c>
      <c r="P22">
        <f>RawData!O147</f>
        <v>11.2734870553564</v>
      </c>
      <c r="R22" t="str">
        <f>output_sort_work!A21</f>
        <v>Gove0</v>
      </c>
      <c r="S22">
        <f t="shared" si="2"/>
        <v>10.7275325617888</v>
      </c>
      <c r="T22">
        <f t="shared" si="13"/>
        <v>10.8234894212905</v>
      </c>
      <c r="U22">
        <f t="shared" si="7"/>
        <v>10.8573229605168</v>
      </c>
      <c r="V22">
        <f t="shared" si="14"/>
        <v>11.1888021236296</v>
      </c>
      <c r="W22">
        <f t="shared" si="15"/>
        <v>11.1828823264471</v>
      </c>
      <c r="Y22" t="str">
        <f>INDEX(R$3:R$62,work_4!$J21)</f>
        <v>Fina1</v>
      </c>
      <c r="Z22">
        <f>INDEX(S$3:S$62,work_4!$J21)</f>
        <v>11.3075169881796</v>
      </c>
      <c r="AA22">
        <f>INDEX(T$3:T$62,work_4!$J21)</f>
        <v>11.463377319281999</v>
      </c>
      <c r="AB22">
        <f>INDEX(U$3:U$62,work_4!$J21)</f>
        <v>11.5201789990895</v>
      </c>
      <c r="AC22">
        <f>INDEX(V$3:V$62,work_4!$J21)</f>
        <v>11.619755494681501</v>
      </c>
      <c r="AD22">
        <f>INDEX(W$3:W$62,work_4!$J21)</f>
        <v>11.3379749945307</v>
      </c>
      <c r="AE22">
        <f t="shared" si="10"/>
        <v>81431.461984415175</v>
      </c>
      <c r="AF22">
        <f t="shared" si="16"/>
        <v>95165.933873964474</v>
      </c>
      <c r="AG22">
        <f t="shared" si="17"/>
        <v>100727.99047193385</v>
      </c>
      <c r="AH22">
        <f t="shared" si="18"/>
        <v>111274.51047981251</v>
      </c>
      <c r="AI22">
        <f t="shared" si="19"/>
        <v>83949.859973616665</v>
      </c>
      <c r="AK22" t="str">
        <f>INDEX(R$3:R$62,'Output Sheet'!$Y22)</f>
        <v>Reta1</v>
      </c>
      <c r="AL22">
        <f>INDEX(S$3:S$62,'Output Sheet'!$Y22)</f>
        <v>11.4028492144816</v>
      </c>
      <c r="AM22">
        <f>INDEX(T$3:T$62,'Output Sheet'!$Y22)</f>
        <v>11.5683198328559</v>
      </c>
      <c r="AN22">
        <f>INDEX(U$3:U$62,'Output Sheet'!$Y22)</f>
        <v>11.629166968918399</v>
      </c>
      <c r="AO22">
        <f>INDEX(V$3:V$62,'Output Sheet'!$Y22)</f>
        <v>11.7353098058411</v>
      </c>
      <c r="AP22">
        <f>INDEX(W$3:W$62,'Output Sheet'!$Y22)</f>
        <v>11.3941793912054</v>
      </c>
      <c r="AQ22">
        <f t="shared" si="11"/>
        <v>89576.583011016715</v>
      </c>
      <c r="AR22">
        <f t="shared" si="20"/>
        <v>105695.73625344153</v>
      </c>
      <c r="AS22">
        <f t="shared" si="21"/>
        <v>112326.71128216849</v>
      </c>
      <c r="AT22">
        <f t="shared" si="22"/>
        <v>124905.13471049863</v>
      </c>
      <c r="AU22">
        <f t="shared" si="23"/>
        <v>88803.326707904853</v>
      </c>
      <c r="AW22" t="str">
        <f>work_2!L22</f>
        <v>Agri0</v>
      </c>
      <c r="AX22">
        <f>work_2!M22</f>
        <v>0.43464454234074401</v>
      </c>
      <c r="AZ22" t="str">
        <f>INDEX(R$3:R$62,work_2!$J22)</f>
        <v>Agri0</v>
      </c>
      <c r="BA22">
        <f>INDEX(S$3:S$62,work_2!$J22)</f>
        <v>11.1307227818674</v>
      </c>
      <c r="BB22">
        <f>INDEX(T$3:T$62,work_2!$J22)</f>
        <v>11.268763961229601</v>
      </c>
      <c r="BC22">
        <f>INDEX(U$3:U$62,work_2!$J22)</f>
        <v>11.3183429301828</v>
      </c>
      <c r="BD22">
        <f>INDEX(V$3:V$62,work_2!$J22)</f>
        <v>11.4091577138253</v>
      </c>
      <c r="BE22">
        <f>INDEX(W$3:W$62,work_2!$J22)</f>
        <v>11.233109117699501</v>
      </c>
      <c r="BF22">
        <f t="shared" si="12"/>
        <v>68235.673700799278</v>
      </c>
      <c r="BG22">
        <f t="shared" si="24"/>
        <v>78336.110829667698</v>
      </c>
      <c r="BH22">
        <f t="shared" si="25"/>
        <v>82317.823461209482</v>
      </c>
      <c r="BI22">
        <f t="shared" si="26"/>
        <v>90143.463027240869</v>
      </c>
      <c r="BJ22">
        <f t="shared" si="27"/>
        <v>75592.255594902352</v>
      </c>
    </row>
    <row r="23" spans="1:62" x14ac:dyDescent="0.25">
      <c r="R23" t="str">
        <f>output_sort_work!A22</f>
        <v>Agri1</v>
      </c>
      <c r="S23">
        <f>G3</f>
        <v>11.291677144342399</v>
      </c>
      <c r="T23">
        <f t="shared" ref="T23:W38" si="28">H3</f>
        <v>11.4459283811965</v>
      </c>
      <c r="U23">
        <f t="shared" si="28"/>
        <v>11.5020672479101</v>
      </c>
      <c r="V23">
        <f t="shared" si="28"/>
        <v>11.600577507056199</v>
      </c>
      <c r="W23">
        <f t="shared" si="28"/>
        <v>11.328537367271799</v>
      </c>
      <c r="Y23" t="str">
        <f>INDEX(R$3:R$62,work_4!$J22)</f>
        <v>Arts0</v>
      </c>
      <c r="Z23">
        <f>INDEX(S$3:S$62,work_4!$J22)</f>
        <v>11.2235009820567</v>
      </c>
      <c r="AA23">
        <f>INDEX(T$3:T$62,work_4!$J22)</f>
        <v>11.3708815350882</v>
      </c>
      <c r="AB23">
        <f>INDEX(U$3:U$62,work_4!$J22)</f>
        <v>11.424218115744299</v>
      </c>
      <c r="AC23">
        <f>INDEX(V$3:V$62,work_4!$J22)</f>
        <v>11.5181880573763</v>
      </c>
      <c r="AD23">
        <f>INDEX(W$3:W$62,work_4!$J22)</f>
        <v>11.287639544224399</v>
      </c>
      <c r="AE23">
        <f t="shared" si="10"/>
        <v>74869.43299905656</v>
      </c>
      <c r="AF23">
        <f t="shared" si="16"/>
        <v>86758.314282364197</v>
      </c>
      <c r="AG23">
        <f t="shared" si="17"/>
        <v>91511.33430192704</v>
      </c>
      <c r="AH23">
        <f t="shared" si="18"/>
        <v>100527.64641686228</v>
      </c>
      <c r="AI23">
        <f t="shared" si="19"/>
        <v>79828.79390430612</v>
      </c>
      <c r="AK23" t="str">
        <f>INDEX(R$3:R$62,'Output Sheet'!$Y23)</f>
        <v>Reta2</v>
      </c>
      <c r="AL23">
        <f>INDEX(S$3:S$62,'Output Sheet'!$Y23)</f>
        <v>11.5089831213725</v>
      </c>
      <c r="AM23">
        <f>INDEX(T$3:T$62,'Output Sheet'!$Y23)</f>
        <v>11.685345046573801</v>
      </c>
      <c r="AN23">
        <f>INDEX(U$3:U$62,'Output Sheet'!$Y23)</f>
        <v>11.7506266824735</v>
      </c>
      <c r="AO23">
        <f>INDEX(V$3:V$62,'Output Sheet'!$Y23)</f>
        <v>11.864111744489501</v>
      </c>
      <c r="AP23">
        <f>INDEX(W$3:W$62,'Output Sheet'!$Y23)</f>
        <v>11.455505060384001</v>
      </c>
      <c r="AQ23">
        <f t="shared" si="11"/>
        <v>99606.541723681803</v>
      </c>
      <c r="AR23">
        <f t="shared" si="20"/>
        <v>118817.62655428986</v>
      </c>
      <c r="AS23">
        <f t="shared" si="21"/>
        <v>126833.0181348474</v>
      </c>
      <c r="AT23">
        <f t="shared" si="22"/>
        <v>142075.19582554259</v>
      </c>
      <c r="AU23">
        <f t="shared" si="23"/>
        <v>94419.704114972716</v>
      </c>
      <c r="AW23" t="str">
        <f>work_2!L23</f>
        <v>Fina0</v>
      </c>
      <c r="AX23">
        <f>work_2!M23</f>
        <v>0.448592449605765</v>
      </c>
      <c r="AZ23" t="str">
        <f>INDEX(R$3:R$62,work_2!$J23)</f>
        <v>Fina0</v>
      </c>
      <c r="BA23">
        <f>INDEX(S$3:S$62,work_2!$J23)</f>
        <v>11.1514013429728</v>
      </c>
      <c r="BB23">
        <f>INDEX(T$3:T$62,work_2!$J23)</f>
        <v>11.2915241668302</v>
      </c>
      <c r="BC23">
        <f>INDEX(U$3:U$62,work_2!$J23)</f>
        <v>11.341941017094699</v>
      </c>
      <c r="BD23">
        <f>INDEX(V$3:V$62,work_2!$J23)</f>
        <v>11.4312041223943</v>
      </c>
      <c r="BE23">
        <f>INDEX(W$3:W$62,work_2!$J23)</f>
        <v>11.2438356346501</v>
      </c>
      <c r="BF23">
        <f t="shared" si="12"/>
        <v>69661.379215672147</v>
      </c>
      <c r="BG23">
        <f t="shared" si="24"/>
        <v>80139.5017423237</v>
      </c>
      <c r="BH23">
        <f t="shared" si="25"/>
        <v>84283.46812395638</v>
      </c>
      <c r="BI23">
        <f t="shared" si="26"/>
        <v>92152.871373891656</v>
      </c>
      <c r="BJ23">
        <f t="shared" si="27"/>
        <v>76407.461549794985</v>
      </c>
    </row>
    <row r="24" spans="1:62" x14ac:dyDescent="0.25">
      <c r="R24" t="str">
        <f>output_sort_work!A23</f>
        <v>Mini1</v>
      </c>
      <c r="S24">
        <f t="shared" ref="S24:S42" si="29">G4</f>
        <v>10.671714057737701</v>
      </c>
      <c r="T24">
        <f t="shared" si="28"/>
        <v>10.761537516183401</v>
      </c>
      <c r="U24">
        <f t="shared" si="28"/>
        <v>10.793253149141099</v>
      </c>
      <c r="V24">
        <f t="shared" si="28"/>
        <v>11.1569200035522</v>
      </c>
      <c r="W24">
        <f t="shared" si="28"/>
        <v>11.177557993328699</v>
      </c>
      <c r="Y24" t="str">
        <f>INDEX(R$3:R$62,work_4!$J23)</f>
        <v>Fina2</v>
      </c>
      <c r="Z24">
        <f>INDEX(S$3:S$62,work_4!$J23)</f>
        <v>11.430741737106301</v>
      </c>
      <c r="AA24">
        <f>INDEX(T$3:T$62,work_4!$J23)</f>
        <v>11.5991378084638</v>
      </c>
      <c r="AB24">
        <f>INDEX(U$3:U$62,work_4!$J23)</f>
        <v>11.6611184525814</v>
      </c>
      <c r="AC24">
        <f>INDEX(V$3:V$62,work_4!$J23)</f>
        <v>11.769090236208299</v>
      </c>
      <c r="AD24">
        <f>INDEX(W$3:W$62,work_4!$J23)</f>
        <v>11.410394257742499</v>
      </c>
      <c r="AE24">
        <f t="shared" si="10"/>
        <v>92110.271091552364</v>
      </c>
      <c r="AF24">
        <f t="shared" si="16"/>
        <v>109003.77661594887</v>
      </c>
      <c r="AG24">
        <f t="shared" si="17"/>
        <v>115973.66895809304</v>
      </c>
      <c r="AH24">
        <f t="shared" si="18"/>
        <v>129196.5589172191</v>
      </c>
      <c r="AI24">
        <f t="shared" si="19"/>
        <v>90254.998323056498</v>
      </c>
      <c r="AK24" t="str">
        <f>INDEX(R$3:R$62,'Output Sheet'!$Y24)</f>
        <v>Tran0</v>
      </c>
      <c r="AL24">
        <f>INDEX(S$3:S$62,'Output Sheet'!$Y24)</f>
        <v>10.6443684015166</v>
      </c>
      <c r="AM24">
        <f>INDEX(T$3:T$62,'Output Sheet'!$Y24)</f>
        <v>10.731236228669999</v>
      </c>
      <c r="AN24">
        <f>INDEX(U$3:U$62,'Output Sheet'!$Y24)</f>
        <v>10.761927306347699</v>
      </c>
      <c r="AO24">
        <f>INDEX(V$3:V$62,'Output Sheet'!$Y24)</f>
        <v>11.141188912377199</v>
      </c>
      <c r="AP24">
        <f>INDEX(W$3:W$62,'Output Sheet'!$Y24)</f>
        <v>11.175072604499301</v>
      </c>
      <c r="AQ24">
        <f t="shared" si="11"/>
        <v>41955.650610142053</v>
      </c>
      <c r="AR24">
        <f t="shared" si="20"/>
        <v>45763.230889776089</v>
      </c>
      <c r="AS24">
        <f t="shared" si="21"/>
        <v>47189.529122939981</v>
      </c>
      <c r="AT24">
        <f t="shared" si="22"/>
        <v>68953.587503615636</v>
      </c>
      <c r="AU24">
        <f t="shared" si="23"/>
        <v>71330.023483781231</v>
      </c>
      <c r="AW24" t="str">
        <f>work_2!L24</f>
        <v>Heal1</v>
      </c>
      <c r="AX24">
        <f>work_2!M24</f>
        <v>0.45117953881950901</v>
      </c>
      <c r="AZ24" t="str">
        <f>INDEX(R$3:R$62,work_2!$J24)</f>
        <v>Heal1</v>
      </c>
      <c r="BA24">
        <f>INDEX(S$3:S$62,work_2!$J24)</f>
        <v>11.155158060278699</v>
      </c>
      <c r="BB24">
        <f>INDEX(T$3:T$62,work_2!$J24)</f>
        <v>11.2956835528691</v>
      </c>
      <c r="BC24">
        <f>INDEX(U$3:U$62,work_2!$J24)</f>
        <v>11.3462495266542</v>
      </c>
      <c r="BD24">
        <f>INDEX(V$3:V$62,work_2!$J24)</f>
        <v>11.4357267354398</v>
      </c>
      <c r="BE24">
        <f>INDEX(W$3:W$62,work_2!$J24)</f>
        <v>11.2461281735862</v>
      </c>
      <c r="BF24">
        <f t="shared" si="12"/>
        <v>69923.569503564533</v>
      </c>
      <c r="BG24">
        <f t="shared" si="24"/>
        <v>80473.527055580707</v>
      </c>
      <c r="BH24">
        <f t="shared" si="25"/>
        <v>84647.38766452526</v>
      </c>
      <c r="BI24">
        <f t="shared" si="26"/>
        <v>92570.587023273038</v>
      </c>
      <c r="BJ24">
        <f t="shared" si="27"/>
        <v>76582.829572609349</v>
      </c>
    </row>
    <row r="25" spans="1:62" x14ac:dyDescent="0.25">
      <c r="R25" t="str">
        <f>output_sort_work!A24</f>
        <v>Util1</v>
      </c>
      <c r="S25">
        <f t="shared" si="29"/>
        <v>11.4623966159649</v>
      </c>
      <c r="T25">
        <f t="shared" si="28"/>
        <v>11.6340402518865</v>
      </c>
      <c r="U25">
        <f t="shared" si="28"/>
        <v>11.6973898467099</v>
      </c>
      <c r="V25">
        <f t="shared" si="28"/>
        <v>11.8075452970802</v>
      </c>
      <c r="W25">
        <f t="shared" si="28"/>
        <v>11.428735844036099</v>
      </c>
      <c r="Y25" t="str">
        <f>INDEX(R$3:R$62,work_4!$J24)</f>
        <v>Heal0</v>
      </c>
      <c r="Z25">
        <f>INDEX(S$3:S$62,work_4!$J24)</f>
        <v>10.9453918895827</v>
      </c>
      <c r="AA25">
        <f>INDEX(T$3:T$62,work_4!$J24)</f>
        <v>11.064995965690001</v>
      </c>
      <c r="AB25">
        <f>INDEX(U$3:U$62,work_4!$J24)</f>
        <v>11.1072730458508</v>
      </c>
      <c r="AC25">
        <f>INDEX(V$3:V$62,work_4!$J24)</f>
        <v>11.3100729627555</v>
      </c>
      <c r="AD25">
        <f>INDEX(W$3:W$62,work_4!$J24)</f>
        <v>11.207214139122801</v>
      </c>
      <c r="AE25">
        <f t="shared" si="10"/>
        <v>56692.198609199273</v>
      </c>
      <c r="AF25">
        <f t="shared" si="16"/>
        <v>63894.972885983399</v>
      </c>
      <c r="AG25">
        <f t="shared" si="17"/>
        <v>66654.180435356524</v>
      </c>
      <c r="AH25">
        <f t="shared" si="18"/>
        <v>81639.86495381323</v>
      </c>
      <c r="AI25">
        <f t="shared" si="19"/>
        <v>73659.922592495699</v>
      </c>
      <c r="AK25" t="str">
        <f>INDEX(R$3:R$62,'Output Sheet'!$Y25)</f>
        <v>Tran1</v>
      </c>
      <c r="AL25">
        <f>INDEX(S$3:S$62,'Output Sheet'!$Y25)</f>
        <v>10.955886927218801</v>
      </c>
      <c r="AM25">
        <f>INDEX(T$3:T$62,'Output Sheet'!$Y25)</f>
        <v>11.0765768649416</v>
      </c>
      <c r="AN25">
        <f>INDEX(U$3:U$62,'Output Sheet'!$Y25)</f>
        <v>11.1192666075526</v>
      </c>
      <c r="AO25">
        <f>INDEX(V$3:V$62,'Output Sheet'!$Y25)</f>
        <v>11.3157845346012</v>
      </c>
      <c r="AP25">
        <f>INDEX(W$3:W$62,'Output Sheet'!$Y25)</f>
        <v>11.2085429969448</v>
      </c>
      <c r="AQ25">
        <f t="shared" si="11"/>
        <v>57290.318522754264</v>
      </c>
      <c r="AR25">
        <f t="shared" si="20"/>
        <v>64639.235426223524</v>
      </c>
      <c r="AS25">
        <f t="shared" si="21"/>
        <v>67458.414636916161</v>
      </c>
      <c r="AT25">
        <f t="shared" si="22"/>
        <v>82107.491076826409</v>
      </c>
      <c r="AU25">
        <f t="shared" si="23"/>
        <v>73757.871222288362</v>
      </c>
      <c r="AW25" t="str">
        <f>work_2!L25</f>
        <v>Tran2</v>
      </c>
      <c r="AX25">
        <f>work_2!M25</f>
        <v>0.45636589438321601</v>
      </c>
      <c r="AZ25" t="str">
        <f>INDEX(R$3:R$62,work_2!$J25)</f>
        <v>Tran2</v>
      </c>
      <c r="BA25">
        <f>INDEX(S$3:S$62,work_2!$J25)</f>
        <v>11.162621245363299</v>
      </c>
      <c r="BB25">
        <f>INDEX(T$3:T$62,work_2!$J25)</f>
        <v>11.303904873046999</v>
      </c>
      <c r="BC25">
        <f>INDEX(U$3:U$62,work_2!$J25)</f>
        <v>11.354774319225299</v>
      </c>
      <c r="BD25">
        <f>INDEX(V$3:V$62,work_2!$J25)</f>
        <v>11.4447273911465</v>
      </c>
      <c r="BE25">
        <f>INDEX(W$3:W$62,work_2!$J25)</f>
        <v>11.2506861834289</v>
      </c>
      <c r="BF25">
        <f t="shared" si="12"/>
        <v>70447.374239103447</v>
      </c>
      <c r="BG25">
        <f t="shared" si="24"/>
        <v>81137.852762703624</v>
      </c>
      <c r="BH25">
        <f t="shared" si="25"/>
        <v>85372.073595975191</v>
      </c>
      <c r="BI25">
        <f t="shared" si="26"/>
        <v>93407.543935867667</v>
      </c>
      <c r="BJ25">
        <f t="shared" si="27"/>
        <v>76932.691595142649</v>
      </c>
    </row>
    <row r="26" spans="1:62" x14ac:dyDescent="0.25">
      <c r="R26" t="str">
        <f>output_sort_work!A25</f>
        <v>Cons1</v>
      </c>
      <c r="S26">
        <f t="shared" si="29"/>
        <v>11.4480883163722</v>
      </c>
      <c r="T26">
        <f t="shared" si="28"/>
        <v>11.6182321534361</v>
      </c>
      <c r="U26">
        <f t="shared" si="28"/>
        <v>11.6809075354355</v>
      </c>
      <c r="V26">
        <f t="shared" si="28"/>
        <v>11.7900965673633</v>
      </c>
      <c r="W26">
        <f t="shared" si="28"/>
        <v>11.4204372536188</v>
      </c>
      <c r="Y26" t="str">
        <f>INDEX(R$3:R$62,work_4!$J25)</f>
        <v>Arts1</v>
      </c>
      <c r="Z26">
        <f>INDEX(S$3:S$62,work_4!$J25)</f>
        <v>11.363642302681599</v>
      </c>
      <c r="AA26">
        <f>INDEX(T$3:T$62,work_4!$J25)</f>
        <v>11.525203612237799</v>
      </c>
      <c r="AB26">
        <f>INDEX(U$3:U$62,work_4!$J25)</f>
        <v>11.584354635847999</v>
      </c>
      <c r="AC26">
        <f>INDEX(V$3:V$62,work_4!$J25)</f>
        <v>11.687717784686599</v>
      </c>
      <c r="AD26">
        <f>INDEX(W$3:W$62,work_4!$J25)</f>
        <v>11.3711654522529</v>
      </c>
      <c r="AE26">
        <f t="shared" si="10"/>
        <v>86132.5185553997</v>
      </c>
      <c r="AF26">
        <f t="shared" si="16"/>
        <v>101235.38331613832</v>
      </c>
      <c r="AG26">
        <f t="shared" si="17"/>
        <v>107404.20745497648</v>
      </c>
      <c r="AH26">
        <f t="shared" si="18"/>
        <v>119099.88439483217</v>
      </c>
      <c r="AI26">
        <f t="shared" si="19"/>
        <v>86782.949954048876</v>
      </c>
      <c r="AK26" t="str">
        <f>INDEX(R$3:R$62,'Output Sheet'!$Y26)</f>
        <v>Tran2</v>
      </c>
      <c r="AL26">
        <f>INDEX(S$3:S$62,'Output Sheet'!$Y26)</f>
        <v>11.162621245363299</v>
      </c>
      <c r="AM26">
        <f>INDEX(T$3:T$62,'Output Sheet'!$Y26)</f>
        <v>11.303904873046999</v>
      </c>
      <c r="AN26">
        <f>INDEX(U$3:U$62,'Output Sheet'!$Y26)</f>
        <v>11.354774319225299</v>
      </c>
      <c r="AO26">
        <f>INDEX(V$3:V$62,'Output Sheet'!$Y26)</f>
        <v>11.4447273911465</v>
      </c>
      <c r="AP26">
        <f>INDEX(W$3:W$62,'Output Sheet'!$Y26)</f>
        <v>11.2506861834289</v>
      </c>
      <c r="AQ26">
        <f t="shared" si="11"/>
        <v>70447.374239103447</v>
      </c>
      <c r="AR26">
        <f t="shared" si="20"/>
        <v>81137.852762703624</v>
      </c>
      <c r="AS26">
        <f t="shared" si="21"/>
        <v>85372.073595975191</v>
      </c>
      <c r="AT26">
        <f t="shared" si="22"/>
        <v>93407.543935867667</v>
      </c>
      <c r="AU26">
        <f t="shared" si="23"/>
        <v>76932.691595142649</v>
      </c>
      <c r="AW26" t="str">
        <f>work_2!L26</f>
        <v>Whol0</v>
      </c>
      <c r="AX26">
        <f>work_2!M26</f>
        <v>0.479604457355018</v>
      </c>
      <c r="AZ26" t="str">
        <f>INDEX(R$3:R$62,work_2!$J26)</f>
        <v>Whol0</v>
      </c>
      <c r="BA26">
        <f>INDEX(S$3:S$62,work_2!$J26)</f>
        <v>11.1949806366126</v>
      </c>
      <c r="BB26">
        <f>INDEX(T$3:T$62,work_2!$J26)</f>
        <v>11.3395091877551</v>
      </c>
      <c r="BC26">
        <f>INDEX(U$3:U$62,work_2!$J26)</f>
        <v>11.391692279694199</v>
      </c>
      <c r="BD26">
        <f>INDEX(V$3:V$62,work_2!$J26)</f>
        <v>11.483763365400399</v>
      </c>
      <c r="BE26">
        <f>INDEX(W$3:W$62,work_2!$J26)</f>
        <v>11.2703778858085</v>
      </c>
      <c r="BF26">
        <f t="shared" si="12"/>
        <v>72764.293256282559</v>
      </c>
      <c r="BG26">
        <f t="shared" si="24"/>
        <v>84078.754128965345</v>
      </c>
      <c r="BH26">
        <f t="shared" si="25"/>
        <v>88582.737360677798</v>
      </c>
      <c r="BI26">
        <f t="shared" si="26"/>
        <v>97125.901103750133</v>
      </c>
      <c r="BJ26">
        <f t="shared" si="27"/>
        <v>78462.641482351173</v>
      </c>
    </row>
    <row r="27" spans="1:62" x14ac:dyDescent="0.25">
      <c r="R27" t="str">
        <f>output_sort_work!A26</f>
        <v>Manu1</v>
      </c>
      <c r="S27">
        <f t="shared" si="29"/>
        <v>11.3553678581829</v>
      </c>
      <c r="T27">
        <f t="shared" si="28"/>
        <v>11.5161016858591</v>
      </c>
      <c r="U27">
        <f t="shared" si="28"/>
        <v>11.5749065922338</v>
      </c>
      <c r="V27">
        <f t="shared" si="28"/>
        <v>11.6776951918495</v>
      </c>
      <c r="W27">
        <f t="shared" si="28"/>
        <v>11.366295068792899</v>
      </c>
      <c r="Y27" t="str">
        <f>INDEX(R$3:R$62,work_4!$J26)</f>
        <v>Gove0</v>
      </c>
      <c r="Z27">
        <f>INDEX(S$3:S$62,work_4!$J26)</f>
        <v>10.7275325617888</v>
      </c>
      <c r="AA27">
        <f>INDEX(T$3:T$62,work_4!$J26)</f>
        <v>10.8234894212905</v>
      </c>
      <c r="AB27">
        <f>INDEX(U$3:U$62,work_4!$J26)</f>
        <v>10.8573229605168</v>
      </c>
      <c r="AC27">
        <f>INDEX(V$3:V$62,work_4!$J26)</f>
        <v>11.1888021236296</v>
      </c>
      <c r="AD27">
        <f>INDEX(W$3:W$62,work_4!$J26)</f>
        <v>11.1828823264471</v>
      </c>
      <c r="AE27">
        <f t="shared" si="10"/>
        <v>45594.052610534811</v>
      </c>
      <c r="AF27">
        <f t="shared" si="16"/>
        <v>50185.901583761304</v>
      </c>
      <c r="AG27">
        <f t="shared" si="17"/>
        <v>51912.919069386073</v>
      </c>
      <c r="AH27">
        <f t="shared" si="18"/>
        <v>72316.104122654535</v>
      </c>
      <c r="AI27">
        <f t="shared" si="19"/>
        <v>71889.27207927483</v>
      </c>
      <c r="AK27" t="str">
        <f>INDEX(R$3:R$62,'Output Sheet'!$Y27)</f>
        <v>Info0</v>
      </c>
      <c r="AL27">
        <f>INDEX(S$3:S$62,'Output Sheet'!$Y27)</f>
        <v>11.0143274556254</v>
      </c>
      <c r="AM27">
        <f>INDEX(T$3:T$62,'Output Sheet'!$Y27)</f>
        <v>11.1408028598863</v>
      </c>
      <c r="AN27">
        <f>INDEX(U$3:U$62,'Output Sheet'!$Y27)</f>
        <v>11.185774374802801</v>
      </c>
      <c r="AO27">
        <f>INDEX(V$3:V$62,'Output Sheet'!$Y27)</f>
        <v>11.3473426904433</v>
      </c>
      <c r="AP27">
        <f>INDEX(W$3:W$62,'Output Sheet'!$Y27)</f>
        <v>11.216224938212401</v>
      </c>
      <c r="AQ27">
        <f t="shared" si="11"/>
        <v>60738.160639989408</v>
      </c>
      <c r="AR27">
        <f t="shared" si="20"/>
        <v>68926.972937043829</v>
      </c>
      <c r="AS27">
        <f t="shared" si="21"/>
        <v>72097.480259326505</v>
      </c>
      <c r="AT27">
        <f t="shared" si="22"/>
        <v>84739.971719110152</v>
      </c>
      <c r="AU27">
        <f t="shared" si="23"/>
        <v>74326.65674843872</v>
      </c>
      <c r="AW27" t="str">
        <f>work_2!L27</f>
        <v>Admi0</v>
      </c>
      <c r="AX27">
        <f>work_2!M27</f>
        <v>0.48337446781307097</v>
      </c>
      <c r="AZ27" t="str">
        <f>INDEX(R$3:R$62,work_2!$J27)</f>
        <v>Admi0</v>
      </c>
      <c r="BA27">
        <f>INDEX(S$3:S$62,work_2!$J27)</f>
        <v>11.2000670615222</v>
      </c>
      <c r="BB27">
        <f>INDEX(T$3:T$62,work_2!$J27)</f>
        <v>11.345108649951399</v>
      </c>
      <c r="BC27">
        <f>INDEX(U$3:U$62,work_2!$J27)</f>
        <v>11.3974993909556</v>
      </c>
      <c r="BD27">
        <f>INDEX(V$3:V$62,work_2!$J27)</f>
        <v>11.489903893233199</v>
      </c>
      <c r="BE27">
        <f>INDEX(W$3:W$62,work_2!$J27)</f>
        <v>11.273464160630899</v>
      </c>
      <c r="BF27">
        <f t="shared" si="12"/>
        <v>73135.346236610509</v>
      </c>
      <c r="BG27">
        <f t="shared" si="24"/>
        <v>84550.870499547236</v>
      </c>
      <c r="BH27">
        <f t="shared" si="25"/>
        <v>89098.643685279196</v>
      </c>
      <c r="BI27">
        <f t="shared" si="26"/>
        <v>97724.140275134676</v>
      </c>
      <c r="BJ27">
        <f t="shared" si="27"/>
        <v>78705.172823932589</v>
      </c>
    </row>
    <row r="28" spans="1:62" x14ac:dyDescent="0.25">
      <c r="R28" t="str">
        <f>output_sort_work!A27</f>
        <v>Whol1</v>
      </c>
      <c r="S28">
        <f t="shared" si="29"/>
        <v>11.341276593794101</v>
      </c>
      <c r="T28">
        <f t="shared" si="28"/>
        <v>11.500578279202999</v>
      </c>
      <c r="U28">
        <f t="shared" si="28"/>
        <v>11.558794190692399</v>
      </c>
      <c r="V28">
        <f t="shared" si="28"/>
        <v>11.6606268701346</v>
      </c>
      <c r="W28">
        <f t="shared" si="28"/>
        <v>11.357980783968801</v>
      </c>
      <c r="Y28" t="str">
        <f>INDEX(R$3:R$62,work_4!$J27)</f>
        <v>Arts2</v>
      </c>
      <c r="Z28">
        <f>INDEX(S$3:S$62,work_4!$J27)</f>
        <v>11.476501237412601</v>
      </c>
      <c r="AA28">
        <f>INDEX(T$3:T$62,work_4!$J27)</f>
        <v>11.6495782520399</v>
      </c>
      <c r="AB28">
        <f>INDEX(U$3:U$62,work_4!$J27)</f>
        <v>11.7135439117991</v>
      </c>
      <c r="AC28">
        <f>INDEX(V$3:V$62,work_4!$J27)</f>
        <v>11.8246961511812</v>
      </c>
      <c r="AD28">
        <f>INDEX(W$3:W$62,work_4!$J27)</f>
        <v>11.436876385427301</v>
      </c>
      <c r="AE28">
        <f t="shared" si="10"/>
        <v>96423.115327784035</v>
      </c>
      <c r="AF28">
        <f t="shared" si="16"/>
        <v>114643.0024079344</v>
      </c>
      <c r="AG28">
        <f t="shared" si="17"/>
        <v>122215.83644498022</v>
      </c>
      <c r="AH28">
        <f t="shared" si="18"/>
        <v>136584.14508371725</v>
      </c>
      <c r="AI28">
        <f t="shared" si="19"/>
        <v>92677.071995982609</v>
      </c>
      <c r="AK28" t="str">
        <f>INDEX(R$3:R$62,'Output Sheet'!$Y28)</f>
        <v>Info1</v>
      </c>
      <c r="AL28">
        <f>INDEX(S$3:S$62,'Output Sheet'!$Y28)</f>
        <v>11.20476179732</v>
      </c>
      <c r="AM28">
        <f>INDEX(T$3:T$62,'Output Sheet'!$Y28)</f>
        <v>11.350271781575101</v>
      </c>
      <c r="AN28">
        <f>INDEX(U$3:U$62,'Output Sheet'!$Y28)</f>
        <v>11.4028516760277</v>
      </c>
      <c r="AO28">
        <f>INDEX(V$3:V$62,'Output Sheet'!$Y28)</f>
        <v>11.495572466964299</v>
      </c>
      <c r="AP28">
        <f>INDEX(W$3:W$62,'Output Sheet'!$Y28)</f>
        <v>11.276311243873099</v>
      </c>
      <c r="AQ28">
        <f t="shared" si="11"/>
        <v>73479.504598844112</v>
      </c>
      <c r="AR28">
        <f t="shared" si="20"/>
        <v>84988.546690431409</v>
      </c>
      <c r="AS28">
        <f t="shared" si="21"/>
        <v>89576.803508176599</v>
      </c>
      <c r="AT28">
        <f t="shared" si="22"/>
        <v>98279.669812106862</v>
      </c>
      <c r="AU28">
        <f t="shared" si="23"/>
        <v>78929.572292958328</v>
      </c>
      <c r="AW28" t="str">
        <f>work_2!L28</f>
        <v>Gove2</v>
      </c>
      <c r="AX28">
        <f>work_2!M28</f>
        <v>0.48340061436099702</v>
      </c>
      <c r="AZ28" t="str">
        <f>INDEX(R$3:R$62,work_2!$J28)</f>
        <v>Gove2</v>
      </c>
      <c r="BA28">
        <f>INDEX(S$3:S$62,work_2!$J28)</f>
        <v>11.200104975642599</v>
      </c>
      <c r="BB28">
        <f>INDEX(T$3:T$62,work_2!$J28)</f>
        <v>11.345148375897899</v>
      </c>
      <c r="BC28">
        <f>INDEX(U$3:U$62,work_2!$J28)</f>
        <v>11.3975363598723</v>
      </c>
      <c r="BD28">
        <f>INDEX(V$3:V$62,work_2!$J28)</f>
        <v>11.489947264138801</v>
      </c>
      <c r="BE28">
        <f>INDEX(W$3:W$62,work_2!$J28)</f>
        <v>11.2734870553564</v>
      </c>
      <c r="BF28">
        <f t="shared" si="12"/>
        <v>73138.119151499181</v>
      </c>
      <c r="BG28">
        <f t="shared" si="24"/>
        <v>84554.22942962317</v>
      </c>
      <c r="BH28">
        <f t="shared" si="25"/>
        <v>89101.937626501982</v>
      </c>
      <c r="BI28">
        <f t="shared" si="26"/>
        <v>97728.378751510114</v>
      </c>
      <c r="BJ28">
        <f t="shared" si="27"/>
        <v>78706.974777887386</v>
      </c>
    </row>
    <row r="29" spans="1:62" x14ac:dyDescent="0.25">
      <c r="R29" t="str">
        <f>output_sort_work!A28</f>
        <v>Reta1</v>
      </c>
      <c r="S29">
        <f t="shared" si="29"/>
        <v>11.4028492144816</v>
      </c>
      <c r="T29">
        <f t="shared" si="28"/>
        <v>11.5683198328559</v>
      </c>
      <c r="U29">
        <f t="shared" si="28"/>
        <v>11.629166968918399</v>
      </c>
      <c r="V29">
        <f t="shared" si="28"/>
        <v>11.7353098058411</v>
      </c>
      <c r="W29">
        <f t="shared" si="28"/>
        <v>11.3941793912054</v>
      </c>
      <c r="Y29" t="str">
        <f>INDEX(R$3:R$62,work_4!$J28)</f>
        <v>Tran0</v>
      </c>
      <c r="Z29">
        <f>INDEX(S$3:S$62,work_4!$J28)</f>
        <v>10.6443684015166</v>
      </c>
      <c r="AA29">
        <f>INDEX(T$3:T$62,work_4!$J28)</f>
        <v>10.731236228669999</v>
      </c>
      <c r="AB29">
        <f>INDEX(U$3:U$62,work_4!$J28)</f>
        <v>10.761927306347699</v>
      </c>
      <c r="AC29">
        <f>INDEX(V$3:V$62,work_4!$J28)</f>
        <v>11.141188912377199</v>
      </c>
      <c r="AD29">
        <f>INDEX(W$3:W$62,work_4!$J28)</f>
        <v>11.175072604499301</v>
      </c>
      <c r="AE29">
        <f t="shared" si="10"/>
        <v>41955.650610142053</v>
      </c>
      <c r="AF29">
        <f t="shared" si="16"/>
        <v>45763.230889776089</v>
      </c>
      <c r="AG29">
        <f t="shared" si="17"/>
        <v>47189.529122939981</v>
      </c>
      <c r="AH29">
        <f t="shared" si="18"/>
        <v>68953.587503615636</v>
      </c>
      <c r="AI29">
        <f t="shared" si="19"/>
        <v>71330.023483781231</v>
      </c>
      <c r="AK29" t="str">
        <f>INDEX(R$3:R$62,'Output Sheet'!$Y29)</f>
        <v>Info2</v>
      </c>
      <c r="AL29">
        <f>INDEX(S$3:S$62,'Output Sheet'!$Y29)</f>
        <v>11.348923573811399</v>
      </c>
      <c r="AM29">
        <f>INDEX(T$3:T$62,'Output Sheet'!$Y29)</f>
        <v>11.5090003274072</v>
      </c>
      <c r="AN29">
        <f>INDEX(U$3:U$62,'Output Sheet'!$Y29)</f>
        <v>11.5675390069303</v>
      </c>
      <c r="AO29">
        <f>INDEX(V$3:V$62,'Output Sheet'!$Y29)</f>
        <v>11.669890009924901</v>
      </c>
      <c r="AP29">
        <f>INDEX(W$3:W$62,'Output Sheet'!$Y29)</f>
        <v>11.362494938851199</v>
      </c>
      <c r="AQ29">
        <f t="shared" si="11"/>
        <v>84874.041677575617</v>
      </c>
      <c r="AR29">
        <f t="shared" si="20"/>
        <v>99608.255572039285</v>
      </c>
      <c r="AS29">
        <f t="shared" si="21"/>
        <v>105613.2384947353</v>
      </c>
      <c r="AT29">
        <f t="shared" si="22"/>
        <v>116995.41323887582</v>
      </c>
      <c r="AU29">
        <f t="shared" si="23"/>
        <v>86033.74989161946</v>
      </c>
      <c r="AW29" t="str">
        <f>work_2!L29</f>
        <v>Info1</v>
      </c>
      <c r="AX29">
        <f>work_2!M29</f>
        <v>0.48688012664234798</v>
      </c>
      <c r="AZ29" t="str">
        <f>INDEX(R$3:R$62,work_2!$J29)</f>
        <v>Info1</v>
      </c>
      <c r="BA29">
        <f>INDEX(S$3:S$62,work_2!$J29)</f>
        <v>11.20476179732</v>
      </c>
      <c r="BB29">
        <f>INDEX(T$3:T$62,work_2!$J29)</f>
        <v>11.350271781575101</v>
      </c>
      <c r="BC29">
        <f>INDEX(U$3:U$62,work_2!$J29)</f>
        <v>11.4028516760277</v>
      </c>
      <c r="BD29">
        <f>INDEX(V$3:V$62,work_2!$J29)</f>
        <v>11.495572466964299</v>
      </c>
      <c r="BE29">
        <f>INDEX(W$3:W$62,work_2!$J29)</f>
        <v>11.276311243873099</v>
      </c>
      <c r="BF29">
        <f t="shared" si="12"/>
        <v>73479.504598844112</v>
      </c>
      <c r="BG29">
        <f t="shared" si="24"/>
        <v>84988.546690431409</v>
      </c>
      <c r="BH29">
        <f t="shared" si="25"/>
        <v>89576.803508176599</v>
      </c>
      <c r="BI29">
        <f t="shared" si="26"/>
        <v>98279.669812106862</v>
      </c>
      <c r="BJ29">
        <f t="shared" si="27"/>
        <v>78929.572292958328</v>
      </c>
    </row>
    <row r="30" spans="1:62" x14ac:dyDescent="0.25">
      <c r="R30" t="str">
        <f>output_sort_work!A29</f>
        <v>Tran1</v>
      </c>
      <c r="S30">
        <f t="shared" si="29"/>
        <v>10.955886927218801</v>
      </c>
      <c r="T30">
        <f t="shared" si="28"/>
        <v>11.0765768649416</v>
      </c>
      <c r="U30">
        <f t="shared" si="28"/>
        <v>11.1192666075526</v>
      </c>
      <c r="V30">
        <f t="shared" si="28"/>
        <v>11.3157845346012</v>
      </c>
      <c r="W30">
        <f t="shared" si="28"/>
        <v>11.2085429969448</v>
      </c>
      <c r="Y30" t="str">
        <f>INDEX(R$3:R$62,work_4!$J29)</f>
        <v>Heal1</v>
      </c>
      <c r="Z30">
        <f>INDEX(S$3:S$62,work_4!$J29)</f>
        <v>11.155158060278699</v>
      </c>
      <c r="AA30">
        <f>INDEX(T$3:T$62,work_4!$J29)</f>
        <v>11.2956835528691</v>
      </c>
      <c r="AB30">
        <f>INDEX(U$3:U$62,work_4!$J29)</f>
        <v>11.3462495266542</v>
      </c>
      <c r="AC30">
        <f>INDEX(V$3:V$62,work_4!$J29)</f>
        <v>11.4357267354398</v>
      </c>
      <c r="AD30">
        <f>INDEX(W$3:W$62,work_4!$J29)</f>
        <v>11.2461281735862</v>
      </c>
      <c r="AE30">
        <f t="shared" si="10"/>
        <v>69923.569503564533</v>
      </c>
      <c r="AF30">
        <f t="shared" si="16"/>
        <v>80473.527055580707</v>
      </c>
      <c r="AG30">
        <f t="shared" si="17"/>
        <v>84647.38766452526</v>
      </c>
      <c r="AH30">
        <f t="shared" si="18"/>
        <v>92570.587023273038</v>
      </c>
      <c r="AI30">
        <f t="shared" si="19"/>
        <v>76582.829572609349</v>
      </c>
      <c r="AK30" t="str">
        <f>INDEX(R$3:R$62,'Output Sheet'!$Y30)</f>
        <v>Fina0</v>
      </c>
      <c r="AL30">
        <f>INDEX(S$3:S$62,'Output Sheet'!$Y30)</f>
        <v>11.1514013429728</v>
      </c>
      <c r="AM30">
        <f>INDEX(T$3:T$62,'Output Sheet'!$Y30)</f>
        <v>11.2915241668302</v>
      </c>
      <c r="AN30">
        <f>INDEX(U$3:U$62,'Output Sheet'!$Y30)</f>
        <v>11.341941017094699</v>
      </c>
      <c r="AO30">
        <f>INDEX(V$3:V$62,'Output Sheet'!$Y30)</f>
        <v>11.4312041223943</v>
      </c>
      <c r="AP30">
        <f>INDEX(W$3:W$62,'Output Sheet'!$Y30)</f>
        <v>11.2438356346501</v>
      </c>
      <c r="AQ30">
        <f t="shared" si="11"/>
        <v>69661.379215672147</v>
      </c>
      <c r="AR30">
        <f t="shared" si="20"/>
        <v>80139.5017423237</v>
      </c>
      <c r="AS30">
        <f t="shared" si="21"/>
        <v>84283.46812395638</v>
      </c>
      <c r="AT30">
        <f t="shared" si="22"/>
        <v>92152.871373891656</v>
      </c>
      <c r="AU30">
        <f t="shared" si="23"/>
        <v>76407.461549794985</v>
      </c>
      <c r="AW30" t="str">
        <f>work_2!L30</f>
        <v>Manu0</v>
      </c>
      <c r="AX30">
        <f>work_2!M30</f>
        <v>0.49308507501787102</v>
      </c>
      <c r="AZ30" t="str">
        <f>INDEX(R$3:R$62,work_2!$J30)</f>
        <v>Manu0</v>
      </c>
      <c r="BA30">
        <f>INDEX(S$3:S$62,work_2!$J30)</f>
        <v>11.212977332986901</v>
      </c>
      <c r="BB30">
        <f>INDEX(T$3:T$62,work_2!$J30)</f>
        <v>11.3593166944032</v>
      </c>
      <c r="BC30">
        <f>INDEX(U$3:U$62,work_2!$J30)</f>
        <v>11.412232452903201</v>
      </c>
      <c r="BD30">
        <f>INDEX(V$3:V$62,work_2!$J30)</f>
        <v>11.505486068057801</v>
      </c>
      <c r="BE30">
        <f>INDEX(W$3:W$62,work_2!$J30)</f>
        <v>11.2812806596767</v>
      </c>
      <c r="BF30">
        <f t="shared" si="12"/>
        <v>74085.664645006487</v>
      </c>
      <c r="BG30">
        <f t="shared" si="24"/>
        <v>85760.747667392541</v>
      </c>
      <c r="BH30">
        <f t="shared" si="25"/>
        <v>90421.057201757765</v>
      </c>
      <c r="BI30">
        <f t="shared" si="26"/>
        <v>99258.820690644512</v>
      </c>
      <c r="BJ30">
        <f t="shared" si="27"/>
        <v>79322.782359846373</v>
      </c>
    </row>
    <row r="31" spans="1:62" x14ac:dyDescent="0.25">
      <c r="R31" t="str">
        <f>output_sort_work!A30</f>
        <v>Info1</v>
      </c>
      <c r="S31">
        <f t="shared" si="29"/>
        <v>11.20476179732</v>
      </c>
      <c r="T31">
        <f t="shared" si="28"/>
        <v>11.350271781575101</v>
      </c>
      <c r="U31">
        <f t="shared" si="28"/>
        <v>11.4028516760277</v>
      </c>
      <c r="V31">
        <f t="shared" si="28"/>
        <v>11.495572466964299</v>
      </c>
      <c r="W31">
        <f t="shared" si="28"/>
        <v>11.276311243873099</v>
      </c>
      <c r="Y31" t="str">
        <f>INDEX(R$3:R$62,work_4!$J30)</f>
        <v>Acco1</v>
      </c>
      <c r="Z31">
        <f>INDEX(S$3:S$62,work_4!$J30)</f>
        <v>10.651440412807901</v>
      </c>
      <c r="AA31">
        <f>INDEX(T$3:T$62,work_4!$J30)</f>
        <v>10.739059573407401</v>
      </c>
      <c r="AB31">
        <f>INDEX(U$3:U$62,work_4!$J30)</f>
        <v>10.7700141655856</v>
      </c>
      <c r="AC31">
        <f>INDEX(V$3:V$62,work_4!$J30)</f>
        <v>11.1452628979347</v>
      </c>
      <c r="AD31">
        <f>INDEX(W$3:W$62,work_4!$J30)</f>
        <v>11.1757072612154</v>
      </c>
      <c r="AE31">
        <f t="shared" si="10"/>
        <v>42253.413093807081</v>
      </c>
      <c r="AF31">
        <f t="shared" si="16"/>
        <v>46122.656543512006</v>
      </c>
      <c r="AG31">
        <f t="shared" si="17"/>
        <v>47572.691404030549</v>
      </c>
      <c r="AH31">
        <f t="shared" si="18"/>
        <v>69235.076424812054</v>
      </c>
      <c r="AI31">
        <f t="shared" si="19"/>
        <v>71375.307930763985</v>
      </c>
      <c r="AK31" t="str">
        <f>INDEX(R$3:R$62,'Output Sheet'!$Y31)</f>
        <v>Fina1</v>
      </c>
      <c r="AL31">
        <f>INDEX(S$3:S$62,'Output Sheet'!$Y31)</f>
        <v>11.3075169881796</v>
      </c>
      <c r="AM31">
        <f>INDEX(T$3:T$62,'Output Sheet'!$Y31)</f>
        <v>11.463377319281999</v>
      </c>
      <c r="AN31">
        <f>INDEX(U$3:U$62,'Output Sheet'!$Y31)</f>
        <v>11.5201789990895</v>
      </c>
      <c r="AO31">
        <f>INDEX(V$3:V$62,'Output Sheet'!$Y31)</f>
        <v>11.619755494681501</v>
      </c>
      <c r="AP31">
        <f>INDEX(W$3:W$62,'Output Sheet'!$Y31)</f>
        <v>11.3379749945307</v>
      </c>
      <c r="AQ31">
        <f t="shared" si="11"/>
        <v>81431.461984415175</v>
      </c>
      <c r="AR31">
        <f t="shared" si="20"/>
        <v>95165.933873964474</v>
      </c>
      <c r="AS31">
        <f t="shared" si="21"/>
        <v>100727.99047193385</v>
      </c>
      <c r="AT31">
        <f t="shared" si="22"/>
        <v>111274.51047981251</v>
      </c>
      <c r="AU31">
        <f t="shared" si="23"/>
        <v>83949.859973616665</v>
      </c>
      <c r="AW31" t="str">
        <f>work_2!L31</f>
        <v>Arts0</v>
      </c>
      <c r="AX31">
        <f>work_2!M31</f>
        <v>0.50115182035989403</v>
      </c>
      <c r="AZ31" t="str">
        <f>INDEX(R$3:R$62,work_2!$J31)</f>
        <v>Arts0</v>
      </c>
      <c r="BA31">
        <f>INDEX(S$3:S$62,work_2!$J31)</f>
        <v>11.2235009820567</v>
      </c>
      <c r="BB31">
        <f>INDEX(T$3:T$62,work_2!$J31)</f>
        <v>11.3708815350882</v>
      </c>
      <c r="BC31">
        <f>INDEX(U$3:U$62,work_2!$J31)</f>
        <v>11.424218115744299</v>
      </c>
      <c r="BD31">
        <f>INDEX(V$3:V$62,work_2!$J31)</f>
        <v>11.5181880573763</v>
      </c>
      <c r="BE31">
        <f>INDEX(W$3:W$62,work_2!$J31)</f>
        <v>11.287639544224399</v>
      </c>
      <c r="BF31">
        <f t="shared" si="12"/>
        <v>74869.43299905656</v>
      </c>
      <c r="BG31">
        <f t="shared" si="24"/>
        <v>86758.314282364197</v>
      </c>
      <c r="BH31">
        <f t="shared" si="25"/>
        <v>91511.33430192704</v>
      </c>
      <c r="BI31">
        <f t="shared" si="26"/>
        <v>100527.64641686228</v>
      </c>
      <c r="BJ31">
        <f t="shared" si="27"/>
        <v>79828.79390430612</v>
      </c>
    </row>
    <row r="32" spans="1:62" x14ac:dyDescent="0.25">
      <c r="R32" t="str">
        <f>output_sort_work!A31</f>
        <v>Fina1</v>
      </c>
      <c r="S32">
        <f t="shared" si="29"/>
        <v>11.3075169881796</v>
      </c>
      <c r="T32">
        <f t="shared" si="28"/>
        <v>11.463377319281999</v>
      </c>
      <c r="U32">
        <f t="shared" si="28"/>
        <v>11.5201789990895</v>
      </c>
      <c r="V32">
        <f t="shared" si="28"/>
        <v>11.619755494681501</v>
      </c>
      <c r="W32">
        <f t="shared" si="28"/>
        <v>11.3379749945307</v>
      </c>
      <c r="Y32" t="str">
        <f>INDEX(R$3:R$62,work_4!$J31)</f>
        <v>Info0</v>
      </c>
      <c r="Z32">
        <f>INDEX(S$3:S$62,work_4!$J31)</f>
        <v>11.0143274556254</v>
      </c>
      <c r="AA32">
        <f>INDEX(T$3:T$62,work_4!$J31)</f>
        <v>11.1408028598863</v>
      </c>
      <c r="AB32">
        <f>INDEX(U$3:U$62,work_4!$J31)</f>
        <v>11.185774374802801</v>
      </c>
      <c r="AC32">
        <f>INDEX(V$3:V$62,work_4!$J31)</f>
        <v>11.3473426904433</v>
      </c>
      <c r="AD32">
        <f>INDEX(W$3:W$62,work_4!$J31)</f>
        <v>11.216224938212401</v>
      </c>
      <c r="AE32">
        <f t="shared" si="10"/>
        <v>60738.160639989408</v>
      </c>
      <c r="AF32">
        <f t="shared" si="16"/>
        <v>68926.972937043829</v>
      </c>
      <c r="AG32">
        <f t="shared" si="17"/>
        <v>72097.480259326505</v>
      </c>
      <c r="AH32">
        <f t="shared" si="18"/>
        <v>84739.971719110152</v>
      </c>
      <c r="AI32">
        <f t="shared" si="19"/>
        <v>74326.65674843872</v>
      </c>
      <c r="AK32" t="str">
        <f>INDEX(R$3:R$62,'Output Sheet'!$Y32)</f>
        <v>Fina2</v>
      </c>
      <c r="AL32">
        <f>INDEX(S$3:S$62,'Output Sheet'!$Y32)</f>
        <v>11.430741737106301</v>
      </c>
      <c r="AM32">
        <f>INDEX(T$3:T$62,'Output Sheet'!$Y32)</f>
        <v>11.5991378084638</v>
      </c>
      <c r="AN32">
        <f>INDEX(U$3:U$62,'Output Sheet'!$Y32)</f>
        <v>11.6611184525814</v>
      </c>
      <c r="AO32">
        <f>INDEX(V$3:V$62,'Output Sheet'!$Y32)</f>
        <v>11.769090236208299</v>
      </c>
      <c r="AP32">
        <f>INDEX(W$3:W$62,'Output Sheet'!$Y32)</f>
        <v>11.410394257742499</v>
      </c>
      <c r="AQ32">
        <f t="shared" si="11"/>
        <v>92110.271091552364</v>
      </c>
      <c r="AR32">
        <f t="shared" si="20"/>
        <v>109003.77661594887</v>
      </c>
      <c r="AS32">
        <f t="shared" si="21"/>
        <v>115973.66895809304</v>
      </c>
      <c r="AT32">
        <f t="shared" si="22"/>
        <v>129196.5589172191</v>
      </c>
      <c r="AU32">
        <f t="shared" si="23"/>
        <v>90254.998323056498</v>
      </c>
      <c r="AW32" t="str">
        <f>work_2!L32</f>
        <v>Mana0</v>
      </c>
      <c r="AX32">
        <f>work_2!M32</f>
        <v>0.53818853894434004</v>
      </c>
      <c r="AZ32" t="str">
        <f>INDEX(R$3:R$62,work_2!$J32)</f>
        <v>Mana0</v>
      </c>
      <c r="BA32">
        <f>INDEX(S$3:S$62,work_2!$J32)</f>
        <v>11.269520557752401</v>
      </c>
      <c r="BB32">
        <f>INDEX(T$3:T$62,work_2!$J32)</f>
        <v>11.4215527715689</v>
      </c>
      <c r="BC32">
        <f>INDEX(U$3:U$62,work_2!$J32)</f>
        <v>11.4767829602836</v>
      </c>
      <c r="BD32">
        <f>INDEX(V$3:V$62,work_2!$J32)</f>
        <v>11.573799356957</v>
      </c>
      <c r="BE32">
        <f>INDEX(W$3:W$62,work_2!$J32)</f>
        <v>11.315307638718201</v>
      </c>
      <c r="BF32">
        <f t="shared" si="12"/>
        <v>78395.402085681781</v>
      </c>
      <c r="BG32">
        <f t="shared" si="24"/>
        <v>91267.749862449025</v>
      </c>
      <c r="BH32">
        <f t="shared" si="25"/>
        <v>96450.283751468378</v>
      </c>
      <c r="BI32">
        <f t="shared" si="26"/>
        <v>106276.48825682729</v>
      </c>
      <c r="BJ32">
        <f t="shared" si="27"/>
        <v>82068.343687724802</v>
      </c>
    </row>
    <row r="33" spans="18:62" x14ac:dyDescent="0.25">
      <c r="R33" t="str">
        <f>output_sort_work!A32</f>
        <v>Real1</v>
      </c>
      <c r="S33">
        <f t="shared" si="29"/>
        <v>11.4428845328534</v>
      </c>
      <c r="T33">
        <f t="shared" si="28"/>
        <v>11.612535701846699</v>
      </c>
      <c r="U33">
        <f t="shared" si="28"/>
        <v>11.6750444518891</v>
      </c>
      <c r="V33">
        <f t="shared" si="28"/>
        <v>11.7838426592771</v>
      </c>
      <c r="W33">
        <f t="shared" si="28"/>
        <v>11.417445410369799</v>
      </c>
      <c r="Y33" t="str">
        <f>INDEX(R$3:R$62,work_4!$J32)</f>
        <v>Mana0</v>
      </c>
      <c r="Z33">
        <f>INDEX(S$3:S$62,work_4!$J32)</f>
        <v>11.269520557752401</v>
      </c>
      <c r="AA33">
        <f>INDEX(T$3:T$62,work_4!$J32)</f>
        <v>11.4215527715689</v>
      </c>
      <c r="AB33">
        <f>INDEX(U$3:U$62,work_4!$J32)</f>
        <v>11.4767829602836</v>
      </c>
      <c r="AC33">
        <f>INDEX(V$3:V$62,work_4!$J32)</f>
        <v>11.573799356957</v>
      </c>
      <c r="AD33">
        <f>INDEX(W$3:W$62,work_4!$J32)</f>
        <v>11.315307638718201</v>
      </c>
      <c r="AE33">
        <f t="shared" si="10"/>
        <v>78395.402085681781</v>
      </c>
      <c r="AF33">
        <f t="shared" si="16"/>
        <v>91267.749862449025</v>
      </c>
      <c r="AG33">
        <f t="shared" si="17"/>
        <v>96450.283751468378</v>
      </c>
      <c r="AH33">
        <f t="shared" si="18"/>
        <v>106276.48825682729</v>
      </c>
      <c r="AI33">
        <f t="shared" si="19"/>
        <v>82068.343687724802</v>
      </c>
      <c r="AK33" t="str">
        <f>INDEX(R$3:R$62,'Output Sheet'!$Y33)</f>
        <v>Real0</v>
      </c>
      <c r="AL33">
        <f>INDEX(S$3:S$62,'Output Sheet'!$Y33)</f>
        <v>11.322499992338701</v>
      </c>
      <c r="AM33">
        <f>INDEX(T$3:T$62,'Output Sheet'!$Y33)</f>
        <v>11.4798987326534</v>
      </c>
      <c r="AN33">
        <f>INDEX(U$3:U$62,'Output Sheet'!$Y33)</f>
        <v>11.5373305784848</v>
      </c>
      <c r="AO33">
        <f>INDEX(V$3:V$62,'Output Sheet'!$Y33)</f>
        <v>11.6378929432835</v>
      </c>
      <c r="AP33">
        <f>INDEX(W$3:W$62,'Output Sheet'!$Y33)</f>
        <v>11.346869271094</v>
      </c>
      <c r="AQ33">
        <f t="shared" si="11"/>
        <v>82660.736030481203</v>
      </c>
      <c r="AR33">
        <f t="shared" si="20"/>
        <v>96751.269538741966</v>
      </c>
      <c r="AS33">
        <f t="shared" si="21"/>
        <v>102470.53558043019</v>
      </c>
      <c r="AT33">
        <f t="shared" si="22"/>
        <v>113311.16017670554</v>
      </c>
      <c r="AU33">
        <f t="shared" si="23"/>
        <v>84699.863671551211</v>
      </c>
      <c r="AW33" t="str">
        <f>work_2!L33</f>
        <v>Reta0</v>
      </c>
      <c r="AX33">
        <f>work_2!M33</f>
        <v>0.54101390181957998</v>
      </c>
      <c r="AZ33" t="str">
        <f>INDEX(R$3:R$62,work_2!$J33)</f>
        <v>Reta0</v>
      </c>
      <c r="BA33">
        <f>INDEX(S$3:S$62,work_2!$J33)</f>
        <v>11.2728984597563</v>
      </c>
      <c r="BB33">
        <f>INDEX(T$3:T$62,work_2!$J33)</f>
        <v>11.4251616107718</v>
      </c>
      <c r="BC33">
        <f>INDEX(U$3:U$62,work_2!$J33)</f>
        <v>11.480528693294101</v>
      </c>
      <c r="BD33">
        <f>INDEX(V$3:V$62,work_2!$J33)</f>
        <v>11.5778786454173</v>
      </c>
      <c r="BE33">
        <f>INDEX(W$3:W$62,work_2!$J33)</f>
        <v>11.3173306317086</v>
      </c>
      <c r="BF33">
        <f t="shared" si="12"/>
        <v>78660.661829971752</v>
      </c>
      <c r="BG33">
        <f t="shared" si="24"/>
        <v>91597.715534524687</v>
      </c>
      <c r="BH33">
        <f t="shared" si="25"/>
        <v>96812.238232411619</v>
      </c>
      <c r="BI33">
        <f t="shared" si="26"/>
        <v>106710.90616453932</v>
      </c>
      <c r="BJ33">
        <f t="shared" si="27"/>
        <v>82234.535417412553</v>
      </c>
    </row>
    <row r="34" spans="18:62" x14ac:dyDescent="0.25">
      <c r="R34" t="str">
        <f>output_sort_work!A33</f>
        <v>Prof1</v>
      </c>
      <c r="S34">
        <f t="shared" si="29"/>
        <v>11.286883397876</v>
      </c>
      <c r="T34">
        <f t="shared" si="28"/>
        <v>11.4406383078954</v>
      </c>
      <c r="U34">
        <f t="shared" si="28"/>
        <v>11.4965724838762</v>
      </c>
      <c r="V34">
        <f t="shared" si="28"/>
        <v>11.594778885051999</v>
      </c>
      <c r="W34">
        <f t="shared" si="28"/>
        <v>11.3256799735569</v>
      </c>
      <c r="Y34" t="str">
        <f>INDEX(R$3:R$62,work_4!$J33)</f>
        <v>Heal2</v>
      </c>
      <c r="Z34">
        <f>INDEX(S$3:S$62,work_4!$J33)</f>
        <v>11.310403597014901</v>
      </c>
      <c r="AA34">
        <f>INDEX(T$3:T$62,work_4!$J33)</f>
        <v>11.466571363180901</v>
      </c>
      <c r="AB34">
        <f>INDEX(U$3:U$62,work_4!$J33)</f>
        <v>11.5234977779572</v>
      </c>
      <c r="AC34">
        <f>INDEX(V$3:V$62,work_4!$J33)</f>
        <v>11.6232500267042</v>
      </c>
      <c r="AD34">
        <f>INDEX(W$3:W$62,work_4!$J33)</f>
        <v>11.339689417504699</v>
      </c>
      <c r="AE34">
        <f t="shared" si="10"/>
        <v>81666.862352986398</v>
      </c>
      <c r="AF34">
        <f t="shared" si="16"/>
        <v>95470.383999139056</v>
      </c>
      <c r="AG34">
        <f t="shared" si="17"/>
        <v>101062.83973608485</v>
      </c>
      <c r="AH34">
        <f t="shared" si="18"/>
        <v>111664.04304059196</v>
      </c>
      <c r="AI34">
        <f t="shared" si="19"/>
        <v>84093.908987405768</v>
      </c>
      <c r="AK34" t="str">
        <f>INDEX(R$3:R$62,'Output Sheet'!$Y34)</f>
        <v>Real1</v>
      </c>
      <c r="AL34">
        <f>INDEX(S$3:S$62,'Output Sheet'!$Y34)</f>
        <v>11.4428845328534</v>
      </c>
      <c r="AM34">
        <f>INDEX(T$3:T$62,'Output Sheet'!$Y34)</f>
        <v>11.612535701846699</v>
      </c>
      <c r="AN34">
        <f>INDEX(U$3:U$62,'Output Sheet'!$Y34)</f>
        <v>11.6750444518891</v>
      </c>
      <c r="AO34">
        <f>INDEX(V$3:V$62,'Output Sheet'!$Y34)</f>
        <v>11.7838426592771</v>
      </c>
      <c r="AP34">
        <f>INDEX(W$3:W$62,'Output Sheet'!$Y34)</f>
        <v>11.417445410369799</v>
      </c>
      <c r="AQ34">
        <f t="shared" si="11"/>
        <v>93235.565583425516</v>
      </c>
      <c r="AR34">
        <f t="shared" si="20"/>
        <v>110474.02471418612</v>
      </c>
      <c r="AS34">
        <f t="shared" si="21"/>
        <v>117600.01616323164</v>
      </c>
      <c r="AT34">
        <f t="shared" si="22"/>
        <v>131116.64938389434</v>
      </c>
      <c r="AU34">
        <f t="shared" si="23"/>
        <v>90893.649057436545</v>
      </c>
      <c r="AW34" t="str">
        <f>work_2!L34</f>
        <v>Prof1</v>
      </c>
      <c r="AX34">
        <f>work_2!M34</f>
        <v>0.55291610352239995</v>
      </c>
      <c r="AZ34" t="str">
        <f>INDEX(R$3:R$62,work_2!$J34)</f>
        <v>Prof1</v>
      </c>
      <c r="BA34">
        <f>INDEX(S$3:S$62,work_2!$J34)</f>
        <v>11.286883397876</v>
      </c>
      <c r="BB34">
        <f>INDEX(T$3:T$62,work_2!$J34)</f>
        <v>11.4406383078954</v>
      </c>
      <c r="BC34">
        <f>INDEX(U$3:U$62,work_2!$J34)</f>
        <v>11.4965724838762</v>
      </c>
      <c r="BD34">
        <f>INDEX(V$3:V$62,work_2!$J34)</f>
        <v>11.594778885051999</v>
      </c>
      <c r="BE34">
        <f>INDEX(W$3:W$62,work_2!$J34)</f>
        <v>11.3256799735569</v>
      </c>
      <c r="BF34">
        <f t="shared" si="12"/>
        <v>79768.454468895114</v>
      </c>
      <c r="BG34">
        <f t="shared" si="24"/>
        <v>93026.372564286474</v>
      </c>
      <c r="BH34">
        <f t="shared" si="25"/>
        <v>98378.000301896871</v>
      </c>
      <c r="BI34">
        <f t="shared" si="26"/>
        <v>108529.67154660074</v>
      </c>
      <c r="BJ34">
        <f t="shared" si="27"/>
        <v>82924.014006187936</v>
      </c>
    </row>
    <row r="35" spans="18:62" x14ac:dyDescent="0.25">
      <c r="R35" t="str">
        <f>output_sort_work!A34</f>
        <v>Mana1</v>
      </c>
      <c r="S35">
        <f t="shared" si="29"/>
        <v>11.400171923046701</v>
      </c>
      <c r="T35">
        <f t="shared" si="28"/>
        <v>11.5654584101498</v>
      </c>
      <c r="U35">
        <f t="shared" si="28"/>
        <v>11.626156891421299</v>
      </c>
      <c r="V35">
        <f t="shared" si="28"/>
        <v>11.7320123838083</v>
      </c>
      <c r="W35">
        <f t="shared" si="28"/>
        <v>11.392588409335101</v>
      </c>
      <c r="Y35" t="str">
        <f>INDEX(R$3:R$62,work_4!$J34)</f>
        <v>Gove1</v>
      </c>
      <c r="Z35">
        <f>INDEX(S$3:S$62,work_4!$J34)</f>
        <v>11.0079400235458</v>
      </c>
      <c r="AA35">
        <f>INDEX(T$3:T$62,work_4!$J34)</f>
        <v>11.133784232626599</v>
      </c>
      <c r="AB35">
        <f>INDEX(U$3:U$62,work_4!$J34)</f>
        <v>11.178500600171301</v>
      </c>
      <c r="AC35">
        <f>INDEX(V$3:V$62,work_4!$J34)</f>
        <v>11.343908001452</v>
      </c>
      <c r="AD35">
        <f>INDEX(W$3:W$62,work_4!$J34)</f>
        <v>11.215360644671501</v>
      </c>
      <c r="AE35">
        <f t="shared" si="10"/>
        <v>60351.436167252548</v>
      </c>
      <c r="AF35">
        <f t="shared" si="16"/>
        <v>68444.893951192906</v>
      </c>
      <c r="AG35">
        <f t="shared" si="17"/>
        <v>71574.962079931836</v>
      </c>
      <c r="AH35">
        <f t="shared" si="18"/>
        <v>84449.41554181822</v>
      </c>
      <c r="AI35">
        <f t="shared" si="19"/>
        <v>74262.444452228025</v>
      </c>
      <c r="AK35" t="str">
        <f>INDEX(R$3:R$62,'Output Sheet'!$Y35)</f>
        <v>Real2</v>
      </c>
      <c r="AL35">
        <f>INDEX(S$3:S$62,'Output Sheet'!$Y35)</f>
        <v>11.542357329210599</v>
      </c>
      <c r="AM35">
        <f>INDEX(T$3:T$62,'Output Sheet'!$Y35)</f>
        <v>11.7222073705921</v>
      </c>
      <c r="AN35">
        <f>INDEX(U$3:U$62,'Output Sheet'!$Y35)</f>
        <v>11.7890201876967</v>
      </c>
      <c r="AO35">
        <f>INDEX(V$3:V$62,'Output Sheet'!$Y35)</f>
        <v>11.904796215063699</v>
      </c>
      <c r="AP35">
        <f>INDEX(W$3:W$62,'Output Sheet'!$Y35)</f>
        <v>11.474569575733399</v>
      </c>
      <c r="AQ35">
        <f t="shared" si="11"/>
        <v>102986.92621567669</v>
      </c>
      <c r="AR35">
        <f t="shared" si="20"/>
        <v>123279.24806802729</v>
      </c>
      <c r="AS35">
        <f t="shared" si="21"/>
        <v>131797.2700082371</v>
      </c>
      <c r="AT35">
        <f t="shared" si="22"/>
        <v>147974.64419524666</v>
      </c>
      <c r="AU35">
        <f t="shared" si="23"/>
        <v>96237.038267738666</v>
      </c>
      <c r="AW35" t="str">
        <f>work_2!L35</f>
        <v>Agri1</v>
      </c>
      <c r="AX35">
        <f>work_2!M35</f>
        <v>0.557067193991024</v>
      </c>
      <c r="AZ35" t="str">
        <f>INDEX(R$3:R$62,work_2!$J35)</f>
        <v>Agri1</v>
      </c>
      <c r="BA35">
        <f>INDEX(S$3:S$62,work_2!$J35)</f>
        <v>11.291677144342399</v>
      </c>
      <c r="BB35">
        <f>INDEX(T$3:T$62,work_2!$J35)</f>
        <v>11.4459283811965</v>
      </c>
      <c r="BC35">
        <f>INDEX(U$3:U$62,work_2!$J35)</f>
        <v>11.5020672479101</v>
      </c>
      <c r="BD35">
        <f>INDEX(V$3:V$62,work_2!$J35)</f>
        <v>11.600577507056199</v>
      </c>
      <c r="BE35">
        <f>INDEX(W$3:W$62,work_2!$J35)</f>
        <v>11.328537367271799</v>
      </c>
      <c r="BF35">
        <f t="shared" si="12"/>
        <v>80151.762221694036</v>
      </c>
      <c r="BG35">
        <f t="shared" si="24"/>
        <v>93519.792858156885</v>
      </c>
      <c r="BH35">
        <f t="shared" si="25"/>
        <v>98920.052059111709</v>
      </c>
      <c r="BI35">
        <f t="shared" si="26"/>
        <v>109160.82222175176</v>
      </c>
      <c r="BJ35">
        <f t="shared" si="27"/>
        <v>83161.299410087362</v>
      </c>
    </row>
    <row r="36" spans="18:62" x14ac:dyDescent="0.25">
      <c r="R36" t="str">
        <f>output_sort_work!A35</f>
        <v>Admi1</v>
      </c>
      <c r="S36">
        <f t="shared" si="29"/>
        <v>11.3452492029979</v>
      </c>
      <c r="T36">
        <f t="shared" si="28"/>
        <v>11.504955163315699</v>
      </c>
      <c r="U36">
        <f t="shared" si="28"/>
        <v>11.563340597804901</v>
      </c>
      <c r="V36">
        <f t="shared" si="28"/>
        <v>11.6654417786223</v>
      </c>
      <c r="W36">
        <f t="shared" si="28"/>
        <v>11.3603280856083</v>
      </c>
      <c r="Y36" t="str">
        <f>INDEX(R$3:R$62,work_4!$J35)</f>
        <v>Mini1</v>
      </c>
      <c r="Z36">
        <f>INDEX(S$3:S$62,work_4!$J35)</f>
        <v>10.671714057737701</v>
      </c>
      <c r="AA36">
        <f>INDEX(T$3:T$62,work_4!$J35)</f>
        <v>10.761537516183401</v>
      </c>
      <c r="AB36">
        <f>INDEX(U$3:U$62,work_4!$J35)</f>
        <v>10.793253149141099</v>
      </c>
      <c r="AC36">
        <f>INDEX(V$3:V$62,work_4!$J35)</f>
        <v>11.1569200035522</v>
      </c>
      <c r="AD36">
        <f>INDEX(W$3:W$62,work_4!$J35)</f>
        <v>11.177557993328699</v>
      </c>
      <c r="AE36">
        <f t="shared" si="10"/>
        <v>43118.786281997767</v>
      </c>
      <c r="AF36">
        <f t="shared" si="16"/>
        <v>47171.138693067165</v>
      </c>
      <c r="AG36">
        <f t="shared" si="17"/>
        <v>48691.17831052182</v>
      </c>
      <c r="AH36">
        <f t="shared" si="18"/>
        <v>70046.879467190214</v>
      </c>
      <c r="AI36">
        <f t="shared" si="19"/>
        <v>71507.526818378916</v>
      </c>
      <c r="AK36" t="str">
        <f>INDEX(R$3:R$62,'Output Sheet'!$Y36)</f>
        <v>Prof0</v>
      </c>
      <c r="AL36">
        <f>INDEX(S$3:S$62,'Output Sheet'!$Y36)</f>
        <v>11.1244353260661</v>
      </c>
      <c r="AM36">
        <f>INDEX(T$3:T$62,'Output Sheet'!$Y36)</f>
        <v>11.261829249603901</v>
      </c>
      <c r="AN36">
        <f>INDEX(U$3:U$62,'Output Sheet'!$Y36)</f>
        <v>11.311154854014699</v>
      </c>
      <c r="AO36">
        <f>INDEX(V$3:V$62,'Output Sheet'!$Y36)</f>
        <v>11.405844065476</v>
      </c>
      <c r="AP36">
        <f>INDEX(W$3:W$62,'Output Sheet'!$Y36)</f>
        <v>11.2321351556671</v>
      </c>
      <c r="AQ36">
        <f t="shared" si="11"/>
        <v>67807.990845790075</v>
      </c>
      <c r="AR36">
        <f t="shared" si="20"/>
        <v>77794.751745258196</v>
      </c>
      <c r="AS36">
        <f t="shared" si="21"/>
        <v>81728.238206613838</v>
      </c>
      <c r="AT36">
        <f t="shared" si="22"/>
        <v>89845.253643165255</v>
      </c>
      <c r="AU36">
        <f t="shared" si="23"/>
        <v>75518.667449856206</v>
      </c>
      <c r="AW36" t="str">
        <f>work_2!L36</f>
        <v>Fina1</v>
      </c>
      <c r="AX36">
        <f>work_2!M36</f>
        <v>0.57101510125604404</v>
      </c>
      <c r="AZ36" t="str">
        <f>INDEX(R$3:R$62,work_2!$J36)</f>
        <v>Fina1</v>
      </c>
      <c r="BA36">
        <f>INDEX(S$3:S$62,work_2!$J36)</f>
        <v>11.3075169881796</v>
      </c>
      <c r="BB36">
        <f>INDEX(T$3:T$62,work_2!$J36)</f>
        <v>11.463377319281999</v>
      </c>
      <c r="BC36">
        <f>INDEX(U$3:U$62,work_2!$J36)</f>
        <v>11.5201789990895</v>
      </c>
      <c r="BD36">
        <f>INDEX(V$3:V$62,work_2!$J36)</f>
        <v>11.619755494681501</v>
      </c>
      <c r="BE36">
        <f>INDEX(W$3:W$62,work_2!$J36)</f>
        <v>11.3379749945307</v>
      </c>
      <c r="BF36">
        <f t="shared" si="12"/>
        <v>81431.461984415175</v>
      </c>
      <c r="BG36">
        <f t="shared" si="24"/>
        <v>95165.933873964474</v>
      </c>
      <c r="BH36">
        <f t="shared" si="25"/>
        <v>100727.99047193385</v>
      </c>
      <c r="BI36">
        <f t="shared" si="26"/>
        <v>111274.51047981251</v>
      </c>
      <c r="BJ36">
        <f t="shared" si="27"/>
        <v>83949.859973616665</v>
      </c>
    </row>
    <row r="37" spans="18:62" x14ac:dyDescent="0.25">
      <c r="R37" t="str">
        <f>output_sort_work!A36</f>
        <v>Educ1</v>
      </c>
      <c r="S37">
        <f t="shared" si="29"/>
        <v>10.6152279070975</v>
      </c>
      <c r="T37">
        <f t="shared" si="28"/>
        <v>10.6987646179713</v>
      </c>
      <c r="U37">
        <f t="shared" si="28"/>
        <v>10.728353874955801</v>
      </c>
      <c r="V37">
        <f t="shared" si="28"/>
        <v>11.124312839251299</v>
      </c>
      <c r="W37">
        <f t="shared" si="28"/>
        <v>11.172500324289899</v>
      </c>
      <c r="Y37" t="str">
        <f>INDEX(R$3:R$62,work_4!$J36)</f>
        <v>Mana1</v>
      </c>
      <c r="Z37">
        <f>INDEX(S$3:S$62,work_4!$J36)</f>
        <v>11.400171923046701</v>
      </c>
      <c r="AA37">
        <f>INDEX(T$3:T$62,work_4!$J36)</f>
        <v>11.5654584101498</v>
      </c>
      <c r="AB37">
        <f>INDEX(U$3:U$62,work_4!$J36)</f>
        <v>11.626156891421299</v>
      </c>
      <c r="AC37">
        <f>INDEX(V$3:V$62,work_4!$J36)</f>
        <v>11.7320123838083</v>
      </c>
      <c r="AD37">
        <f>INDEX(W$3:W$62,work_4!$J36)</f>
        <v>11.392588409335101</v>
      </c>
      <c r="AE37">
        <f t="shared" si="10"/>
        <v>89337.081143762887</v>
      </c>
      <c r="AF37">
        <f t="shared" si="16"/>
        <v>105393.72836596471</v>
      </c>
      <c r="AG37">
        <f t="shared" si="17"/>
        <v>111989.10753783838</v>
      </c>
      <c r="AH37">
        <f t="shared" si="18"/>
        <v>124493.94806781104</v>
      </c>
      <c r="AI37">
        <f t="shared" si="19"/>
        <v>88662.154556035617</v>
      </c>
      <c r="AK37" t="str">
        <f>INDEX(R$3:R$62,'Output Sheet'!$Y37)</f>
        <v>Prof1</v>
      </c>
      <c r="AL37">
        <f>INDEX(S$3:S$62,'Output Sheet'!$Y37)</f>
        <v>11.286883397876</v>
      </c>
      <c r="AM37">
        <f>INDEX(T$3:T$62,'Output Sheet'!$Y37)</f>
        <v>11.4406383078954</v>
      </c>
      <c r="AN37">
        <f>INDEX(U$3:U$62,'Output Sheet'!$Y37)</f>
        <v>11.4965724838762</v>
      </c>
      <c r="AO37">
        <f>INDEX(V$3:V$62,'Output Sheet'!$Y37)</f>
        <v>11.594778885051999</v>
      </c>
      <c r="AP37">
        <f>INDEX(W$3:W$62,'Output Sheet'!$Y37)</f>
        <v>11.3256799735569</v>
      </c>
      <c r="AQ37">
        <f t="shared" si="11"/>
        <v>79768.454468895114</v>
      </c>
      <c r="AR37">
        <f t="shared" si="20"/>
        <v>93026.372564286474</v>
      </c>
      <c r="AS37">
        <f t="shared" si="21"/>
        <v>98378.000301896871</v>
      </c>
      <c r="AT37">
        <f t="shared" si="22"/>
        <v>108529.67154660074</v>
      </c>
      <c r="AU37">
        <f t="shared" si="23"/>
        <v>82924.014006187936</v>
      </c>
      <c r="AW37" t="str">
        <f>work_2!L37</f>
        <v>Heal2</v>
      </c>
      <c r="AX37">
        <f>work_2!M37</f>
        <v>0.573602190469789</v>
      </c>
      <c r="AZ37" t="str">
        <f>INDEX(R$3:R$62,work_2!$J37)</f>
        <v>Heal2</v>
      </c>
      <c r="BA37">
        <f>INDEX(S$3:S$62,work_2!$J37)</f>
        <v>11.310403597014901</v>
      </c>
      <c r="BB37">
        <f>INDEX(T$3:T$62,work_2!$J37)</f>
        <v>11.466571363180901</v>
      </c>
      <c r="BC37">
        <f>INDEX(U$3:U$62,work_2!$J37)</f>
        <v>11.5234977779572</v>
      </c>
      <c r="BD37">
        <f>INDEX(V$3:V$62,work_2!$J37)</f>
        <v>11.6232500267042</v>
      </c>
      <c r="BE37">
        <f>INDEX(W$3:W$62,work_2!$J37)</f>
        <v>11.339689417504699</v>
      </c>
      <c r="BF37">
        <f t="shared" si="12"/>
        <v>81666.862352986398</v>
      </c>
      <c r="BG37">
        <f t="shared" si="24"/>
        <v>95470.383999139056</v>
      </c>
      <c r="BH37">
        <f t="shared" si="25"/>
        <v>101062.83973608485</v>
      </c>
      <c r="BI37">
        <f t="shared" si="26"/>
        <v>111664.04304059196</v>
      </c>
      <c r="BJ37">
        <f t="shared" si="27"/>
        <v>84093.908987405768</v>
      </c>
    </row>
    <row r="38" spans="18:62" x14ac:dyDescent="0.25">
      <c r="R38" t="str">
        <f>output_sort_work!A37</f>
        <v>Heal1</v>
      </c>
      <c r="S38">
        <f t="shared" si="29"/>
        <v>11.155158060278699</v>
      </c>
      <c r="T38">
        <f t="shared" si="28"/>
        <v>11.2956835528691</v>
      </c>
      <c r="U38">
        <f t="shared" si="28"/>
        <v>11.3462495266542</v>
      </c>
      <c r="V38">
        <f t="shared" si="28"/>
        <v>11.4357267354398</v>
      </c>
      <c r="W38">
        <f t="shared" si="28"/>
        <v>11.2461281735862</v>
      </c>
      <c r="Y38" t="str">
        <f>INDEX(R$3:R$62,work_4!$J37)</f>
        <v>Othe1</v>
      </c>
      <c r="Z38">
        <f>INDEX(S$3:S$62,work_4!$J37)</f>
        <v>10.801708098078601</v>
      </c>
      <c r="AA38">
        <f>INDEX(T$3:T$62,work_4!$J37)</f>
        <v>10.906092469041999</v>
      </c>
      <c r="AB38">
        <f>INDEX(U$3:U$62,work_4!$J37)</f>
        <v>10.9427965998637</v>
      </c>
      <c r="AC38">
        <f>INDEX(V$3:V$62,work_4!$J37)</f>
        <v>11.230697087575599</v>
      </c>
      <c r="AD38">
        <f>INDEX(W$3:W$62,work_4!$J37)</f>
        <v>11.1905105981961</v>
      </c>
      <c r="AE38">
        <f t="shared" si="10"/>
        <v>49104.60502486919</v>
      </c>
      <c r="AF38">
        <f t="shared" si="16"/>
        <v>54507.43912495672</v>
      </c>
      <c r="AG38">
        <f t="shared" si="17"/>
        <v>56545.256689905131</v>
      </c>
      <c r="AH38">
        <f t="shared" si="18"/>
        <v>75410.144514271829</v>
      </c>
      <c r="AI38">
        <f t="shared" si="19"/>
        <v>72439.759948635241</v>
      </c>
      <c r="AK38" t="str">
        <f>INDEX(R$3:R$62,'Output Sheet'!$Y38)</f>
        <v>Prof2</v>
      </c>
      <c r="AL38">
        <f>INDEX(S$3:S$62,'Output Sheet'!$Y38)</f>
        <v>11.4141095372241</v>
      </c>
      <c r="AM38">
        <f>INDEX(T$3:T$62,'Output Sheet'!$Y38)</f>
        <v>11.580796754113999</v>
      </c>
      <c r="AN38">
        <f>INDEX(U$3:U$62,'Output Sheet'!$Y38)</f>
        <v>11.6420486446653</v>
      </c>
      <c r="AO38">
        <f>INDEX(V$3:V$62,'Output Sheet'!$Y38)</f>
        <v>11.7488852624387</v>
      </c>
      <c r="AP38">
        <f>INDEX(W$3:W$62,'Output Sheet'!$Y38)</f>
        <v>11.4007106492855</v>
      </c>
      <c r="AQ38">
        <f t="shared" si="11"/>
        <v>90590.944547063991</v>
      </c>
      <c r="AR38">
        <f t="shared" si="20"/>
        <v>107022.75497091567</v>
      </c>
      <c r="AS38">
        <f t="shared" si="21"/>
        <v>113783.02731198876</v>
      </c>
      <c r="AT38">
        <f t="shared" si="22"/>
        <v>126612.34077774639</v>
      </c>
      <c r="AU38">
        <f t="shared" si="23"/>
        <v>89385.222339771208</v>
      </c>
      <c r="AW38" t="str">
        <f>work_2!L38</f>
        <v>Real0</v>
      </c>
      <c r="AX38">
        <f>work_2!M38</f>
        <v>0.58456149506942701</v>
      </c>
      <c r="AZ38" t="str">
        <f>INDEX(R$3:R$62,work_2!$J38)</f>
        <v>Real0</v>
      </c>
      <c r="BA38">
        <f>INDEX(S$3:S$62,work_2!$J38)</f>
        <v>11.322499992338701</v>
      </c>
      <c r="BB38">
        <f>INDEX(T$3:T$62,work_2!$J38)</f>
        <v>11.4798987326534</v>
      </c>
      <c r="BC38">
        <f>INDEX(U$3:U$62,work_2!$J38)</f>
        <v>11.5373305784848</v>
      </c>
      <c r="BD38">
        <f>INDEX(V$3:V$62,work_2!$J38)</f>
        <v>11.6378929432835</v>
      </c>
      <c r="BE38">
        <f>INDEX(W$3:W$62,work_2!$J38)</f>
        <v>11.346869271094</v>
      </c>
      <c r="BF38">
        <f t="shared" si="12"/>
        <v>82660.736030481203</v>
      </c>
      <c r="BG38">
        <f t="shared" si="24"/>
        <v>96751.269538741966</v>
      </c>
      <c r="BH38">
        <f t="shared" si="25"/>
        <v>102470.53558043019</v>
      </c>
      <c r="BI38">
        <f t="shared" si="26"/>
        <v>113311.16017670554</v>
      </c>
      <c r="BJ38">
        <f t="shared" si="27"/>
        <v>84699.863671551211</v>
      </c>
    </row>
    <row r="39" spans="18:62" x14ac:dyDescent="0.25">
      <c r="R39" t="str">
        <f>output_sort_work!A38</f>
        <v>Arts1</v>
      </c>
      <c r="S39">
        <f t="shared" si="29"/>
        <v>11.363642302681599</v>
      </c>
      <c r="T39">
        <f t="shared" ref="T39:T42" si="30">H19</f>
        <v>11.525203612237799</v>
      </c>
      <c r="U39">
        <f t="shared" ref="U39:U42" si="31">I19</f>
        <v>11.584354635847999</v>
      </c>
      <c r="V39">
        <f t="shared" ref="V39:V42" si="32">J19</f>
        <v>11.687717784686599</v>
      </c>
      <c r="W39">
        <f t="shared" ref="W39:W42" si="33">K19</f>
        <v>11.3711654522529</v>
      </c>
      <c r="Y39" t="str">
        <f>INDEX(R$3:R$62,work_4!$J38)</f>
        <v>Info1</v>
      </c>
      <c r="Z39">
        <f>INDEX(S$3:S$62,work_4!$J38)</f>
        <v>11.20476179732</v>
      </c>
      <c r="AA39">
        <f>INDEX(T$3:T$62,work_4!$J38)</f>
        <v>11.350271781575101</v>
      </c>
      <c r="AB39">
        <f>INDEX(U$3:U$62,work_4!$J38)</f>
        <v>11.4028516760277</v>
      </c>
      <c r="AC39">
        <f>INDEX(V$3:V$62,work_4!$J38)</f>
        <v>11.495572466964299</v>
      </c>
      <c r="AD39">
        <f>INDEX(W$3:W$62,work_4!$J38)</f>
        <v>11.276311243873099</v>
      </c>
      <c r="AE39">
        <f t="shared" si="10"/>
        <v>73479.504598844112</v>
      </c>
      <c r="AF39">
        <f t="shared" si="16"/>
        <v>84988.546690431409</v>
      </c>
      <c r="AG39">
        <f t="shared" si="17"/>
        <v>89576.803508176599</v>
      </c>
      <c r="AH39">
        <f t="shared" si="18"/>
        <v>98279.669812106862</v>
      </c>
      <c r="AI39">
        <f t="shared" si="19"/>
        <v>78929.572292958328</v>
      </c>
      <c r="AK39" t="str">
        <f>INDEX(R$3:R$62,'Output Sheet'!$Y39)</f>
        <v>Mana0</v>
      </c>
      <c r="AL39">
        <f>INDEX(S$3:S$62,'Output Sheet'!$Y39)</f>
        <v>11.269520557752401</v>
      </c>
      <c r="AM39">
        <f>INDEX(T$3:T$62,'Output Sheet'!$Y39)</f>
        <v>11.4215527715689</v>
      </c>
      <c r="AN39">
        <f>INDEX(U$3:U$62,'Output Sheet'!$Y39)</f>
        <v>11.4767829602836</v>
      </c>
      <c r="AO39">
        <f>INDEX(V$3:V$62,'Output Sheet'!$Y39)</f>
        <v>11.573799356957</v>
      </c>
      <c r="AP39">
        <f>INDEX(W$3:W$62,'Output Sheet'!$Y39)</f>
        <v>11.315307638718201</v>
      </c>
      <c r="AQ39">
        <f t="shared" si="11"/>
        <v>78395.402085681781</v>
      </c>
      <c r="AR39">
        <f t="shared" si="20"/>
        <v>91267.749862449025</v>
      </c>
      <c r="AS39">
        <f t="shared" si="21"/>
        <v>96450.283751468378</v>
      </c>
      <c r="AT39">
        <f t="shared" si="22"/>
        <v>106276.48825682729</v>
      </c>
      <c r="AU39">
        <f t="shared" si="23"/>
        <v>82068.343687724802</v>
      </c>
      <c r="AW39" t="str">
        <f>work_2!L39</f>
        <v>Cons0</v>
      </c>
      <c r="AX39">
        <f>work_2!M39</f>
        <v>0.59040051645798497</v>
      </c>
      <c r="AZ39" t="str">
        <f>INDEX(R$3:R$62,work_2!$J39)</f>
        <v>Cons0</v>
      </c>
      <c r="BA39">
        <f>INDEX(S$3:S$62,work_2!$J39)</f>
        <v>11.3288647885675</v>
      </c>
      <c r="BB39">
        <f>INDEX(T$3:T$62,work_2!$J39)</f>
        <v>11.486850173419599</v>
      </c>
      <c r="BC39">
        <f>INDEX(U$3:U$62,work_2!$J39)</f>
        <v>11.544525548916599</v>
      </c>
      <c r="BD39">
        <f>INDEX(V$3:V$62,work_2!$J39)</f>
        <v>11.645572911095901</v>
      </c>
      <c r="BE39">
        <f>INDEX(W$3:W$62,work_2!$J39)</f>
        <v>11.3506310113134</v>
      </c>
      <c r="BF39">
        <f t="shared" si="12"/>
        <v>83188.53264862021</v>
      </c>
      <c r="BG39">
        <f t="shared" si="24"/>
        <v>97426.173317061475</v>
      </c>
      <c r="BH39">
        <f t="shared" si="25"/>
        <v>103210.46675348221</v>
      </c>
      <c r="BI39">
        <f t="shared" si="26"/>
        <v>114184.73646477345</v>
      </c>
      <c r="BJ39">
        <f t="shared" si="27"/>
        <v>85019.082588190329</v>
      </c>
    </row>
    <row r="40" spans="18:62" x14ac:dyDescent="0.25">
      <c r="R40" t="str">
        <f>output_sort_work!A39</f>
        <v>Acco1</v>
      </c>
      <c r="S40">
        <f t="shared" si="29"/>
        <v>10.651440412807901</v>
      </c>
      <c r="T40">
        <f t="shared" si="30"/>
        <v>10.739059573407401</v>
      </c>
      <c r="U40">
        <f t="shared" si="31"/>
        <v>10.7700141655856</v>
      </c>
      <c r="V40">
        <f t="shared" si="32"/>
        <v>11.1452628979347</v>
      </c>
      <c r="W40">
        <f t="shared" si="33"/>
        <v>11.1757072612154</v>
      </c>
      <c r="Y40" t="str">
        <f>INDEX(R$3:R$62,work_4!$J39)</f>
        <v>Mana2</v>
      </c>
      <c r="Z40">
        <f>INDEX(S$3:S$62,work_4!$J39)</f>
        <v>11.506689598072199</v>
      </c>
      <c r="AA40">
        <f>INDEX(T$3:T$62,work_4!$J39)</f>
        <v>11.6828693137741</v>
      </c>
      <c r="AB40">
        <f>INDEX(U$3:U$62,work_4!$J39)</f>
        <v>11.7481360370823</v>
      </c>
      <c r="AC40">
        <f>INDEX(V$3:V$62,work_4!$J39)</f>
        <v>11.8613961426479</v>
      </c>
      <c r="AD40">
        <f>INDEX(W$3:W$62,work_4!$J39)</f>
        <v>11.4542128407245</v>
      </c>
      <c r="AE40">
        <f t="shared" si="10"/>
        <v>99378.353576819194</v>
      </c>
      <c r="AF40">
        <f t="shared" si="16"/>
        <v>118523.82969037599</v>
      </c>
      <c r="AG40">
        <f t="shared" si="17"/>
        <v>126517.51512892867</v>
      </c>
      <c r="AH40">
        <f t="shared" si="18"/>
        <v>141689.89955452489</v>
      </c>
      <c r="AI40">
        <f t="shared" si="19"/>
        <v>94297.771915630859</v>
      </c>
      <c r="AK40" t="str">
        <f>INDEX(R$3:R$62,'Output Sheet'!$Y40)</f>
        <v>Mana1</v>
      </c>
      <c r="AL40">
        <f>INDEX(S$3:S$62,'Output Sheet'!$Y40)</f>
        <v>11.400171923046701</v>
      </c>
      <c r="AM40">
        <f>INDEX(T$3:T$62,'Output Sheet'!$Y40)</f>
        <v>11.5654584101498</v>
      </c>
      <c r="AN40">
        <f>INDEX(U$3:U$62,'Output Sheet'!$Y40)</f>
        <v>11.626156891421299</v>
      </c>
      <c r="AO40">
        <f>INDEX(V$3:V$62,'Output Sheet'!$Y40)</f>
        <v>11.7320123838083</v>
      </c>
      <c r="AP40">
        <f>INDEX(W$3:W$62,'Output Sheet'!$Y40)</f>
        <v>11.392588409335101</v>
      </c>
      <c r="AQ40">
        <f t="shared" si="11"/>
        <v>89337.081143762887</v>
      </c>
      <c r="AR40">
        <f t="shared" si="20"/>
        <v>105393.72836596471</v>
      </c>
      <c r="AS40">
        <f t="shared" si="21"/>
        <v>111989.10753783838</v>
      </c>
      <c r="AT40">
        <f t="shared" si="22"/>
        <v>124493.94806781104</v>
      </c>
      <c r="AU40">
        <f t="shared" si="23"/>
        <v>88662.154556035617</v>
      </c>
      <c r="AW40" t="str">
        <f>work_2!L40</f>
        <v>Whol1</v>
      </c>
      <c r="AX40">
        <f>work_2!M40</f>
        <v>0.60202710900529699</v>
      </c>
      <c r="AZ40" t="str">
        <f>INDEX(R$3:R$62,work_2!$J40)</f>
        <v>Whol1</v>
      </c>
      <c r="BA40">
        <f>INDEX(S$3:S$62,work_2!$J40)</f>
        <v>11.341276593794101</v>
      </c>
      <c r="BB40">
        <f>INDEX(T$3:T$62,work_2!$J40)</f>
        <v>11.500578279202999</v>
      </c>
      <c r="BC40">
        <f>INDEX(U$3:U$62,work_2!$J40)</f>
        <v>11.558794190692399</v>
      </c>
      <c r="BD40">
        <f>INDEX(V$3:V$62,work_2!$J40)</f>
        <v>11.6606268701346</v>
      </c>
      <c r="BE40">
        <f>INDEX(W$3:W$62,work_2!$J40)</f>
        <v>11.357980783968801</v>
      </c>
      <c r="BF40">
        <f t="shared" si="12"/>
        <v>84227.486823579209</v>
      </c>
      <c r="BG40">
        <f t="shared" si="24"/>
        <v>98772.872796940501</v>
      </c>
      <c r="BH40">
        <f t="shared" si="25"/>
        <v>104693.6966041494</v>
      </c>
      <c r="BI40">
        <f t="shared" si="26"/>
        <v>115916.67234855637</v>
      </c>
      <c r="BJ40">
        <f t="shared" si="27"/>
        <v>85646.255482401524</v>
      </c>
    </row>
    <row r="41" spans="18:62" x14ac:dyDescent="0.25">
      <c r="R41" t="str">
        <f>output_sort_work!A40</f>
        <v>Othe1</v>
      </c>
      <c r="S41">
        <f t="shared" si="29"/>
        <v>10.801708098078601</v>
      </c>
      <c r="T41">
        <f t="shared" si="30"/>
        <v>10.906092469041999</v>
      </c>
      <c r="U41">
        <f t="shared" si="31"/>
        <v>10.9427965998637</v>
      </c>
      <c r="V41">
        <f t="shared" si="32"/>
        <v>11.230697087575599</v>
      </c>
      <c r="W41">
        <f t="shared" si="33"/>
        <v>11.1905105981961</v>
      </c>
      <c r="Y41" t="str">
        <f>INDEX(R$3:R$62,work_4!$J40)</f>
        <v>Gove2</v>
      </c>
      <c r="Z41">
        <f>INDEX(S$3:S$62,work_4!$J40)</f>
        <v>11.200104975642599</v>
      </c>
      <c r="AA41">
        <f>INDEX(T$3:T$62,work_4!$J40)</f>
        <v>11.345148375897899</v>
      </c>
      <c r="AB41">
        <f>INDEX(U$3:U$62,work_4!$J40)</f>
        <v>11.3975363598723</v>
      </c>
      <c r="AC41">
        <f>INDEX(V$3:V$62,work_4!$J40)</f>
        <v>11.489947264138801</v>
      </c>
      <c r="AD41">
        <f>INDEX(W$3:W$62,work_4!$J40)</f>
        <v>11.2734870553564</v>
      </c>
      <c r="AE41">
        <f t="shared" si="10"/>
        <v>73138.119151499181</v>
      </c>
      <c r="AF41">
        <f t="shared" si="16"/>
        <v>84554.22942962317</v>
      </c>
      <c r="AG41">
        <f t="shared" si="17"/>
        <v>89101.937626501982</v>
      </c>
      <c r="AH41">
        <f t="shared" si="18"/>
        <v>97728.378751510114</v>
      </c>
      <c r="AI41">
        <f t="shared" si="19"/>
        <v>78706.974777887386</v>
      </c>
      <c r="AK41" t="str">
        <f>INDEX(R$3:R$62,'Output Sheet'!$Y41)</f>
        <v>Mana2</v>
      </c>
      <c r="AL41">
        <f>INDEX(S$3:S$62,'Output Sheet'!$Y41)</f>
        <v>11.506689598072199</v>
      </c>
      <c r="AM41">
        <f>INDEX(T$3:T$62,'Output Sheet'!$Y41)</f>
        <v>11.6828693137741</v>
      </c>
      <c r="AN41">
        <f>INDEX(U$3:U$62,'Output Sheet'!$Y41)</f>
        <v>11.7481360370823</v>
      </c>
      <c r="AO41">
        <f>INDEX(V$3:V$62,'Output Sheet'!$Y41)</f>
        <v>11.8613961426479</v>
      </c>
      <c r="AP41">
        <f>INDEX(W$3:W$62,'Output Sheet'!$Y41)</f>
        <v>11.4542128407245</v>
      </c>
      <c r="AQ41">
        <f t="shared" si="11"/>
        <v>99378.353576819194</v>
      </c>
      <c r="AR41">
        <f t="shared" si="20"/>
        <v>118523.82969037599</v>
      </c>
      <c r="AS41">
        <f t="shared" si="21"/>
        <v>126517.51512892867</v>
      </c>
      <c r="AT41">
        <f t="shared" si="22"/>
        <v>141689.89955452489</v>
      </c>
      <c r="AU41">
        <f t="shared" si="23"/>
        <v>94297.771915630859</v>
      </c>
      <c r="AW41" t="str">
        <f>work_2!L41</f>
        <v>Admi1</v>
      </c>
      <c r="AX41">
        <f>work_2!M41</f>
        <v>0.60579711946335002</v>
      </c>
      <c r="AZ41" t="str">
        <f>INDEX(R$3:R$62,work_2!$J41)</f>
        <v>Admi1</v>
      </c>
      <c r="BA41">
        <f>INDEX(S$3:S$62,work_2!$J41)</f>
        <v>11.3452492029979</v>
      </c>
      <c r="BB41">
        <f>INDEX(T$3:T$62,work_2!$J41)</f>
        <v>11.504955163315699</v>
      </c>
      <c r="BC41">
        <f>INDEX(U$3:U$62,work_2!$J41)</f>
        <v>11.563340597804901</v>
      </c>
      <c r="BD41">
        <f>INDEX(V$3:V$62,work_2!$J41)</f>
        <v>11.6654417786223</v>
      </c>
      <c r="BE41">
        <f>INDEX(W$3:W$62,work_2!$J41)</f>
        <v>11.3603280856083</v>
      </c>
      <c r="BF41">
        <f t="shared" si="12"/>
        <v>84562.755217177342</v>
      </c>
      <c r="BG41">
        <f t="shared" si="24"/>
        <v>99206.13769810721</v>
      </c>
      <c r="BH41">
        <f t="shared" si="25"/>
        <v>105170.76041243525</v>
      </c>
      <c r="BI41">
        <f t="shared" si="26"/>
        <v>116476.14634528846</v>
      </c>
      <c r="BJ41">
        <f t="shared" si="27"/>
        <v>85847.529210973647</v>
      </c>
    </row>
    <row r="42" spans="18:62" x14ac:dyDescent="0.25">
      <c r="R42" t="str">
        <f>output_sort_work!A41</f>
        <v>Gove1</v>
      </c>
      <c r="S42">
        <f t="shared" si="29"/>
        <v>11.0079400235458</v>
      </c>
      <c r="T42">
        <f t="shared" si="30"/>
        <v>11.133784232626599</v>
      </c>
      <c r="U42">
        <f t="shared" si="31"/>
        <v>11.178500600171301</v>
      </c>
      <c r="V42">
        <f t="shared" si="32"/>
        <v>11.343908001452</v>
      </c>
      <c r="W42">
        <f t="shared" si="33"/>
        <v>11.215360644671501</v>
      </c>
      <c r="Y42" t="str">
        <f>INDEX(R$3:R$62,work_4!$J41)</f>
        <v>Whol0</v>
      </c>
      <c r="Z42">
        <f>INDEX(S$3:S$62,work_4!$J41)</f>
        <v>11.1949806366126</v>
      </c>
      <c r="AA42">
        <f>INDEX(T$3:T$62,work_4!$J41)</f>
        <v>11.3395091877551</v>
      </c>
      <c r="AB42">
        <f>INDEX(U$3:U$62,work_4!$J41)</f>
        <v>11.391692279694199</v>
      </c>
      <c r="AC42">
        <f>INDEX(V$3:V$62,work_4!$J41)</f>
        <v>11.483763365400399</v>
      </c>
      <c r="AD42">
        <f>INDEX(W$3:W$62,work_4!$J41)</f>
        <v>11.2703778858085</v>
      </c>
      <c r="AE42">
        <f t="shared" si="10"/>
        <v>72764.293256282559</v>
      </c>
      <c r="AF42">
        <f t="shared" si="16"/>
        <v>84078.754128965345</v>
      </c>
      <c r="AG42">
        <f t="shared" si="17"/>
        <v>88582.737360677798</v>
      </c>
      <c r="AH42">
        <f t="shared" si="18"/>
        <v>97125.901103750133</v>
      </c>
      <c r="AI42">
        <f t="shared" si="19"/>
        <v>78462.641482351173</v>
      </c>
      <c r="AK42" t="str">
        <f>INDEX(R$3:R$62,'Output Sheet'!$Y42)</f>
        <v>Admi0</v>
      </c>
      <c r="AL42">
        <f>INDEX(S$3:S$62,'Output Sheet'!$Y42)</f>
        <v>11.2000670615222</v>
      </c>
      <c r="AM42">
        <f>INDEX(T$3:T$62,'Output Sheet'!$Y42)</f>
        <v>11.345108649951399</v>
      </c>
      <c r="AN42">
        <f>INDEX(U$3:U$62,'Output Sheet'!$Y42)</f>
        <v>11.3974993909556</v>
      </c>
      <c r="AO42">
        <f>INDEX(V$3:V$62,'Output Sheet'!$Y42)</f>
        <v>11.489903893233199</v>
      </c>
      <c r="AP42">
        <f>INDEX(W$3:W$62,'Output Sheet'!$Y42)</f>
        <v>11.273464160630899</v>
      </c>
      <c r="AQ42">
        <f t="shared" si="11"/>
        <v>73135.346236610509</v>
      </c>
      <c r="AR42">
        <f t="shared" si="20"/>
        <v>84550.870499547236</v>
      </c>
      <c r="AS42">
        <f t="shared" si="21"/>
        <v>89098.643685279196</v>
      </c>
      <c r="AT42">
        <f t="shared" si="22"/>
        <v>97724.140275134676</v>
      </c>
      <c r="AU42">
        <f t="shared" si="23"/>
        <v>78705.172823932589</v>
      </c>
      <c r="AW42" t="str">
        <f>work_2!L42</f>
        <v>Util0</v>
      </c>
      <c r="AX42">
        <f>work_2!M42</f>
        <v>0.60692495776058097</v>
      </c>
      <c r="AZ42" t="str">
        <f>INDEX(R$3:R$62,work_2!$J42)</f>
        <v>Util0</v>
      </c>
      <c r="BA42">
        <f>INDEX(S$3:S$62,work_2!$J42)</f>
        <v>11.3464355462903</v>
      </c>
      <c r="BB42">
        <f>INDEX(T$3:T$62,work_2!$J42)</f>
        <v>11.5062598587767</v>
      </c>
      <c r="BC42">
        <f>INDEX(U$3:U$62,work_2!$J42)</f>
        <v>11.5646923456643</v>
      </c>
      <c r="BD42">
        <f>INDEX(V$3:V$62,work_2!$J42)</f>
        <v>11.666874754467401</v>
      </c>
      <c r="BE42">
        <f>INDEX(W$3:W$62,work_2!$J42)</f>
        <v>11.361026700176</v>
      </c>
      <c r="BF42">
        <f t="shared" si="12"/>
        <v>84663.135205405939</v>
      </c>
      <c r="BG42">
        <f t="shared" si="24"/>
        <v>99335.655968242369</v>
      </c>
      <c r="BH42">
        <f t="shared" si="25"/>
        <v>105313.02089118114</v>
      </c>
      <c r="BI42">
        <f t="shared" si="26"/>
        <v>116643.17349388493</v>
      </c>
      <c r="BJ42">
        <f t="shared" si="27"/>
        <v>85907.52449983274</v>
      </c>
    </row>
    <row r="43" spans="18:62" x14ac:dyDescent="0.25">
      <c r="R43" t="str">
        <f>output_sort_work!A42</f>
        <v>Agri2</v>
      </c>
      <c r="S43">
        <f>L3</f>
        <v>11.417965371109601</v>
      </c>
      <c r="T43">
        <f t="shared" ref="T43:W58" si="34">M3</f>
        <v>11.585054887095099</v>
      </c>
      <c r="U43">
        <f t="shared" si="34"/>
        <v>11.646474928344301</v>
      </c>
      <c r="V43">
        <f t="shared" si="34"/>
        <v>11.753565555710299</v>
      </c>
      <c r="W43">
        <f t="shared" si="34"/>
        <v>11.402957057451999</v>
      </c>
      <c r="Y43" t="str">
        <f>INDEX(R$3:R$62,work_4!$J42)</f>
        <v>Info2</v>
      </c>
      <c r="Z43">
        <f>INDEX(S$3:S$62,work_4!$J42)</f>
        <v>11.348923573811399</v>
      </c>
      <c r="AA43">
        <f>INDEX(T$3:T$62,work_4!$J42)</f>
        <v>11.5090003274072</v>
      </c>
      <c r="AB43">
        <f>INDEX(U$3:U$62,work_4!$J42)</f>
        <v>11.5675390069303</v>
      </c>
      <c r="AC43">
        <f>INDEX(V$3:V$62,work_4!$J42)</f>
        <v>11.669890009924901</v>
      </c>
      <c r="AD43">
        <f>INDEX(W$3:W$62,work_4!$J42)</f>
        <v>11.362494938851199</v>
      </c>
      <c r="AE43">
        <f t="shared" si="10"/>
        <v>84874.041677575617</v>
      </c>
      <c r="AF43">
        <f t="shared" si="16"/>
        <v>99608.255572039285</v>
      </c>
      <c r="AG43">
        <f t="shared" si="17"/>
        <v>105613.2384947353</v>
      </c>
      <c r="AH43">
        <f t="shared" si="18"/>
        <v>116995.41323887582</v>
      </c>
      <c r="AI43">
        <f t="shared" si="19"/>
        <v>86033.74989161946</v>
      </c>
      <c r="AK43" t="str">
        <f>INDEX(R$3:R$62,'Output Sheet'!$Y43)</f>
        <v>Admi1</v>
      </c>
      <c r="AL43">
        <f>INDEX(S$3:S$62,'Output Sheet'!$Y43)</f>
        <v>11.3452492029979</v>
      </c>
      <c r="AM43">
        <f>INDEX(T$3:T$62,'Output Sheet'!$Y43)</f>
        <v>11.504955163315699</v>
      </c>
      <c r="AN43">
        <f>INDEX(U$3:U$62,'Output Sheet'!$Y43)</f>
        <v>11.563340597804901</v>
      </c>
      <c r="AO43">
        <f>INDEX(V$3:V$62,'Output Sheet'!$Y43)</f>
        <v>11.6654417786223</v>
      </c>
      <c r="AP43">
        <f>INDEX(W$3:W$62,'Output Sheet'!$Y43)</f>
        <v>11.3603280856083</v>
      </c>
      <c r="AQ43">
        <f t="shared" si="11"/>
        <v>84562.755217177342</v>
      </c>
      <c r="AR43">
        <f t="shared" si="20"/>
        <v>99206.13769810721</v>
      </c>
      <c r="AS43">
        <f t="shared" si="21"/>
        <v>105170.76041243525</v>
      </c>
      <c r="AT43">
        <f t="shared" si="22"/>
        <v>116476.14634528846</v>
      </c>
      <c r="AU43">
        <f t="shared" si="23"/>
        <v>85847.529210973647</v>
      </c>
      <c r="AW43" t="str">
        <f>work_2!L43</f>
        <v>Info2</v>
      </c>
      <c r="AX43">
        <f>work_2!M43</f>
        <v>0.60930277829262702</v>
      </c>
      <c r="AZ43" t="str">
        <f>INDEX(R$3:R$62,work_2!$J43)</f>
        <v>Info2</v>
      </c>
      <c r="BA43">
        <f>INDEX(S$3:S$62,work_2!$J43)</f>
        <v>11.348923573811399</v>
      </c>
      <c r="BB43">
        <f>INDEX(T$3:T$62,work_2!$J43)</f>
        <v>11.5090003274072</v>
      </c>
      <c r="BC43">
        <f>INDEX(U$3:U$62,work_2!$J43)</f>
        <v>11.5675390069303</v>
      </c>
      <c r="BD43">
        <f>INDEX(V$3:V$62,work_2!$J43)</f>
        <v>11.669890009924901</v>
      </c>
      <c r="BE43">
        <f>INDEX(W$3:W$62,work_2!$J43)</f>
        <v>11.362494938851199</v>
      </c>
      <c r="BF43">
        <f t="shared" si="12"/>
        <v>84874.041677575617</v>
      </c>
      <c r="BG43">
        <f t="shared" si="24"/>
        <v>99608.255572039285</v>
      </c>
      <c r="BH43">
        <f t="shared" si="25"/>
        <v>105613.2384947353</v>
      </c>
      <c r="BI43">
        <f t="shared" si="26"/>
        <v>116995.41323887582</v>
      </c>
      <c r="BJ43">
        <f t="shared" si="27"/>
        <v>86033.74989161946</v>
      </c>
    </row>
    <row r="44" spans="18:62" x14ac:dyDescent="0.25">
      <c r="R44" t="str">
        <f>output_sort_work!A43</f>
        <v>Mini2</v>
      </c>
      <c r="S44">
        <f t="shared" ref="S44:S62" si="35">L4</f>
        <v>10.9727338251824</v>
      </c>
      <c r="T44">
        <f t="shared" si="34"/>
        <v>11.0950980310534</v>
      </c>
      <c r="U44">
        <f t="shared" si="34"/>
        <v>11.1384436188842</v>
      </c>
      <c r="V44">
        <f t="shared" si="34"/>
        <v>11.3249191475467</v>
      </c>
      <c r="W44">
        <f t="shared" si="34"/>
        <v>11.2107065493664</v>
      </c>
      <c r="Y44" t="str">
        <f>INDEX(R$3:R$62,work_4!$J43)</f>
        <v>Util0</v>
      </c>
      <c r="Z44">
        <f>INDEX(S$3:S$62,work_4!$J43)</f>
        <v>11.3464355462903</v>
      </c>
      <c r="AA44">
        <f>INDEX(T$3:T$62,work_4!$J43)</f>
        <v>11.5062598587767</v>
      </c>
      <c r="AB44">
        <f>INDEX(U$3:U$62,work_4!$J43)</f>
        <v>11.5646923456643</v>
      </c>
      <c r="AC44">
        <f>INDEX(V$3:V$62,work_4!$J43)</f>
        <v>11.666874754467401</v>
      </c>
      <c r="AD44">
        <f>INDEX(W$3:W$62,work_4!$J43)</f>
        <v>11.361026700176</v>
      </c>
      <c r="AE44">
        <f t="shared" si="10"/>
        <v>84663.135205405939</v>
      </c>
      <c r="AF44">
        <f t="shared" si="16"/>
        <v>99335.655968242369</v>
      </c>
      <c r="AG44">
        <f t="shared" si="17"/>
        <v>105313.02089118114</v>
      </c>
      <c r="AH44">
        <f t="shared" si="18"/>
        <v>116643.17349388493</v>
      </c>
      <c r="AI44">
        <f t="shared" si="19"/>
        <v>85907.52449983274</v>
      </c>
      <c r="AK44" t="str">
        <f>INDEX(R$3:R$62,'Output Sheet'!$Y44)</f>
        <v>Admi2</v>
      </c>
      <c r="AL44">
        <f>INDEX(S$3:S$62,'Output Sheet'!$Y44)</f>
        <v>11.4614281278175</v>
      </c>
      <c r="AM44">
        <f>INDEX(T$3:T$62,'Output Sheet'!$Y44)</f>
        <v>11.632974777079999</v>
      </c>
      <c r="AN44">
        <f>INDEX(U$3:U$62,'Output Sheet'!$Y44)</f>
        <v>11.6962828712599</v>
      </c>
      <c r="AO44">
        <f>INDEX(V$3:V$62,'Output Sheet'!$Y44)</f>
        <v>11.8063724996035</v>
      </c>
      <c r="AP44">
        <f>INDEX(W$3:W$62,'Output Sheet'!$Y44)</f>
        <v>11.428179104179501</v>
      </c>
      <c r="AQ44">
        <f t="shared" si="11"/>
        <v>94980.617914762508</v>
      </c>
      <c r="AR44">
        <f t="shared" si="20"/>
        <v>112755.24521987679</v>
      </c>
      <c r="AS44">
        <f t="shared" si="21"/>
        <v>120124.36634077145</v>
      </c>
      <c r="AT44">
        <f t="shared" si="22"/>
        <v>134104.21487399025</v>
      </c>
      <c r="AU44">
        <f t="shared" si="23"/>
        <v>91874.528467873373</v>
      </c>
      <c r="AW44" t="str">
        <f>work_2!L44</f>
        <v>Manu1</v>
      </c>
      <c r="AX44">
        <f>work_2!M44</f>
        <v>0.61550772666815101</v>
      </c>
      <c r="AZ44" t="str">
        <f>INDEX(R$3:R$62,work_2!$J44)</f>
        <v>Manu1</v>
      </c>
      <c r="BA44">
        <f>INDEX(S$3:S$62,work_2!$J44)</f>
        <v>11.3553678581829</v>
      </c>
      <c r="BB44">
        <f>INDEX(T$3:T$62,work_2!$J44)</f>
        <v>11.5161016858591</v>
      </c>
      <c r="BC44">
        <f>INDEX(U$3:U$62,work_2!$J44)</f>
        <v>11.5749065922338</v>
      </c>
      <c r="BD44">
        <f>INDEX(V$3:V$62,work_2!$J44)</f>
        <v>11.6776951918495</v>
      </c>
      <c r="BE44">
        <f>INDEX(W$3:W$62,work_2!$J44)</f>
        <v>11.366295068792899</v>
      </c>
      <c r="BF44">
        <f t="shared" si="12"/>
        <v>85422.760288320787</v>
      </c>
      <c r="BG44">
        <f t="shared" si="24"/>
        <v>100318.12704231692</v>
      </c>
      <c r="BH44">
        <f t="shared" si="25"/>
        <v>106394.22650366119</v>
      </c>
      <c r="BI44">
        <f t="shared" si="26"/>
        <v>117912.15674440579</v>
      </c>
      <c r="BJ44">
        <f t="shared" si="27"/>
        <v>86361.311314372069</v>
      </c>
    </row>
    <row r="45" spans="18:62" x14ac:dyDescent="0.25">
      <c r="R45" t="str">
        <f>output_sort_work!A44</f>
        <v>Util2</v>
      </c>
      <c r="S45">
        <f t="shared" si="35"/>
        <v>11.558789672095299</v>
      </c>
      <c r="T45">
        <f t="shared" si="34"/>
        <v>11.7403310925055</v>
      </c>
      <c r="U45">
        <f t="shared" si="34"/>
        <v>11.8078542869829</v>
      </c>
      <c r="V45">
        <f t="shared" si="34"/>
        <v>11.9247962548143</v>
      </c>
      <c r="W45">
        <f t="shared" si="34"/>
        <v>11.4838976134326</v>
      </c>
      <c r="Y45" t="str">
        <f>INDEX(R$3:R$62,work_4!$J44)</f>
        <v>Tran1</v>
      </c>
      <c r="Z45">
        <f>INDEX(S$3:S$62,work_4!$J44)</f>
        <v>10.955886927218801</v>
      </c>
      <c r="AA45">
        <f>INDEX(T$3:T$62,work_4!$J44)</f>
        <v>11.0765768649416</v>
      </c>
      <c r="AB45">
        <f>INDEX(U$3:U$62,work_4!$J44)</f>
        <v>11.1192666075526</v>
      </c>
      <c r="AC45">
        <f>INDEX(V$3:V$62,work_4!$J44)</f>
        <v>11.3157845346012</v>
      </c>
      <c r="AD45">
        <f>INDEX(W$3:W$62,work_4!$J44)</f>
        <v>11.2085429969448</v>
      </c>
      <c r="AE45">
        <f t="shared" si="10"/>
        <v>57290.318522754264</v>
      </c>
      <c r="AF45">
        <f t="shared" si="16"/>
        <v>64639.235426223524</v>
      </c>
      <c r="AG45">
        <f t="shared" si="17"/>
        <v>67458.414636916161</v>
      </c>
      <c r="AH45">
        <f t="shared" si="18"/>
        <v>82107.491076826409</v>
      </c>
      <c r="AI45">
        <f t="shared" si="19"/>
        <v>73757.871222288362</v>
      </c>
      <c r="AK45" t="str">
        <f>INDEX(R$3:R$62,'Output Sheet'!$Y45)</f>
        <v>Educ0</v>
      </c>
      <c r="AL45">
        <f>INDEX(S$3:S$62,'Output Sheet'!$Y45)</f>
        <v>10.2660117806393</v>
      </c>
      <c r="AM45">
        <f>INDEX(T$3:T$62,'Output Sheet'!$Y45)</f>
        <v>10.4389207060894</v>
      </c>
      <c r="AN45">
        <f>INDEX(U$3:U$62,'Output Sheet'!$Y45)</f>
        <v>10.4807046592726</v>
      </c>
      <c r="AO45">
        <f>INDEX(V$3:V$62,'Output Sheet'!$Y45)</f>
        <v>10.7647351303753</v>
      </c>
      <c r="AP45">
        <f>INDEX(W$3:W$62,'Output Sheet'!$Y45)</f>
        <v>10.8115881122355</v>
      </c>
      <c r="AQ45">
        <f t="shared" si="11"/>
        <v>28739.040703730854</v>
      </c>
      <c r="AR45">
        <f t="shared" si="20"/>
        <v>34163.75979455858</v>
      </c>
      <c r="AS45">
        <f t="shared" si="21"/>
        <v>35621.499720089821</v>
      </c>
      <c r="AT45">
        <f t="shared" si="22"/>
        <v>47322.21520907955</v>
      </c>
      <c r="AU45">
        <f t="shared" si="23"/>
        <v>49592.163795393382</v>
      </c>
      <c r="AW45" t="str">
        <f>work_2!L45</f>
        <v>Arts1</v>
      </c>
      <c r="AX45">
        <f>work_2!M45</f>
        <v>0.62357447201017402</v>
      </c>
      <c r="AZ45" t="str">
        <f>INDEX(R$3:R$62,work_2!$J45)</f>
        <v>Arts1</v>
      </c>
      <c r="BA45">
        <f>INDEX(S$3:S$62,work_2!$J45)</f>
        <v>11.363642302681599</v>
      </c>
      <c r="BB45">
        <f>INDEX(T$3:T$62,work_2!$J45)</f>
        <v>11.525203612237799</v>
      </c>
      <c r="BC45">
        <f>INDEX(U$3:U$62,work_2!$J45)</f>
        <v>11.584354635847999</v>
      </c>
      <c r="BD45">
        <f>INDEX(V$3:V$62,work_2!$J45)</f>
        <v>11.687717784686599</v>
      </c>
      <c r="BE45">
        <f>INDEX(W$3:W$62,work_2!$J45)</f>
        <v>11.3711654522529</v>
      </c>
      <c r="BF45">
        <f t="shared" si="12"/>
        <v>86132.5185553997</v>
      </c>
      <c r="BG45">
        <f t="shared" si="24"/>
        <v>101235.38331613832</v>
      </c>
      <c r="BH45">
        <f t="shared" si="25"/>
        <v>107404.20745497648</v>
      </c>
      <c r="BI45">
        <f t="shared" si="26"/>
        <v>119099.88439483217</v>
      </c>
      <c r="BJ45">
        <f t="shared" si="27"/>
        <v>86782.949954048876</v>
      </c>
    </row>
    <row r="46" spans="18:62" x14ac:dyDescent="0.25">
      <c r="R46" t="str">
        <f>output_sort_work!A45</f>
        <v>Cons2</v>
      </c>
      <c r="S46">
        <f t="shared" si="35"/>
        <v>11.546763010487201</v>
      </c>
      <c r="T46">
        <f t="shared" si="34"/>
        <v>11.727042390925501</v>
      </c>
      <c r="U46">
        <f t="shared" si="34"/>
        <v>11.793937612306999</v>
      </c>
      <c r="V46">
        <f t="shared" si="34"/>
        <v>11.910046388704201</v>
      </c>
      <c r="W46">
        <f t="shared" si="34"/>
        <v>11.477042024980401</v>
      </c>
      <c r="Y46" t="str">
        <f>INDEX(R$3:R$62,work_4!$J45)</f>
        <v>Acco2</v>
      </c>
      <c r="Z46">
        <f>INDEX(S$3:S$62,work_4!$J45)</f>
        <v>10.9602183521533</v>
      </c>
      <c r="AA46">
        <f>INDEX(T$3:T$62,work_4!$J45)</f>
        <v>11.081336386519</v>
      </c>
      <c r="AB46">
        <f>INDEX(U$3:U$62,work_4!$J45)</f>
        <v>11.124194769460701</v>
      </c>
      <c r="AC46">
        <f>INDEX(V$3:V$62,work_4!$J45)</f>
        <v>11.3181357229623</v>
      </c>
      <c r="AD46">
        <f>INDEX(W$3:W$62,work_4!$J45)</f>
        <v>11.209095095252399</v>
      </c>
      <c r="AE46">
        <f t="shared" si="10"/>
        <v>57539.005432443708</v>
      </c>
      <c r="AF46">
        <f t="shared" si="16"/>
        <v>64947.620562681834</v>
      </c>
      <c r="AG46">
        <f t="shared" si="17"/>
        <v>67791.681147474708</v>
      </c>
      <c r="AH46">
        <f t="shared" si="18"/>
        <v>82300.7683808414</v>
      </c>
      <c r="AI46">
        <f t="shared" si="19"/>
        <v>73798.604061393416</v>
      </c>
      <c r="AK46" t="str">
        <f>INDEX(R$3:R$62,'Output Sheet'!$Y46)</f>
        <v>Educ1</v>
      </c>
      <c r="AL46">
        <f>INDEX(S$3:S$62,'Output Sheet'!$Y46)</f>
        <v>10.6152279070975</v>
      </c>
      <c r="AM46">
        <f>INDEX(T$3:T$62,'Output Sheet'!$Y46)</f>
        <v>10.6987646179713</v>
      </c>
      <c r="AN46">
        <f>INDEX(U$3:U$62,'Output Sheet'!$Y46)</f>
        <v>10.728353874955801</v>
      </c>
      <c r="AO46">
        <f>INDEX(V$3:V$62,'Output Sheet'!$Y46)</f>
        <v>11.124312839251299</v>
      </c>
      <c r="AP46">
        <f>INDEX(W$3:W$62,'Output Sheet'!$Y46)</f>
        <v>11.172500324289899</v>
      </c>
      <c r="AQ46">
        <f t="shared" si="11"/>
        <v>40750.684134203781</v>
      </c>
      <c r="AR46">
        <f t="shared" si="20"/>
        <v>44301.092537328608</v>
      </c>
      <c r="AS46">
        <f t="shared" si="21"/>
        <v>45631.514988346942</v>
      </c>
      <c r="AT46">
        <f t="shared" si="22"/>
        <v>67799.685769614865</v>
      </c>
      <c r="AU46">
        <f t="shared" si="23"/>
        <v>71146.778455855805</v>
      </c>
      <c r="AW46" t="str">
        <f>work_2!L46</f>
        <v>Mana1</v>
      </c>
      <c r="AX46">
        <f>work_2!M46</f>
        <v>0.66061119059461904</v>
      </c>
      <c r="AZ46" t="str">
        <f>INDEX(R$3:R$62,work_2!$J46)</f>
        <v>Mana1</v>
      </c>
      <c r="BA46">
        <f>INDEX(S$3:S$62,work_2!$J46)</f>
        <v>11.400171923046701</v>
      </c>
      <c r="BB46">
        <f>INDEX(T$3:T$62,work_2!$J46)</f>
        <v>11.5654584101498</v>
      </c>
      <c r="BC46">
        <f>INDEX(U$3:U$62,work_2!$J46)</f>
        <v>11.626156891421299</v>
      </c>
      <c r="BD46">
        <f>INDEX(V$3:V$62,work_2!$J46)</f>
        <v>11.7320123838083</v>
      </c>
      <c r="BE46">
        <f>INDEX(W$3:W$62,work_2!$J46)</f>
        <v>11.392588409335101</v>
      </c>
      <c r="BF46">
        <f t="shared" si="12"/>
        <v>89337.081143762887</v>
      </c>
      <c r="BG46">
        <f t="shared" si="24"/>
        <v>105393.72836596471</v>
      </c>
      <c r="BH46">
        <f t="shared" si="25"/>
        <v>111989.10753783838</v>
      </c>
      <c r="BI46">
        <f t="shared" si="26"/>
        <v>124493.94806781104</v>
      </c>
      <c r="BJ46">
        <f t="shared" si="27"/>
        <v>88662.154556035617</v>
      </c>
    </row>
    <row r="47" spans="18:62" x14ac:dyDescent="0.25">
      <c r="R47" t="str">
        <f>output_sort_work!A46</f>
        <v>Manu2</v>
      </c>
      <c r="S47">
        <f t="shared" si="35"/>
        <v>11.4697136656039</v>
      </c>
      <c r="T47">
        <f t="shared" si="34"/>
        <v>11.6421082194659</v>
      </c>
      <c r="U47">
        <f t="shared" si="34"/>
        <v>11.7057717066705</v>
      </c>
      <c r="V47">
        <f t="shared" si="34"/>
        <v>11.8164368450247</v>
      </c>
      <c r="W47">
        <f t="shared" si="34"/>
        <v>11.4329601480535</v>
      </c>
      <c r="Y47" t="str">
        <f>INDEX(R$3:R$62,work_4!$J46)</f>
        <v>Whol1</v>
      </c>
      <c r="Z47">
        <f>INDEX(S$3:S$62,work_4!$J46)</f>
        <v>11.341276593794101</v>
      </c>
      <c r="AA47">
        <f>INDEX(T$3:T$62,work_4!$J46)</f>
        <v>11.500578279202999</v>
      </c>
      <c r="AB47">
        <f>INDEX(U$3:U$62,work_4!$J46)</f>
        <v>11.558794190692399</v>
      </c>
      <c r="AC47">
        <f>INDEX(V$3:V$62,work_4!$J46)</f>
        <v>11.6606268701346</v>
      </c>
      <c r="AD47">
        <f>INDEX(W$3:W$62,work_4!$J46)</f>
        <v>11.357980783968801</v>
      </c>
      <c r="AE47">
        <f t="shared" si="10"/>
        <v>84227.486823579209</v>
      </c>
      <c r="AF47">
        <f t="shared" si="16"/>
        <v>98772.872796940501</v>
      </c>
      <c r="AG47">
        <f t="shared" si="17"/>
        <v>104693.6966041494</v>
      </c>
      <c r="AH47">
        <f t="shared" si="18"/>
        <v>115916.67234855637</v>
      </c>
      <c r="AI47">
        <f t="shared" si="19"/>
        <v>85646.255482401524</v>
      </c>
      <c r="AK47" t="str">
        <f>INDEX(R$3:R$62,'Output Sheet'!$Y47)</f>
        <v>Educ2</v>
      </c>
      <c r="AL47">
        <f>INDEX(S$3:S$62,'Output Sheet'!$Y47)</f>
        <v>10.9382060657708</v>
      </c>
      <c r="AM47">
        <f>INDEX(T$3:T$62,'Output Sheet'!$Y47)</f>
        <v>11.057068261865901</v>
      </c>
      <c r="AN47">
        <f>INDEX(U$3:U$62,'Output Sheet'!$Y47)</f>
        <v>11.099066909218299</v>
      </c>
      <c r="AO47">
        <f>INDEX(V$3:V$62,'Output Sheet'!$Y47)</f>
        <v>11.306158644545601</v>
      </c>
      <c r="AP47">
        <f>INDEX(W$3:W$62,'Output Sheet'!$Y47)</f>
        <v>11.2063142818009</v>
      </c>
      <c r="AQ47">
        <f t="shared" si="11"/>
        <v>56286.278639849334</v>
      </c>
      <c r="AR47">
        <f t="shared" si="20"/>
        <v>63390.435020926263</v>
      </c>
      <c r="AS47">
        <f t="shared" si="21"/>
        <v>66109.445266089984</v>
      </c>
      <c r="AT47">
        <f t="shared" si="22"/>
        <v>81320.925166908521</v>
      </c>
      <c r="AU47">
        <f t="shared" si="23"/>
        <v>73593.668985687473</v>
      </c>
      <c r="AW47" t="str">
        <f>work_2!L47</f>
        <v>Reta1</v>
      </c>
      <c r="AX47">
        <f>work_2!M47</f>
        <v>0.66343655346985897</v>
      </c>
      <c r="AZ47" t="str">
        <f>INDEX(R$3:R$62,work_2!$J47)</f>
        <v>Reta1</v>
      </c>
      <c r="BA47">
        <f>INDEX(S$3:S$62,work_2!$J47)</f>
        <v>11.4028492144816</v>
      </c>
      <c r="BB47">
        <f>INDEX(T$3:T$62,work_2!$J47)</f>
        <v>11.5683198328559</v>
      </c>
      <c r="BC47">
        <f>INDEX(U$3:U$62,work_2!$J47)</f>
        <v>11.629166968918399</v>
      </c>
      <c r="BD47">
        <f>INDEX(V$3:V$62,work_2!$J47)</f>
        <v>11.7353098058411</v>
      </c>
      <c r="BE47">
        <f>INDEX(W$3:W$62,work_2!$J47)</f>
        <v>11.3941793912054</v>
      </c>
      <c r="BF47">
        <f t="shared" si="12"/>
        <v>89576.583011016715</v>
      </c>
      <c r="BG47">
        <f t="shared" si="24"/>
        <v>105695.73625344153</v>
      </c>
      <c r="BH47">
        <f t="shared" si="25"/>
        <v>112326.71128216849</v>
      </c>
      <c r="BI47">
        <f t="shared" si="26"/>
        <v>124905.13471049863</v>
      </c>
      <c r="BJ47">
        <f t="shared" si="27"/>
        <v>88803.326707904853</v>
      </c>
    </row>
    <row r="48" spans="18:62" x14ac:dyDescent="0.25">
      <c r="R48" t="str">
        <f>output_sort_work!A47</f>
        <v>Whol2</v>
      </c>
      <c r="S48">
        <f t="shared" si="35"/>
        <v>11.458181951683899</v>
      </c>
      <c r="T48">
        <f t="shared" si="34"/>
        <v>11.629395936456801</v>
      </c>
      <c r="U48">
        <f t="shared" si="34"/>
        <v>11.692560629374601</v>
      </c>
      <c r="V48">
        <f t="shared" si="34"/>
        <v>11.8024217310218</v>
      </c>
      <c r="W48">
        <f t="shared" si="34"/>
        <v>11.426300081015199</v>
      </c>
      <c r="Y48" t="str">
        <f>INDEX(R$3:R$62,work_4!$J47)</f>
        <v>Util1</v>
      </c>
      <c r="Z48">
        <f>INDEX(S$3:S$62,work_4!$J47)</f>
        <v>11.4623966159649</v>
      </c>
      <c r="AA48">
        <f>INDEX(T$3:T$62,work_4!$J47)</f>
        <v>11.6340402518865</v>
      </c>
      <c r="AB48">
        <f>INDEX(U$3:U$62,work_4!$J47)</f>
        <v>11.6973898467099</v>
      </c>
      <c r="AC48">
        <f>INDEX(V$3:V$62,work_4!$J47)</f>
        <v>11.8075452970802</v>
      </c>
      <c r="AD48">
        <f>INDEX(W$3:W$62,work_4!$J47)</f>
        <v>11.428735844036099</v>
      </c>
      <c r="AE48">
        <f t="shared" si="10"/>
        <v>95072.650076280886</v>
      </c>
      <c r="AF48">
        <f t="shared" si="16"/>
        <v>112875.44711763476</v>
      </c>
      <c r="AG48">
        <f t="shared" si="17"/>
        <v>120257.41469230049</v>
      </c>
      <c r="AH48">
        <f t="shared" si="18"/>
        <v>134261.58422195856</v>
      </c>
      <c r="AI48">
        <f t="shared" si="19"/>
        <v>91925.692921001217</v>
      </c>
      <c r="AK48" t="str">
        <f>INDEX(R$3:R$62,'Output Sheet'!$Y48)</f>
        <v>Heal0</v>
      </c>
      <c r="AL48">
        <f>INDEX(S$3:S$62,'Output Sheet'!$Y48)</f>
        <v>10.9453918895827</v>
      </c>
      <c r="AM48">
        <f>INDEX(T$3:T$62,'Output Sheet'!$Y48)</f>
        <v>11.064995965690001</v>
      </c>
      <c r="AN48">
        <f>INDEX(U$3:U$62,'Output Sheet'!$Y48)</f>
        <v>11.1072730458508</v>
      </c>
      <c r="AO48">
        <f>INDEX(V$3:V$62,'Output Sheet'!$Y48)</f>
        <v>11.3100729627555</v>
      </c>
      <c r="AP48">
        <f>INDEX(W$3:W$62,'Output Sheet'!$Y48)</f>
        <v>11.207214139122801</v>
      </c>
      <c r="AQ48">
        <f t="shared" si="11"/>
        <v>56692.198609199273</v>
      </c>
      <c r="AR48">
        <f t="shared" si="20"/>
        <v>63894.972885983399</v>
      </c>
      <c r="AS48">
        <f t="shared" si="21"/>
        <v>66654.180435356524</v>
      </c>
      <c r="AT48">
        <f t="shared" si="22"/>
        <v>81639.86495381323</v>
      </c>
      <c r="AU48">
        <f t="shared" si="23"/>
        <v>73659.922592495699</v>
      </c>
      <c r="AW48" t="str">
        <f>work_2!L48</f>
        <v>Prof2</v>
      </c>
      <c r="AX48">
        <f>work_2!M48</f>
        <v>0.67533875517268005</v>
      </c>
      <c r="AZ48" t="str">
        <f>INDEX(R$3:R$62,work_2!$J48)</f>
        <v>Prof2</v>
      </c>
      <c r="BA48">
        <f>INDEX(S$3:S$62,work_2!$J48)</f>
        <v>11.4141095372241</v>
      </c>
      <c r="BB48">
        <f>INDEX(T$3:T$62,work_2!$J48)</f>
        <v>11.580796754113999</v>
      </c>
      <c r="BC48">
        <f>INDEX(U$3:U$62,work_2!$J48)</f>
        <v>11.6420486446653</v>
      </c>
      <c r="BD48">
        <f>INDEX(V$3:V$62,work_2!$J48)</f>
        <v>11.7488852624387</v>
      </c>
      <c r="BE48">
        <f>INDEX(W$3:W$62,work_2!$J48)</f>
        <v>11.4007106492855</v>
      </c>
      <c r="BF48">
        <f t="shared" si="12"/>
        <v>90590.944547063991</v>
      </c>
      <c r="BG48">
        <f t="shared" si="24"/>
        <v>107022.75497091567</v>
      </c>
      <c r="BH48">
        <f t="shared" si="25"/>
        <v>113783.02731198876</v>
      </c>
      <c r="BI48">
        <f t="shared" si="26"/>
        <v>126612.34077774639</v>
      </c>
      <c r="BJ48">
        <f t="shared" si="27"/>
        <v>89385.222339771208</v>
      </c>
    </row>
    <row r="49" spans="18:62" x14ac:dyDescent="0.25">
      <c r="R49" t="str">
        <f>output_sort_work!A48</f>
        <v>Reta2</v>
      </c>
      <c r="S49">
        <f t="shared" si="35"/>
        <v>11.5089831213725</v>
      </c>
      <c r="T49">
        <f t="shared" si="34"/>
        <v>11.685345046573801</v>
      </c>
      <c r="U49">
        <f t="shared" si="34"/>
        <v>11.7506266824735</v>
      </c>
      <c r="V49">
        <f t="shared" si="34"/>
        <v>11.864111744489501</v>
      </c>
      <c r="W49">
        <f t="shared" si="34"/>
        <v>11.455505060384001</v>
      </c>
      <c r="Y49" t="str">
        <f>INDEX(R$3:R$62,work_4!$J48)</f>
        <v>Othe2</v>
      </c>
      <c r="Z49">
        <f>INDEX(S$3:S$62,work_4!$J48)</f>
        <v>11.056379696016901</v>
      </c>
      <c r="AA49">
        <f>INDEX(T$3:T$62,work_4!$J48)</f>
        <v>11.1870483826807</v>
      </c>
      <c r="AB49">
        <f>INDEX(U$3:U$62,work_4!$J48)</f>
        <v>11.2336751876283</v>
      </c>
      <c r="AC49">
        <f>INDEX(V$3:V$62,work_4!$J48)</f>
        <v>11.3698319491098</v>
      </c>
      <c r="AD49">
        <f>INDEX(W$3:W$62,work_4!$J48)</f>
        <v>11.222070647376199</v>
      </c>
      <c r="AE49">
        <f t="shared" si="10"/>
        <v>63346.801556198414</v>
      </c>
      <c r="AF49">
        <f t="shared" si="16"/>
        <v>72189.391552577712</v>
      </c>
      <c r="AG49">
        <f t="shared" si="17"/>
        <v>75635.058211138763</v>
      </c>
      <c r="AH49">
        <f t="shared" si="18"/>
        <v>86667.301743281423</v>
      </c>
      <c r="AI49">
        <f t="shared" si="19"/>
        <v>74762.421202114987</v>
      </c>
      <c r="AK49" t="str">
        <f>INDEX(R$3:R$62,'Output Sheet'!$Y49)</f>
        <v>Heal1</v>
      </c>
      <c r="AL49">
        <f>INDEX(S$3:S$62,'Output Sheet'!$Y49)</f>
        <v>11.155158060278699</v>
      </c>
      <c r="AM49">
        <f>INDEX(T$3:T$62,'Output Sheet'!$Y49)</f>
        <v>11.2956835528691</v>
      </c>
      <c r="AN49">
        <f>INDEX(U$3:U$62,'Output Sheet'!$Y49)</f>
        <v>11.3462495266542</v>
      </c>
      <c r="AO49">
        <f>INDEX(V$3:V$62,'Output Sheet'!$Y49)</f>
        <v>11.4357267354398</v>
      </c>
      <c r="AP49">
        <f>INDEX(W$3:W$62,'Output Sheet'!$Y49)</f>
        <v>11.2461281735862</v>
      </c>
      <c r="AQ49">
        <f t="shared" si="11"/>
        <v>69923.569503564533</v>
      </c>
      <c r="AR49">
        <f t="shared" si="20"/>
        <v>80473.527055580707</v>
      </c>
      <c r="AS49">
        <f t="shared" si="21"/>
        <v>84647.38766452526</v>
      </c>
      <c r="AT49">
        <f t="shared" si="22"/>
        <v>92570.587023273038</v>
      </c>
      <c r="AU49">
        <f t="shared" si="23"/>
        <v>76582.829572609349</v>
      </c>
      <c r="AW49" t="str">
        <f>work_2!L49</f>
        <v>Agri2</v>
      </c>
      <c r="AX49">
        <f>work_2!M49</f>
        <v>0.67948984564130299</v>
      </c>
      <c r="AZ49" t="str">
        <f>INDEX(R$3:R$62,work_2!$J49)</f>
        <v>Agri2</v>
      </c>
      <c r="BA49">
        <f>INDEX(S$3:S$62,work_2!$J49)</f>
        <v>11.417965371109601</v>
      </c>
      <c r="BB49">
        <f>INDEX(T$3:T$62,work_2!$J49)</f>
        <v>11.585054887095099</v>
      </c>
      <c r="BC49">
        <f>INDEX(U$3:U$62,work_2!$J49)</f>
        <v>11.646474928344301</v>
      </c>
      <c r="BD49">
        <f>INDEX(V$3:V$62,work_2!$J49)</f>
        <v>11.753565555710299</v>
      </c>
      <c r="BE49">
        <f>INDEX(W$3:W$62,work_2!$J49)</f>
        <v>11.402957057451999</v>
      </c>
      <c r="BF49">
        <f t="shared" si="12"/>
        <v>90940.922475539337</v>
      </c>
      <c r="BG49">
        <f t="shared" si="24"/>
        <v>107479.44372426192</v>
      </c>
      <c r="BH49">
        <f t="shared" si="25"/>
        <v>114287.77953289445</v>
      </c>
      <c r="BI49">
        <f t="shared" si="26"/>
        <v>127206.31256120797</v>
      </c>
      <c r="BJ49">
        <f t="shared" si="27"/>
        <v>89586.243736718141</v>
      </c>
    </row>
    <row r="50" spans="18:62" x14ac:dyDescent="0.25">
      <c r="R50" t="str">
        <f>output_sort_work!A49</f>
        <v>Tran2</v>
      </c>
      <c r="S50">
        <f t="shared" si="35"/>
        <v>11.162621245363299</v>
      </c>
      <c r="T50">
        <f t="shared" si="34"/>
        <v>11.303904873046999</v>
      </c>
      <c r="U50">
        <f t="shared" si="34"/>
        <v>11.354774319225299</v>
      </c>
      <c r="V50">
        <f t="shared" si="34"/>
        <v>11.4447273911465</v>
      </c>
      <c r="W50">
        <f t="shared" si="34"/>
        <v>11.2506861834289</v>
      </c>
      <c r="Y50" t="str">
        <f>INDEX(R$3:R$62,work_4!$J49)</f>
        <v>Manu0</v>
      </c>
      <c r="Z50">
        <f>INDEX(S$3:S$62,work_4!$J49)</f>
        <v>11.212977332986901</v>
      </c>
      <c r="AA50">
        <f>INDEX(T$3:T$62,work_4!$J49)</f>
        <v>11.3593166944032</v>
      </c>
      <c r="AB50">
        <f>INDEX(U$3:U$62,work_4!$J49)</f>
        <v>11.412232452903201</v>
      </c>
      <c r="AC50">
        <f>INDEX(V$3:V$62,work_4!$J49)</f>
        <v>11.505486068057801</v>
      </c>
      <c r="AD50">
        <f>INDEX(W$3:W$62,work_4!$J49)</f>
        <v>11.2812806596767</v>
      </c>
      <c r="AE50">
        <f t="shared" si="10"/>
        <v>74085.664645006487</v>
      </c>
      <c r="AF50">
        <f t="shared" si="16"/>
        <v>85760.747667392541</v>
      </c>
      <c r="AG50">
        <f t="shared" si="17"/>
        <v>90421.057201757765</v>
      </c>
      <c r="AH50">
        <f t="shared" si="18"/>
        <v>99258.820690644512</v>
      </c>
      <c r="AI50">
        <f t="shared" si="19"/>
        <v>79322.782359846373</v>
      </c>
      <c r="AK50" t="str">
        <f>INDEX(R$3:R$62,'Output Sheet'!$Y50)</f>
        <v>Heal2</v>
      </c>
      <c r="AL50">
        <f>INDEX(S$3:S$62,'Output Sheet'!$Y50)</f>
        <v>11.310403597014901</v>
      </c>
      <c r="AM50">
        <f>INDEX(T$3:T$62,'Output Sheet'!$Y50)</f>
        <v>11.466571363180901</v>
      </c>
      <c r="AN50">
        <f>INDEX(U$3:U$62,'Output Sheet'!$Y50)</f>
        <v>11.5234977779572</v>
      </c>
      <c r="AO50">
        <f>INDEX(V$3:V$62,'Output Sheet'!$Y50)</f>
        <v>11.6232500267042</v>
      </c>
      <c r="AP50">
        <f>INDEX(W$3:W$62,'Output Sheet'!$Y50)</f>
        <v>11.339689417504699</v>
      </c>
      <c r="AQ50">
        <f t="shared" si="11"/>
        <v>81666.862352986398</v>
      </c>
      <c r="AR50">
        <f t="shared" si="20"/>
        <v>95470.383999139056</v>
      </c>
      <c r="AS50">
        <f t="shared" si="21"/>
        <v>101062.83973608485</v>
      </c>
      <c r="AT50">
        <f t="shared" si="22"/>
        <v>111664.04304059196</v>
      </c>
      <c r="AU50">
        <f t="shared" si="23"/>
        <v>84093.908987405768</v>
      </c>
      <c r="AW50" t="str">
        <f>work_2!L50</f>
        <v>Fina2</v>
      </c>
      <c r="AX50">
        <f>work_2!M50</f>
        <v>0.69343775290632403</v>
      </c>
      <c r="AZ50" t="str">
        <f>INDEX(R$3:R$62,work_2!$J50)</f>
        <v>Fina2</v>
      </c>
      <c r="BA50">
        <f>INDEX(S$3:S$62,work_2!$J50)</f>
        <v>11.430741737106301</v>
      </c>
      <c r="BB50">
        <f>INDEX(T$3:T$62,work_2!$J50)</f>
        <v>11.5991378084638</v>
      </c>
      <c r="BC50">
        <f>INDEX(U$3:U$62,work_2!$J50)</f>
        <v>11.6611184525814</v>
      </c>
      <c r="BD50">
        <f>INDEX(V$3:V$62,work_2!$J50)</f>
        <v>11.769090236208299</v>
      </c>
      <c r="BE50">
        <f>INDEX(W$3:W$62,work_2!$J50)</f>
        <v>11.410394257742499</v>
      </c>
      <c r="BF50">
        <f t="shared" si="12"/>
        <v>92110.271091552364</v>
      </c>
      <c r="BG50">
        <f t="shared" si="24"/>
        <v>109003.77661594887</v>
      </c>
      <c r="BH50">
        <f t="shared" si="25"/>
        <v>115973.66895809304</v>
      </c>
      <c r="BI50">
        <f t="shared" si="26"/>
        <v>129196.5589172191</v>
      </c>
      <c r="BJ50">
        <f t="shared" si="27"/>
        <v>90254.998323056498</v>
      </c>
    </row>
    <row r="51" spans="18:62" x14ac:dyDescent="0.25">
      <c r="R51" t="str">
        <f>output_sort_work!A50</f>
        <v>Info2</v>
      </c>
      <c r="S51">
        <f t="shared" si="35"/>
        <v>11.348923573811399</v>
      </c>
      <c r="T51">
        <f t="shared" si="34"/>
        <v>11.5090003274072</v>
      </c>
      <c r="U51">
        <f t="shared" si="34"/>
        <v>11.5675390069303</v>
      </c>
      <c r="V51">
        <f t="shared" si="34"/>
        <v>11.669890009924901</v>
      </c>
      <c r="W51">
        <f t="shared" si="34"/>
        <v>11.362494938851199</v>
      </c>
      <c r="Y51" t="str">
        <f>INDEX(R$3:R$62,work_4!$J50)</f>
        <v>Mini2</v>
      </c>
      <c r="Z51">
        <f>INDEX(S$3:S$62,work_4!$J50)</f>
        <v>10.9727338251824</v>
      </c>
      <c r="AA51">
        <f>INDEX(T$3:T$62,work_4!$J50)</f>
        <v>11.0950980310534</v>
      </c>
      <c r="AB51">
        <f>INDEX(U$3:U$62,work_4!$J50)</f>
        <v>11.1384436188842</v>
      </c>
      <c r="AC51">
        <f>INDEX(V$3:V$62,work_4!$J50)</f>
        <v>11.3249191475467</v>
      </c>
      <c r="AD51">
        <f>INDEX(W$3:W$62,work_4!$J50)</f>
        <v>11.2107065493664</v>
      </c>
      <c r="AE51">
        <f t="shared" si="10"/>
        <v>58263.658532281435</v>
      </c>
      <c r="AF51">
        <f t="shared" si="16"/>
        <v>65847.58492191603</v>
      </c>
      <c r="AG51">
        <f t="shared" si="17"/>
        <v>68764.549269965384</v>
      </c>
      <c r="AH51">
        <f t="shared" si="18"/>
        <v>82860.947253916776</v>
      </c>
      <c r="AI51">
        <f t="shared" si="19"/>
        <v>73917.622996536433</v>
      </c>
      <c r="AK51" t="str">
        <f>INDEX(R$3:R$62,'Output Sheet'!$Y51)</f>
        <v>Arts0</v>
      </c>
      <c r="AL51">
        <f>INDEX(S$3:S$62,'Output Sheet'!$Y51)</f>
        <v>11.2235009820567</v>
      </c>
      <c r="AM51">
        <f>INDEX(T$3:T$62,'Output Sheet'!$Y51)</f>
        <v>11.3708815350882</v>
      </c>
      <c r="AN51">
        <f>INDEX(U$3:U$62,'Output Sheet'!$Y51)</f>
        <v>11.424218115744299</v>
      </c>
      <c r="AO51">
        <f>INDEX(V$3:V$62,'Output Sheet'!$Y51)</f>
        <v>11.5181880573763</v>
      </c>
      <c r="AP51">
        <f>INDEX(W$3:W$62,'Output Sheet'!$Y51)</f>
        <v>11.287639544224399</v>
      </c>
      <c r="AQ51">
        <f t="shared" si="11"/>
        <v>74869.43299905656</v>
      </c>
      <c r="AR51">
        <f t="shared" si="20"/>
        <v>86758.314282364197</v>
      </c>
      <c r="AS51">
        <f t="shared" si="21"/>
        <v>91511.33430192704</v>
      </c>
      <c r="AT51">
        <f t="shared" si="22"/>
        <v>100527.64641686228</v>
      </c>
      <c r="AU51">
        <f t="shared" si="23"/>
        <v>79828.79390430612</v>
      </c>
      <c r="AW51" t="str">
        <f>work_2!L51</f>
        <v>Real1</v>
      </c>
      <c r="AX51">
        <f>work_2!M51</f>
        <v>0.706984146719707</v>
      </c>
      <c r="AZ51" t="str">
        <f>INDEX(R$3:R$62,work_2!$J51)</f>
        <v>Real1</v>
      </c>
      <c r="BA51">
        <f>INDEX(S$3:S$62,work_2!$J51)</f>
        <v>11.4428845328534</v>
      </c>
      <c r="BB51">
        <f>INDEX(T$3:T$62,work_2!$J51)</f>
        <v>11.612535701846699</v>
      </c>
      <c r="BC51">
        <f>INDEX(U$3:U$62,work_2!$J51)</f>
        <v>11.6750444518891</v>
      </c>
      <c r="BD51">
        <f>INDEX(V$3:V$62,work_2!$J51)</f>
        <v>11.7838426592771</v>
      </c>
      <c r="BE51">
        <f>INDEX(W$3:W$62,work_2!$J51)</f>
        <v>11.417445410369799</v>
      </c>
      <c r="BF51">
        <f t="shared" si="12"/>
        <v>93235.565583425516</v>
      </c>
      <c r="BG51">
        <f t="shared" si="24"/>
        <v>110474.02471418612</v>
      </c>
      <c r="BH51">
        <f t="shared" si="25"/>
        <v>117600.01616323164</v>
      </c>
      <c r="BI51">
        <f t="shared" si="26"/>
        <v>131116.64938389434</v>
      </c>
      <c r="BJ51">
        <f t="shared" si="27"/>
        <v>90893.649057436545</v>
      </c>
    </row>
    <row r="52" spans="18:62" x14ac:dyDescent="0.25">
      <c r="R52" t="str">
        <f>output_sort_work!A51</f>
        <v>Fina2</v>
      </c>
      <c r="S52">
        <f t="shared" si="35"/>
        <v>11.430741737106301</v>
      </c>
      <c r="T52">
        <f t="shared" si="34"/>
        <v>11.5991378084638</v>
      </c>
      <c r="U52">
        <f t="shared" si="34"/>
        <v>11.6611184525814</v>
      </c>
      <c r="V52">
        <f t="shared" si="34"/>
        <v>11.769090236208299</v>
      </c>
      <c r="W52">
        <f t="shared" si="34"/>
        <v>11.410394257742499</v>
      </c>
      <c r="Y52" t="str">
        <f>INDEX(R$3:R$62,work_4!$J51)</f>
        <v>Admi0</v>
      </c>
      <c r="Z52">
        <f>INDEX(S$3:S$62,work_4!$J51)</f>
        <v>11.2000670615222</v>
      </c>
      <c r="AA52">
        <f>INDEX(T$3:T$62,work_4!$J51)</f>
        <v>11.345108649951399</v>
      </c>
      <c r="AB52">
        <f>INDEX(U$3:U$62,work_4!$J51)</f>
        <v>11.3974993909556</v>
      </c>
      <c r="AC52">
        <f>INDEX(V$3:V$62,work_4!$J51)</f>
        <v>11.489903893233199</v>
      </c>
      <c r="AD52">
        <f>INDEX(W$3:W$62,work_4!$J51)</f>
        <v>11.273464160630899</v>
      </c>
      <c r="AE52">
        <f t="shared" si="10"/>
        <v>73135.346236610509</v>
      </c>
      <c r="AF52">
        <f t="shared" si="16"/>
        <v>84550.870499547236</v>
      </c>
      <c r="AG52">
        <f t="shared" si="17"/>
        <v>89098.643685279196</v>
      </c>
      <c r="AH52">
        <f t="shared" si="18"/>
        <v>97724.140275134676</v>
      </c>
      <c r="AI52">
        <f t="shared" si="19"/>
        <v>78705.172823932589</v>
      </c>
      <c r="AK52" t="str">
        <f>INDEX(R$3:R$62,'Output Sheet'!$Y52)</f>
        <v>Arts1</v>
      </c>
      <c r="AL52">
        <f>INDEX(S$3:S$62,'Output Sheet'!$Y52)</f>
        <v>11.363642302681599</v>
      </c>
      <c r="AM52">
        <f>INDEX(T$3:T$62,'Output Sheet'!$Y52)</f>
        <v>11.525203612237799</v>
      </c>
      <c r="AN52">
        <f>INDEX(U$3:U$62,'Output Sheet'!$Y52)</f>
        <v>11.584354635847999</v>
      </c>
      <c r="AO52">
        <f>INDEX(V$3:V$62,'Output Sheet'!$Y52)</f>
        <v>11.687717784686599</v>
      </c>
      <c r="AP52">
        <f>INDEX(W$3:W$62,'Output Sheet'!$Y52)</f>
        <v>11.3711654522529</v>
      </c>
      <c r="AQ52">
        <f t="shared" si="11"/>
        <v>86132.5185553997</v>
      </c>
      <c r="AR52">
        <f t="shared" si="20"/>
        <v>101235.38331613832</v>
      </c>
      <c r="AS52">
        <f t="shared" si="21"/>
        <v>107404.20745497648</v>
      </c>
      <c r="AT52">
        <f t="shared" si="22"/>
        <v>119099.88439483217</v>
      </c>
      <c r="AU52">
        <f t="shared" si="23"/>
        <v>86782.949954048876</v>
      </c>
      <c r="AW52" t="str">
        <f>work_2!L52</f>
        <v>Cons1</v>
      </c>
      <c r="AX52">
        <f>work_2!M52</f>
        <v>0.71282316810826396</v>
      </c>
      <c r="AZ52" t="str">
        <f>INDEX(R$3:R$62,work_2!$J52)</f>
        <v>Cons1</v>
      </c>
      <c r="BA52">
        <f>INDEX(S$3:S$62,work_2!$J52)</f>
        <v>11.4480883163722</v>
      </c>
      <c r="BB52">
        <f>INDEX(T$3:T$62,work_2!$J52)</f>
        <v>11.6182321534361</v>
      </c>
      <c r="BC52">
        <f>INDEX(U$3:U$62,work_2!$J52)</f>
        <v>11.6809075354355</v>
      </c>
      <c r="BD52">
        <f>INDEX(V$3:V$62,work_2!$J52)</f>
        <v>11.7900965673633</v>
      </c>
      <c r="BE52">
        <f>INDEX(W$3:W$62,work_2!$J52)</f>
        <v>11.4204372536188</v>
      </c>
      <c r="BF52">
        <f t="shared" si="12"/>
        <v>93722.007855401665</v>
      </c>
      <c r="BG52">
        <f t="shared" si="24"/>
        <v>111105.13047296696</v>
      </c>
      <c r="BH52">
        <f t="shared" si="25"/>
        <v>118291.54013349056</v>
      </c>
      <c r="BI52">
        <f t="shared" si="26"/>
        <v>131939.21028689799</v>
      </c>
      <c r="BJ52">
        <f t="shared" si="27"/>
        <v>91165.995813997783</v>
      </c>
    </row>
    <row r="53" spans="18:62" x14ac:dyDescent="0.25">
      <c r="R53" t="str">
        <f>output_sort_work!A52</f>
        <v>Real2</v>
      </c>
      <c r="S53">
        <f t="shared" si="35"/>
        <v>11.542357329210599</v>
      </c>
      <c r="T53">
        <f t="shared" si="34"/>
        <v>11.7222073705921</v>
      </c>
      <c r="U53">
        <f t="shared" si="34"/>
        <v>11.7890201876967</v>
      </c>
      <c r="V53">
        <f t="shared" si="34"/>
        <v>11.904796215063699</v>
      </c>
      <c r="W53">
        <f t="shared" si="34"/>
        <v>11.474569575733399</v>
      </c>
      <c r="Y53" t="str">
        <f>INDEX(R$3:R$62,work_4!$J52)</f>
        <v>Util2</v>
      </c>
      <c r="Z53">
        <f>INDEX(S$3:S$62,work_4!$J52)</f>
        <v>11.558789672095299</v>
      </c>
      <c r="AA53">
        <f>INDEX(T$3:T$62,work_4!$J52)</f>
        <v>11.7403310925055</v>
      </c>
      <c r="AB53">
        <f>INDEX(U$3:U$62,work_4!$J52)</f>
        <v>11.8078542869829</v>
      </c>
      <c r="AC53">
        <f>INDEX(V$3:V$62,work_4!$J52)</f>
        <v>11.9247962548143</v>
      </c>
      <c r="AD53">
        <f>INDEX(W$3:W$62,work_4!$J52)</f>
        <v>11.4838976134326</v>
      </c>
      <c r="AE53">
        <f t="shared" si="10"/>
        <v>104693.22353658434</v>
      </c>
      <c r="AF53">
        <f t="shared" si="16"/>
        <v>125533.89647316546</v>
      </c>
      <c r="AG53">
        <f t="shared" si="17"/>
        <v>134303.07610576021</v>
      </c>
      <c r="AH53">
        <f t="shared" si="18"/>
        <v>150963.93629888006</v>
      </c>
      <c r="AI53">
        <f t="shared" si="19"/>
        <v>97138.940940115586</v>
      </c>
      <c r="AK53" t="str">
        <f>INDEX(R$3:R$62,'Output Sheet'!$Y53)</f>
        <v>Arts2</v>
      </c>
      <c r="AL53">
        <f>INDEX(S$3:S$62,'Output Sheet'!$Y53)</f>
        <v>11.476501237412601</v>
      </c>
      <c r="AM53">
        <f>INDEX(T$3:T$62,'Output Sheet'!$Y53)</f>
        <v>11.6495782520399</v>
      </c>
      <c r="AN53">
        <f>INDEX(U$3:U$62,'Output Sheet'!$Y53)</f>
        <v>11.7135439117991</v>
      </c>
      <c r="AO53">
        <f>INDEX(V$3:V$62,'Output Sheet'!$Y53)</f>
        <v>11.8246961511812</v>
      </c>
      <c r="AP53">
        <f>INDEX(W$3:W$62,'Output Sheet'!$Y53)</f>
        <v>11.436876385427301</v>
      </c>
      <c r="AQ53">
        <f t="shared" si="11"/>
        <v>96423.115327784035</v>
      </c>
      <c r="AR53">
        <f t="shared" si="20"/>
        <v>114643.0024079344</v>
      </c>
      <c r="AS53">
        <f t="shared" si="21"/>
        <v>122215.83644498022</v>
      </c>
      <c r="AT53">
        <f t="shared" si="22"/>
        <v>136584.14508371725</v>
      </c>
      <c r="AU53">
        <f t="shared" si="23"/>
        <v>92677.071995982609</v>
      </c>
      <c r="AW53" t="str">
        <f>work_2!L53</f>
        <v>Whol2</v>
      </c>
      <c r="AX53">
        <f>work_2!M53</f>
        <v>0.72444976065557698</v>
      </c>
      <c r="AZ53" t="str">
        <f>INDEX(R$3:R$62,work_2!$J53)</f>
        <v>Whol2</v>
      </c>
      <c r="BA53">
        <f>INDEX(S$3:S$62,work_2!$J53)</f>
        <v>11.458181951683899</v>
      </c>
      <c r="BB53">
        <f>INDEX(T$3:T$62,work_2!$J53)</f>
        <v>11.629395936456801</v>
      </c>
      <c r="BC53">
        <f>INDEX(U$3:U$62,work_2!$J53)</f>
        <v>11.692560629374601</v>
      </c>
      <c r="BD53">
        <f>INDEX(V$3:V$62,work_2!$J53)</f>
        <v>11.8024217310218</v>
      </c>
      <c r="BE53">
        <f>INDEX(W$3:W$62,work_2!$J53)</f>
        <v>11.426300081015199</v>
      </c>
      <c r="BF53">
        <f t="shared" si="12"/>
        <v>94672.793995375105</v>
      </c>
      <c r="BG53">
        <f t="shared" si="24"/>
        <v>112352.43339739981</v>
      </c>
      <c r="BH53">
        <f t="shared" si="25"/>
        <v>119678.06552801665</v>
      </c>
      <c r="BI53">
        <f t="shared" si="26"/>
        <v>133575.4453659502</v>
      </c>
      <c r="BJ53">
        <f t="shared" si="27"/>
        <v>91702.056191120646</v>
      </c>
    </row>
    <row r="54" spans="18:62" x14ac:dyDescent="0.25">
      <c r="R54" t="str">
        <f>output_sort_work!A53</f>
        <v>Prof2</v>
      </c>
      <c r="S54">
        <f t="shared" si="35"/>
        <v>11.4141095372241</v>
      </c>
      <c r="T54">
        <f t="shared" si="34"/>
        <v>11.580796754113999</v>
      </c>
      <c r="U54">
        <f t="shared" si="34"/>
        <v>11.6420486446653</v>
      </c>
      <c r="V54">
        <f t="shared" si="34"/>
        <v>11.7488852624387</v>
      </c>
      <c r="W54">
        <f t="shared" si="34"/>
        <v>11.4007106492855</v>
      </c>
      <c r="Y54" t="str">
        <f>INDEX(R$3:R$62,work_4!$J53)</f>
        <v>Whol2</v>
      </c>
      <c r="Z54">
        <f>INDEX(S$3:S$62,work_4!$J53)</f>
        <v>11.458181951683899</v>
      </c>
      <c r="AA54">
        <f>INDEX(T$3:T$62,work_4!$J53)</f>
        <v>11.629395936456801</v>
      </c>
      <c r="AB54">
        <f>INDEX(U$3:U$62,work_4!$J53)</f>
        <v>11.692560629374601</v>
      </c>
      <c r="AC54">
        <f>INDEX(V$3:V$62,work_4!$J53)</f>
        <v>11.8024217310218</v>
      </c>
      <c r="AD54">
        <f>INDEX(W$3:W$62,work_4!$J53)</f>
        <v>11.426300081015199</v>
      </c>
      <c r="AE54">
        <f t="shared" si="10"/>
        <v>94672.793995375105</v>
      </c>
      <c r="AF54">
        <f t="shared" si="16"/>
        <v>112352.43339739981</v>
      </c>
      <c r="AG54">
        <f t="shared" si="17"/>
        <v>119678.06552801665</v>
      </c>
      <c r="AH54">
        <f t="shared" si="18"/>
        <v>133575.4453659502</v>
      </c>
      <c r="AI54">
        <f t="shared" si="19"/>
        <v>91702.056191120646</v>
      </c>
      <c r="AK54" t="str">
        <f>INDEX(R$3:R$62,'Output Sheet'!$Y54)</f>
        <v>Acco0</v>
      </c>
      <c r="AL54">
        <f>INDEX(S$3:S$62,'Output Sheet'!$Y54)</f>
        <v>10.3071342343511</v>
      </c>
      <c r="AM54">
        <f>INDEX(T$3:T$62,'Output Sheet'!$Y54)</f>
        <v>10.457850764557801</v>
      </c>
      <c r="AN54">
        <f>INDEX(U$3:U$62,'Output Sheet'!$Y54)</f>
        <v>10.503319158176801</v>
      </c>
      <c r="AO54">
        <f>INDEX(V$3:V$62,'Output Sheet'!$Y54)</f>
        <v>10.809415394037501</v>
      </c>
      <c r="AP54">
        <f>INDEX(W$3:W$62,'Output Sheet'!$Y54)</f>
        <v>10.859479820482299</v>
      </c>
      <c r="AQ54">
        <f t="shared" si="11"/>
        <v>29945.496781265927</v>
      </c>
      <c r="AR54">
        <f t="shared" si="20"/>
        <v>34816.641815973264</v>
      </c>
      <c r="AS54">
        <f t="shared" si="21"/>
        <v>36436.239833913016</v>
      </c>
      <c r="AT54">
        <f t="shared" si="22"/>
        <v>49484.53096887932</v>
      </c>
      <c r="AU54">
        <f t="shared" si="23"/>
        <v>52025.008803695389</v>
      </c>
      <c r="AW54" t="str">
        <f>work_2!L54</f>
        <v>Admi2</v>
      </c>
      <c r="AX54">
        <f>work_2!M54</f>
        <v>0.72821977111363001</v>
      </c>
      <c r="AZ54" t="str">
        <f>INDEX(R$3:R$62,work_2!$J54)</f>
        <v>Admi2</v>
      </c>
      <c r="BA54">
        <f>INDEX(S$3:S$62,work_2!$J54)</f>
        <v>11.4614281278175</v>
      </c>
      <c r="BB54">
        <f>INDEX(T$3:T$62,work_2!$J54)</f>
        <v>11.632974777079999</v>
      </c>
      <c r="BC54">
        <f>INDEX(U$3:U$62,work_2!$J54)</f>
        <v>11.6962828712599</v>
      </c>
      <c r="BD54">
        <f>INDEX(V$3:V$62,work_2!$J54)</f>
        <v>11.8063724996035</v>
      </c>
      <c r="BE54">
        <f>INDEX(W$3:W$62,work_2!$J54)</f>
        <v>11.428179104179501</v>
      </c>
      <c r="BF54">
        <f t="shared" si="12"/>
        <v>94980.617914762508</v>
      </c>
      <c r="BG54">
        <f t="shared" si="24"/>
        <v>112755.24521987679</v>
      </c>
      <c r="BH54">
        <f t="shared" si="25"/>
        <v>120124.36634077145</v>
      </c>
      <c r="BI54">
        <f t="shared" si="26"/>
        <v>134104.21487399025</v>
      </c>
      <c r="BJ54">
        <f t="shared" si="27"/>
        <v>91874.528467873373</v>
      </c>
    </row>
    <row r="55" spans="18:62" x14ac:dyDescent="0.25">
      <c r="R55" t="str">
        <f>output_sort_work!A54</f>
        <v>Mana2</v>
      </c>
      <c r="S55">
        <f t="shared" si="35"/>
        <v>11.506689598072199</v>
      </c>
      <c r="T55">
        <f t="shared" si="34"/>
        <v>11.6828693137741</v>
      </c>
      <c r="U55">
        <f t="shared" si="34"/>
        <v>11.7481360370823</v>
      </c>
      <c r="V55">
        <f t="shared" si="34"/>
        <v>11.8613961426479</v>
      </c>
      <c r="W55">
        <f t="shared" si="34"/>
        <v>11.4542128407245</v>
      </c>
      <c r="Y55" t="str">
        <f>INDEX(R$3:R$62,work_4!$J54)</f>
        <v>Tran2</v>
      </c>
      <c r="Z55">
        <f>INDEX(S$3:S$62,work_4!$J54)</f>
        <v>11.162621245363299</v>
      </c>
      <c r="AA55">
        <f>INDEX(T$3:T$62,work_4!$J54)</f>
        <v>11.303904873046999</v>
      </c>
      <c r="AB55">
        <f>INDEX(U$3:U$62,work_4!$J54)</f>
        <v>11.354774319225299</v>
      </c>
      <c r="AC55">
        <f>INDEX(V$3:V$62,work_4!$J54)</f>
        <v>11.4447273911465</v>
      </c>
      <c r="AD55">
        <f>INDEX(W$3:W$62,work_4!$J54)</f>
        <v>11.2506861834289</v>
      </c>
      <c r="AE55">
        <f t="shared" si="10"/>
        <v>70447.374239103447</v>
      </c>
      <c r="AF55">
        <f t="shared" si="16"/>
        <v>81137.852762703624</v>
      </c>
      <c r="AG55">
        <f t="shared" si="17"/>
        <v>85372.073595975191</v>
      </c>
      <c r="AH55">
        <f t="shared" si="18"/>
        <v>93407.543935867667</v>
      </c>
      <c r="AI55">
        <f t="shared" si="19"/>
        <v>76932.691595142649</v>
      </c>
      <c r="AK55" t="str">
        <f>INDEX(R$3:R$62,'Output Sheet'!$Y55)</f>
        <v>Acco1</v>
      </c>
      <c r="AL55">
        <f>INDEX(S$3:S$62,'Output Sheet'!$Y55)</f>
        <v>10.651440412807901</v>
      </c>
      <c r="AM55">
        <f>INDEX(T$3:T$62,'Output Sheet'!$Y55)</f>
        <v>10.739059573407401</v>
      </c>
      <c r="AN55">
        <f>INDEX(U$3:U$62,'Output Sheet'!$Y55)</f>
        <v>10.7700141655856</v>
      </c>
      <c r="AO55">
        <f>INDEX(V$3:V$62,'Output Sheet'!$Y55)</f>
        <v>11.1452628979347</v>
      </c>
      <c r="AP55">
        <f>INDEX(W$3:W$62,'Output Sheet'!$Y55)</f>
        <v>11.1757072612154</v>
      </c>
      <c r="AQ55">
        <f t="shared" si="11"/>
        <v>42253.413093807081</v>
      </c>
      <c r="AR55">
        <f t="shared" si="20"/>
        <v>46122.656543512006</v>
      </c>
      <c r="AS55">
        <f t="shared" si="21"/>
        <v>47572.691404030549</v>
      </c>
      <c r="AT55">
        <f t="shared" si="22"/>
        <v>69235.076424812054</v>
      </c>
      <c r="AU55">
        <f t="shared" si="23"/>
        <v>71375.307930763985</v>
      </c>
      <c r="AW55" t="str">
        <f>work_2!L55</f>
        <v>Util1</v>
      </c>
      <c r="AX55">
        <f>work_2!M55</f>
        <v>0.72934760941086096</v>
      </c>
      <c r="AZ55" t="str">
        <f>INDEX(R$3:R$62,work_2!$J55)</f>
        <v>Util1</v>
      </c>
      <c r="BA55">
        <f>INDEX(S$3:S$62,work_2!$J55)</f>
        <v>11.4623966159649</v>
      </c>
      <c r="BB55">
        <f>INDEX(T$3:T$62,work_2!$J55)</f>
        <v>11.6340402518865</v>
      </c>
      <c r="BC55">
        <f>INDEX(U$3:U$62,work_2!$J55)</f>
        <v>11.6973898467099</v>
      </c>
      <c r="BD55">
        <f>INDEX(V$3:V$62,work_2!$J55)</f>
        <v>11.8075452970802</v>
      </c>
      <c r="BE55">
        <f>INDEX(W$3:W$62,work_2!$J55)</f>
        <v>11.428735844036099</v>
      </c>
      <c r="BF55">
        <f t="shared" si="12"/>
        <v>95072.650076280886</v>
      </c>
      <c r="BG55">
        <f t="shared" si="24"/>
        <v>112875.44711763476</v>
      </c>
      <c r="BH55">
        <f t="shared" si="25"/>
        <v>120257.41469230049</v>
      </c>
      <c r="BI55">
        <f t="shared" si="26"/>
        <v>134261.58422195856</v>
      </c>
      <c r="BJ55">
        <f t="shared" si="27"/>
        <v>91925.692921001217</v>
      </c>
    </row>
    <row r="56" spans="18:62" x14ac:dyDescent="0.25">
      <c r="R56" t="str">
        <f>output_sort_work!A55</f>
        <v>Admi2</v>
      </c>
      <c r="S56">
        <f t="shared" si="35"/>
        <v>11.4614281278175</v>
      </c>
      <c r="T56">
        <f t="shared" si="34"/>
        <v>11.632974777079999</v>
      </c>
      <c r="U56">
        <f t="shared" si="34"/>
        <v>11.6962828712599</v>
      </c>
      <c r="V56">
        <f t="shared" si="34"/>
        <v>11.8063724996035</v>
      </c>
      <c r="W56">
        <f t="shared" si="34"/>
        <v>11.428179104179501</v>
      </c>
      <c r="Y56" t="str">
        <f>INDEX(R$3:R$62,work_4!$J55)</f>
        <v>Real0</v>
      </c>
      <c r="Z56">
        <f>INDEX(S$3:S$62,work_4!$J55)</f>
        <v>11.322499992338701</v>
      </c>
      <c r="AA56">
        <f>INDEX(T$3:T$62,work_4!$J55)</f>
        <v>11.4798987326534</v>
      </c>
      <c r="AB56">
        <f>INDEX(U$3:U$62,work_4!$J55)</f>
        <v>11.5373305784848</v>
      </c>
      <c r="AC56">
        <f>INDEX(V$3:V$62,work_4!$J55)</f>
        <v>11.6378929432835</v>
      </c>
      <c r="AD56">
        <f>INDEX(W$3:W$62,work_4!$J55)</f>
        <v>11.346869271094</v>
      </c>
      <c r="AE56">
        <f t="shared" si="10"/>
        <v>82660.736030481203</v>
      </c>
      <c r="AF56">
        <f t="shared" si="16"/>
        <v>96751.269538741966</v>
      </c>
      <c r="AG56">
        <f t="shared" si="17"/>
        <v>102470.53558043019</v>
      </c>
      <c r="AH56">
        <f t="shared" si="18"/>
        <v>113311.16017670554</v>
      </c>
      <c r="AI56">
        <f t="shared" si="19"/>
        <v>84699.863671551211</v>
      </c>
      <c r="AK56" t="str">
        <f>INDEX(R$3:R$62,'Output Sheet'!$Y56)</f>
        <v>Acco2</v>
      </c>
      <c r="AL56">
        <f>INDEX(S$3:S$62,'Output Sheet'!$Y56)</f>
        <v>10.9602183521533</v>
      </c>
      <c r="AM56">
        <f>INDEX(T$3:T$62,'Output Sheet'!$Y56)</f>
        <v>11.081336386519</v>
      </c>
      <c r="AN56">
        <f>INDEX(U$3:U$62,'Output Sheet'!$Y56)</f>
        <v>11.124194769460701</v>
      </c>
      <c r="AO56">
        <f>INDEX(V$3:V$62,'Output Sheet'!$Y56)</f>
        <v>11.3181357229623</v>
      </c>
      <c r="AP56">
        <f>INDEX(W$3:W$62,'Output Sheet'!$Y56)</f>
        <v>11.209095095252399</v>
      </c>
      <c r="AQ56">
        <f t="shared" si="11"/>
        <v>57539.005432443708</v>
      </c>
      <c r="AR56">
        <f t="shared" si="20"/>
        <v>64947.620562681834</v>
      </c>
      <c r="AS56">
        <f t="shared" si="21"/>
        <v>67791.681147474708</v>
      </c>
      <c r="AT56">
        <f t="shared" si="22"/>
        <v>82300.7683808414</v>
      </c>
      <c r="AU56">
        <f t="shared" si="23"/>
        <v>73798.604061393416</v>
      </c>
      <c r="AW56" t="str">
        <f>work_2!L56</f>
        <v>Manu2</v>
      </c>
      <c r="AX56">
        <f>work_2!M56</f>
        <v>0.73793037831843</v>
      </c>
      <c r="AZ56" t="str">
        <f>INDEX(R$3:R$62,work_2!$J56)</f>
        <v>Manu2</v>
      </c>
      <c r="BA56">
        <f>INDEX(S$3:S$62,work_2!$J56)</f>
        <v>11.4697136656039</v>
      </c>
      <c r="BB56">
        <f>INDEX(T$3:T$62,work_2!$J56)</f>
        <v>11.6421082194659</v>
      </c>
      <c r="BC56">
        <f>INDEX(U$3:U$62,work_2!$J56)</f>
        <v>11.7057717066705</v>
      </c>
      <c r="BD56">
        <f>INDEX(V$3:V$62,work_2!$J56)</f>
        <v>11.8164368450247</v>
      </c>
      <c r="BE56">
        <f>INDEX(W$3:W$62,work_2!$J56)</f>
        <v>11.4329601480535</v>
      </c>
      <c r="BF56">
        <f t="shared" si="12"/>
        <v>95770.852652555841</v>
      </c>
      <c r="BG56">
        <f t="shared" si="24"/>
        <v>113789.80611507347</v>
      </c>
      <c r="BH56">
        <f t="shared" si="25"/>
        <v>121269.63170595375</v>
      </c>
      <c r="BI56">
        <f t="shared" si="26"/>
        <v>135460.70063558337</v>
      </c>
      <c r="BJ56">
        <f t="shared" si="27"/>
        <v>92314.836346296885</v>
      </c>
    </row>
    <row r="57" spans="18:62" x14ac:dyDescent="0.25">
      <c r="R57" t="str">
        <f>output_sort_work!A56</f>
        <v>Educ2</v>
      </c>
      <c r="S57">
        <f t="shared" si="35"/>
        <v>10.9382060657708</v>
      </c>
      <c r="T57">
        <f t="shared" si="34"/>
        <v>11.057068261865901</v>
      </c>
      <c r="U57">
        <f t="shared" si="34"/>
        <v>11.099066909218299</v>
      </c>
      <c r="V57">
        <f t="shared" si="34"/>
        <v>11.306158644545601</v>
      </c>
      <c r="W57">
        <f t="shared" si="34"/>
        <v>11.2063142818009</v>
      </c>
      <c r="Y57" t="str">
        <f>INDEX(R$3:R$62,work_4!$J56)</f>
        <v>Manu1</v>
      </c>
      <c r="Z57">
        <f>INDEX(S$3:S$62,work_4!$J56)</f>
        <v>11.3553678581829</v>
      </c>
      <c r="AA57">
        <f>INDEX(T$3:T$62,work_4!$J56)</f>
        <v>11.5161016858591</v>
      </c>
      <c r="AB57">
        <f>INDEX(U$3:U$62,work_4!$J56)</f>
        <v>11.5749065922338</v>
      </c>
      <c r="AC57">
        <f>INDEX(V$3:V$62,work_4!$J56)</f>
        <v>11.6776951918495</v>
      </c>
      <c r="AD57">
        <f>INDEX(W$3:W$62,work_4!$J56)</f>
        <v>11.366295068792899</v>
      </c>
      <c r="AE57">
        <f t="shared" si="10"/>
        <v>85422.760288320787</v>
      </c>
      <c r="AF57">
        <f t="shared" si="16"/>
        <v>100318.12704231692</v>
      </c>
      <c r="AG57">
        <f t="shared" si="17"/>
        <v>106394.22650366119</v>
      </c>
      <c r="AH57">
        <f t="shared" si="18"/>
        <v>117912.15674440579</v>
      </c>
      <c r="AI57">
        <f t="shared" si="19"/>
        <v>86361.311314372069</v>
      </c>
      <c r="AK57" t="str">
        <f>INDEX(R$3:R$62,'Output Sheet'!$Y57)</f>
        <v>Othe0</v>
      </c>
      <c r="AL57">
        <f>INDEX(S$3:S$62,'Output Sheet'!$Y57)</f>
        <v>10.446464363548801</v>
      </c>
      <c r="AM57">
        <f>INDEX(T$3:T$62,'Output Sheet'!$Y57)</f>
        <v>10.5377632404845</v>
      </c>
      <c r="AN57">
        <f>INDEX(U$3:U$62,'Output Sheet'!$Y57)</f>
        <v>10.5980244212271</v>
      </c>
      <c r="AO57">
        <f>INDEX(V$3:V$62,'Output Sheet'!$Y57)</f>
        <v>10.988459938315501</v>
      </c>
      <c r="AP57">
        <f>INDEX(W$3:W$62,'Output Sheet'!$Y57)</f>
        <v>11.050274863543599</v>
      </c>
      <c r="AQ57">
        <f t="shared" si="11"/>
        <v>34422.454019497287</v>
      </c>
      <c r="AR57">
        <f t="shared" si="20"/>
        <v>37713.116869055579</v>
      </c>
      <c r="AS57">
        <f t="shared" si="21"/>
        <v>40055.626167801391</v>
      </c>
      <c r="AT57">
        <f t="shared" si="22"/>
        <v>59187.161944874919</v>
      </c>
      <c r="AU57">
        <f t="shared" si="23"/>
        <v>62961.257981845192</v>
      </c>
      <c r="AW57" t="str">
        <f>work_2!L57</f>
        <v>Arts2</v>
      </c>
      <c r="AX57">
        <f>work_2!M57</f>
        <v>0.74599712366045301</v>
      </c>
      <c r="AZ57" t="str">
        <f>INDEX(R$3:R$62,work_2!$J57)</f>
        <v>Arts2</v>
      </c>
      <c r="BA57">
        <f>INDEX(S$3:S$62,work_2!$J57)</f>
        <v>11.476501237412601</v>
      </c>
      <c r="BB57">
        <f>INDEX(T$3:T$62,work_2!$J57)</f>
        <v>11.6495782520399</v>
      </c>
      <c r="BC57">
        <f>INDEX(U$3:U$62,work_2!$J57)</f>
        <v>11.7135439117991</v>
      </c>
      <c r="BD57">
        <f>INDEX(V$3:V$62,work_2!$J57)</f>
        <v>11.8246961511812</v>
      </c>
      <c r="BE57">
        <f>INDEX(W$3:W$62,work_2!$J57)</f>
        <v>11.436876385427301</v>
      </c>
      <c r="BF57">
        <f t="shared" si="12"/>
        <v>96423.115327784035</v>
      </c>
      <c r="BG57">
        <f t="shared" si="24"/>
        <v>114643.0024079344</v>
      </c>
      <c r="BH57">
        <f t="shared" si="25"/>
        <v>122215.83644498022</v>
      </c>
      <c r="BI57">
        <f t="shared" si="26"/>
        <v>136584.14508371725</v>
      </c>
      <c r="BJ57">
        <f t="shared" si="27"/>
        <v>92677.071995982609</v>
      </c>
    </row>
    <row r="58" spans="18:62" x14ac:dyDescent="0.25">
      <c r="R58" t="str">
        <f>output_sort_work!A57</f>
        <v>Heal2</v>
      </c>
      <c r="S58">
        <f t="shared" si="35"/>
        <v>11.310403597014901</v>
      </c>
      <c r="T58">
        <f t="shared" si="34"/>
        <v>11.466571363180901</v>
      </c>
      <c r="U58">
        <f t="shared" si="34"/>
        <v>11.5234977779572</v>
      </c>
      <c r="V58">
        <f t="shared" si="34"/>
        <v>11.6232500267042</v>
      </c>
      <c r="W58">
        <f t="shared" si="34"/>
        <v>11.339689417504699</v>
      </c>
      <c r="Y58" t="str">
        <f>INDEX(R$3:R$62,work_4!$J57)</f>
        <v>Admi1</v>
      </c>
      <c r="Z58">
        <f>INDEX(S$3:S$62,work_4!$J57)</f>
        <v>11.3452492029979</v>
      </c>
      <c r="AA58">
        <f>INDEX(T$3:T$62,work_4!$J57)</f>
        <v>11.504955163315699</v>
      </c>
      <c r="AB58">
        <f>INDEX(U$3:U$62,work_4!$J57)</f>
        <v>11.563340597804901</v>
      </c>
      <c r="AC58">
        <f>INDEX(V$3:V$62,work_4!$J57)</f>
        <v>11.6654417786223</v>
      </c>
      <c r="AD58">
        <f>INDEX(W$3:W$62,work_4!$J57)</f>
        <v>11.3603280856083</v>
      </c>
      <c r="AE58">
        <f t="shared" si="10"/>
        <v>84562.755217177342</v>
      </c>
      <c r="AF58">
        <f t="shared" si="16"/>
        <v>99206.13769810721</v>
      </c>
      <c r="AG58">
        <f t="shared" si="17"/>
        <v>105170.76041243525</v>
      </c>
      <c r="AH58">
        <f t="shared" si="18"/>
        <v>116476.14634528846</v>
      </c>
      <c r="AI58">
        <f t="shared" si="19"/>
        <v>85847.529210973647</v>
      </c>
      <c r="AK58" t="str">
        <f>INDEX(R$3:R$62,'Output Sheet'!$Y58)</f>
        <v>Othe1</v>
      </c>
      <c r="AL58">
        <f>INDEX(S$3:S$62,'Output Sheet'!$Y58)</f>
        <v>10.801708098078601</v>
      </c>
      <c r="AM58">
        <f>INDEX(T$3:T$62,'Output Sheet'!$Y58)</f>
        <v>10.906092469041999</v>
      </c>
      <c r="AN58">
        <f>INDEX(U$3:U$62,'Output Sheet'!$Y58)</f>
        <v>10.9427965998637</v>
      </c>
      <c r="AO58">
        <f>INDEX(V$3:V$62,'Output Sheet'!$Y58)</f>
        <v>11.230697087575599</v>
      </c>
      <c r="AP58">
        <f>INDEX(W$3:W$62,'Output Sheet'!$Y58)</f>
        <v>11.1905105981961</v>
      </c>
      <c r="AQ58">
        <f t="shared" si="11"/>
        <v>49104.60502486919</v>
      </c>
      <c r="AR58">
        <f t="shared" si="20"/>
        <v>54507.43912495672</v>
      </c>
      <c r="AS58">
        <f t="shared" si="21"/>
        <v>56545.256689905131</v>
      </c>
      <c r="AT58">
        <f t="shared" si="22"/>
        <v>75410.144514271829</v>
      </c>
      <c r="AU58">
        <f t="shared" si="23"/>
        <v>72439.759948635241</v>
      </c>
      <c r="AW58" t="str">
        <f>work_2!L58</f>
        <v>Mana2</v>
      </c>
      <c r="AX58">
        <f>work_2!M58</f>
        <v>0.78303384224489903</v>
      </c>
      <c r="AZ58" t="str">
        <f>INDEX(R$3:R$62,work_2!$J58)</f>
        <v>Mana2</v>
      </c>
      <c r="BA58">
        <f>INDEX(S$3:S$62,work_2!$J58)</f>
        <v>11.506689598072199</v>
      </c>
      <c r="BB58">
        <f>INDEX(T$3:T$62,work_2!$J58)</f>
        <v>11.6828693137741</v>
      </c>
      <c r="BC58">
        <f>INDEX(U$3:U$62,work_2!$J58)</f>
        <v>11.7481360370823</v>
      </c>
      <c r="BD58">
        <f>INDEX(V$3:V$62,work_2!$J58)</f>
        <v>11.8613961426479</v>
      </c>
      <c r="BE58">
        <f>INDEX(W$3:W$62,work_2!$J58)</f>
        <v>11.4542128407245</v>
      </c>
      <c r="BF58">
        <f t="shared" si="12"/>
        <v>99378.353576819194</v>
      </c>
      <c r="BG58">
        <f t="shared" si="24"/>
        <v>118523.82969037599</v>
      </c>
      <c r="BH58">
        <f t="shared" si="25"/>
        <v>126517.51512892867</v>
      </c>
      <c r="BI58">
        <f t="shared" si="26"/>
        <v>141689.89955452489</v>
      </c>
      <c r="BJ58">
        <f t="shared" si="27"/>
        <v>94297.771915630859</v>
      </c>
    </row>
    <row r="59" spans="18:62" x14ac:dyDescent="0.25">
      <c r="R59" t="str">
        <f>output_sort_work!A58</f>
        <v>Arts2</v>
      </c>
      <c r="S59">
        <f t="shared" si="35"/>
        <v>11.476501237412601</v>
      </c>
      <c r="T59">
        <f t="shared" ref="T59:T62" si="36">M19</f>
        <v>11.6495782520399</v>
      </c>
      <c r="U59">
        <f t="shared" ref="U59:U62" si="37">N19</f>
        <v>11.7135439117991</v>
      </c>
      <c r="V59">
        <f t="shared" ref="V59:V62" si="38">O19</f>
        <v>11.8246961511812</v>
      </c>
      <c r="W59">
        <f t="shared" ref="W59:W62" si="39">P19</f>
        <v>11.436876385427301</v>
      </c>
      <c r="Y59" t="str">
        <f>INDEX(R$3:R$62,work_4!$J58)</f>
        <v>Real1</v>
      </c>
      <c r="Z59">
        <f>INDEX(S$3:S$62,work_4!$J58)</f>
        <v>11.4428845328534</v>
      </c>
      <c r="AA59">
        <f>INDEX(T$3:T$62,work_4!$J58)</f>
        <v>11.612535701846699</v>
      </c>
      <c r="AB59">
        <f>INDEX(U$3:U$62,work_4!$J58)</f>
        <v>11.6750444518891</v>
      </c>
      <c r="AC59">
        <f>INDEX(V$3:V$62,work_4!$J58)</f>
        <v>11.7838426592771</v>
      </c>
      <c r="AD59">
        <f>INDEX(W$3:W$62,work_4!$J58)</f>
        <v>11.417445410369799</v>
      </c>
      <c r="AE59">
        <f t="shared" si="10"/>
        <v>93235.565583425516</v>
      </c>
      <c r="AF59">
        <f t="shared" si="16"/>
        <v>110474.02471418612</v>
      </c>
      <c r="AG59">
        <f t="shared" si="17"/>
        <v>117600.01616323164</v>
      </c>
      <c r="AH59">
        <f t="shared" si="18"/>
        <v>131116.64938389434</v>
      </c>
      <c r="AI59">
        <f t="shared" si="19"/>
        <v>90893.649057436545</v>
      </c>
      <c r="AK59" t="str">
        <f>INDEX(R$3:R$62,'Output Sheet'!$Y59)</f>
        <v>Othe2</v>
      </c>
      <c r="AL59">
        <f>INDEX(S$3:S$62,'Output Sheet'!$Y59)</f>
        <v>11.056379696016901</v>
      </c>
      <c r="AM59">
        <f>INDEX(T$3:T$62,'Output Sheet'!$Y59)</f>
        <v>11.1870483826807</v>
      </c>
      <c r="AN59">
        <f>INDEX(U$3:U$62,'Output Sheet'!$Y59)</f>
        <v>11.2336751876283</v>
      </c>
      <c r="AO59">
        <f>INDEX(V$3:V$62,'Output Sheet'!$Y59)</f>
        <v>11.3698319491098</v>
      </c>
      <c r="AP59">
        <f>INDEX(W$3:W$62,'Output Sheet'!$Y59)</f>
        <v>11.222070647376199</v>
      </c>
      <c r="AQ59">
        <f t="shared" si="11"/>
        <v>63346.801556198414</v>
      </c>
      <c r="AR59">
        <f t="shared" si="20"/>
        <v>72189.391552577712</v>
      </c>
      <c r="AS59">
        <f t="shared" si="21"/>
        <v>75635.058211138763</v>
      </c>
      <c r="AT59">
        <f t="shared" si="22"/>
        <v>86667.301743281423</v>
      </c>
      <c r="AU59">
        <f t="shared" si="23"/>
        <v>74762.421202114987</v>
      </c>
      <c r="AW59" t="str">
        <f>work_2!L59</f>
        <v>Reta2</v>
      </c>
      <c r="AX59">
        <f>work_2!M59</f>
        <v>0.78585920512013896</v>
      </c>
      <c r="AZ59" t="str">
        <f>INDEX(R$3:R$62,work_2!$J59)</f>
        <v>Reta2</v>
      </c>
      <c r="BA59">
        <f>INDEX(S$3:S$62,work_2!$J59)</f>
        <v>11.5089831213725</v>
      </c>
      <c r="BB59">
        <f>INDEX(T$3:T$62,work_2!$J59)</f>
        <v>11.685345046573801</v>
      </c>
      <c r="BC59">
        <f>INDEX(U$3:U$62,work_2!$J59)</f>
        <v>11.7506266824735</v>
      </c>
      <c r="BD59">
        <f>INDEX(V$3:V$62,work_2!$J59)</f>
        <v>11.864111744489501</v>
      </c>
      <c r="BE59">
        <f>INDEX(W$3:W$62,work_2!$J59)</f>
        <v>11.455505060384001</v>
      </c>
      <c r="BF59">
        <f t="shared" si="12"/>
        <v>99606.541723681803</v>
      </c>
      <c r="BG59">
        <f t="shared" si="24"/>
        <v>118817.62655428986</v>
      </c>
      <c r="BH59">
        <f t="shared" si="25"/>
        <v>126833.0181348474</v>
      </c>
      <c r="BI59">
        <f t="shared" si="26"/>
        <v>142075.19582554259</v>
      </c>
      <c r="BJ59">
        <f t="shared" si="27"/>
        <v>94419.704114972716</v>
      </c>
    </row>
    <row r="60" spans="18:62" x14ac:dyDescent="0.25">
      <c r="R60" t="str">
        <f>output_sort_work!A59</f>
        <v>Acco2</v>
      </c>
      <c r="S60">
        <f t="shared" si="35"/>
        <v>10.9602183521533</v>
      </c>
      <c r="T60">
        <f t="shared" si="36"/>
        <v>11.081336386519</v>
      </c>
      <c r="U60">
        <f t="shared" si="37"/>
        <v>11.124194769460701</v>
      </c>
      <c r="V60">
        <f t="shared" si="38"/>
        <v>11.3181357229623</v>
      </c>
      <c r="W60">
        <f t="shared" si="39"/>
        <v>11.209095095252399</v>
      </c>
      <c r="Y60" t="str">
        <f>INDEX(R$3:R$62,work_4!$J59)</f>
        <v>Manu2</v>
      </c>
      <c r="Z60">
        <f>INDEX(S$3:S$62,work_4!$J59)</f>
        <v>11.4697136656039</v>
      </c>
      <c r="AA60">
        <f>INDEX(T$3:T$62,work_4!$J59)</f>
        <v>11.6421082194659</v>
      </c>
      <c r="AB60">
        <f>INDEX(U$3:U$62,work_4!$J59)</f>
        <v>11.7057717066705</v>
      </c>
      <c r="AC60">
        <f>INDEX(V$3:V$62,work_4!$J59)</f>
        <v>11.8164368450247</v>
      </c>
      <c r="AD60">
        <f>INDEX(W$3:W$62,work_4!$J59)</f>
        <v>11.4329601480535</v>
      </c>
      <c r="AE60">
        <f t="shared" si="10"/>
        <v>95770.852652555841</v>
      </c>
      <c r="AF60">
        <f t="shared" si="16"/>
        <v>113789.80611507347</v>
      </c>
      <c r="AG60">
        <f t="shared" si="17"/>
        <v>121269.63170595375</v>
      </c>
      <c r="AH60">
        <f t="shared" si="18"/>
        <v>135460.70063558337</v>
      </c>
      <c r="AI60">
        <f t="shared" si="19"/>
        <v>92314.836346296885</v>
      </c>
      <c r="AK60" t="str">
        <f>INDEX(R$3:R$62,'Output Sheet'!$Y60)</f>
        <v>Gove0</v>
      </c>
      <c r="AL60">
        <f>INDEX(S$3:S$62,'Output Sheet'!$Y60)</f>
        <v>10.7275325617888</v>
      </c>
      <c r="AM60">
        <f>INDEX(T$3:T$62,'Output Sheet'!$Y60)</f>
        <v>10.8234894212905</v>
      </c>
      <c r="AN60">
        <f>INDEX(U$3:U$62,'Output Sheet'!$Y60)</f>
        <v>10.8573229605168</v>
      </c>
      <c r="AO60">
        <f>INDEX(V$3:V$62,'Output Sheet'!$Y60)</f>
        <v>11.1888021236296</v>
      </c>
      <c r="AP60">
        <f>INDEX(W$3:W$62,'Output Sheet'!$Y60)</f>
        <v>11.1828823264471</v>
      </c>
      <c r="AQ60">
        <f t="shared" si="11"/>
        <v>45594.052610534811</v>
      </c>
      <c r="AR60">
        <f t="shared" si="20"/>
        <v>50185.901583761304</v>
      </c>
      <c r="AS60">
        <f t="shared" si="21"/>
        <v>51912.919069386073</v>
      </c>
      <c r="AT60">
        <f t="shared" si="22"/>
        <v>72316.104122654535</v>
      </c>
      <c r="AU60">
        <f t="shared" si="23"/>
        <v>71889.27207927483</v>
      </c>
      <c r="AW60" t="str">
        <f>work_2!L60</f>
        <v>Real2</v>
      </c>
      <c r="AX60">
        <f>work_2!M60</f>
        <v>0.82940679836998599</v>
      </c>
      <c r="AZ60" t="str">
        <f>INDEX(R$3:R$62,work_2!$J60)</f>
        <v>Real2</v>
      </c>
      <c r="BA60">
        <f>INDEX(S$3:S$62,work_2!$J60)</f>
        <v>11.542357329210599</v>
      </c>
      <c r="BB60">
        <f>INDEX(T$3:T$62,work_2!$J60)</f>
        <v>11.7222073705921</v>
      </c>
      <c r="BC60">
        <f>INDEX(U$3:U$62,work_2!$J60)</f>
        <v>11.7890201876967</v>
      </c>
      <c r="BD60">
        <f>INDEX(V$3:V$62,work_2!$J60)</f>
        <v>11.904796215063699</v>
      </c>
      <c r="BE60">
        <f>INDEX(W$3:W$62,work_2!$J60)</f>
        <v>11.474569575733399</v>
      </c>
      <c r="BF60">
        <f t="shared" si="12"/>
        <v>102986.92621567669</v>
      </c>
      <c r="BG60">
        <f t="shared" si="24"/>
        <v>123279.24806802729</v>
      </c>
      <c r="BH60">
        <f t="shared" si="25"/>
        <v>131797.2700082371</v>
      </c>
      <c r="BI60">
        <f t="shared" si="26"/>
        <v>147974.64419524666</v>
      </c>
      <c r="BJ60">
        <f t="shared" si="27"/>
        <v>96237.038267738666</v>
      </c>
    </row>
    <row r="61" spans="18:62" x14ac:dyDescent="0.25">
      <c r="R61" t="str">
        <f>output_sort_work!A60</f>
        <v>Othe2</v>
      </c>
      <c r="S61">
        <f t="shared" si="35"/>
        <v>11.056379696016901</v>
      </c>
      <c r="T61">
        <f t="shared" si="36"/>
        <v>11.1870483826807</v>
      </c>
      <c r="U61">
        <f t="shared" si="37"/>
        <v>11.2336751876283</v>
      </c>
      <c r="V61">
        <f t="shared" si="38"/>
        <v>11.3698319491098</v>
      </c>
      <c r="W61">
        <f t="shared" si="39"/>
        <v>11.222070647376199</v>
      </c>
      <c r="Y61" t="str">
        <f>INDEX(R$3:R$62,work_4!$J60)</f>
        <v>Admi2</v>
      </c>
      <c r="Z61">
        <f>INDEX(S$3:S$62,work_4!$J60)</f>
        <v>11.4614281278175</v>
      </c>
      <c r="AA61">
        <f>INDEX(T$3:T$62,work_4!$J60)</f>
        <v>11.632974777079999</v>
      </c>
      <c r="AB61">
        <f>INDEX(U$3:U$62,work_4!$J60)</f>
        <v>11.6962828712599</v>
      </c>
      <c r="AC61">
        <f>INDEX(V$3:V$62,work_4!$J60)</f>
        <v>11.8063724996035</v>
      </c>
      <c r="AD61">
        <f>INDEX(W$3:W$62,work_4!$J60)</f>
        <v>11.428179104179501</v>
      </c>
      <c r="AE61">
        <f t="shared" si="10"/>
        <v>94980.617914762508</v>
      </c>
      <c r="AF61">
        <f t="shared" si="16"/>
        <v>112755.24521987679</v>
      </c>
      <c r="AG61">
        <f t="shared" si="17"/>
        <v>120124.36634077145</v>
      </c>
      <c r="AH61">
        <f t="shared" si="18"/>
        <v>134104.21487399025</v>
      </c>
      <c r="AI61">
        <f t="shared" si="19"/>
        <v>91874.528467873373</v>
      </c>
      <c r="AK61" t="str">
        <f>INDEX(R$3:R$62,'Output Sheet'!$Y61)</f>
        <v>Gove1</v>
      </c>
      <c r="AL61">
        <f>INDEX(S$3:S$62,'Output Sheet'!$Y61)</f>
        <v>11.0079400235458</v>
      </c>
      <c r="AM61">
        <f>INDEX(T$3:T$62,'Output Sheet'!$Y61)</f>
        <v>11.133784232626599</v>
      </c>
      <c r="AN61">
        <f>INDEX(U$3:U$62,'Output Sheet'!$Y61)</f>
        <v>11.178500600171301</v>
      </c>
      <c r="AO61">
        <f>INDEX(V$3:V$62,'Output Sheet'!$Y61)</f>
        <v>11.343908001452</v>
      </c>
      <c r="AP61">
        <f>INDEX(W$3:W$62,'Output Sheet'!$Y61)</f>
        <v>11.215360644671501</v>
      </c>
      <c r="AQ61">
        <f t="shared" si="11"/>
        <v>60351.436167252548</v>
      </c>
      <c r="AR61">
        <f t="shared" si="20"/>
        <v>68444.893951192906</v>
      </c>
      <c r="AS61">
        <f t="shared" si="21"/>
        <v>71574.962079931836</v>
      </c>
      <c r="AT61">
        <f t="shared" si="22"/>
        <v>84449.41554181822</v>
      </c>
      <c r="AU61">
        <f t="shared" si="23"/>
        <v>74262.444452228025</v>
      </c>
      <c r="AW61" t="str">
        <f>work_2!L61</f>
        <v>Cons2</v>
      </c>
      <c r="AX61">
        <f>work_2!M61</f>
        <v>0.83524581975854395</v>
      </c>
      <c r="AZ61" t="str">
        <f>INDEX(R$3:R$62,work_2!$J61)</f>
        <v>Cons2</v>
      </c>
      <c r="BA61">
        <f>INDEX(S$3:S$62,work_2!$J61)</f>
        <v>11.546763010487201</v>
      </c>
      <c r="BB61">
        <f>INDEX(T$3:T$62,work_2!$J61)</f>
        <v>11.727042390925501</v>
      </c>
      <c r="BC61">
        <f>INDEX(U$3:U$62,work_2!$J61)</f>
        <v>11.793937612306999</v>
      </c>
      <c r="BD61">
        <f>INDEX(V$3:V$62,work_2!$J61)</f>
        <v>11.910046388704201</v>
      </c>
      <c r="BE61">
        <f>INDEX(W$3:W$62,work_2!$J61)</f>
        <v>11.477042024980401</v>
      </c>
      <c r="BF61">
        <f t="shared" si="12"/>
        <v>103441.65474720429</v>
      </c>
      <c r="BG61">
        <f t="shared" si="24"/>
        <v>123876.74903979417</v>
      </c>
      <c r="BH61">
        <f t="shared" si="25"/>
        <v>132446.96926169391</v>
      </c>
      <c r="BI61">
        <f t="shared" si="26"/>
        <v>148753.57975590206</v>
      </c>
      <c r="BJ61">
        <f t="shared" si="27"/>
        <v>96475.273851871403</v>
      </c>
    </row>
    <row r="62" spans="18:62" x14ac:dyDescent="0.25">
      <c r="R62" t="str">
        <f>output_sort_work!A61</f>
        <v>Gove2</v>
      </c>
      <c r="S62">
        <f t="shared" si="35"/>
        <v>11.200104975642599</v>
      </c>
      <c r="T62">
        <f t="shared" si="36"/>
        <v>11.345148375897899</v>
      </c>
      <c r="U62">
        <f t="shared" si="37"/>
        <v>11.3975363598723</v>
      </c>
      <c r="V62">
        <f t="shared" si="38"/>
        <v>11.489947264138801</v>
      </c>
      <c r="W62">
        <f t="shared" si="39"/>
        <v>11.2734870553564</v>
      </c>
      <c r="Y62" t="str">
        <f>INDEX(R$3:R$62,work_4!$J61)</f>
        <v>Real2</v>
      </c>
      <c r="Z62">
        <f>INDEX(S$3:S$62,work_4!$J61)</f>
        <v>11.542357329210599</v>
      </c>
      <c r="AA62">
        <f>INDEX(T$3:T$62,work_4!$J61)</f>
        <v>11.7222073705921</v>
      </c>
      <c r="AB62">
        <f>INDEX(U$3:U$62,work_4!$J61)</f>
        <v>11.7890201876967</v>
      </c>
      <c r="AC62">
        <f>INDEX(V$3:V$62,work_4!$J61)</f>
        <v>11.904796215063699</v>
      </c>
      <c r="AD62">
        <f>INDEX(W$3:W$62,work_4!$J61)</f>
        <v>11.474569575733399</v>
      </c>
      <c r="AE62">
        <f t="shared" si="10"/>
        <v>102986.92621567669</v>
      </c>
      <c r="AF62">
        <f t="shared" si="16"/>
        <v>123279.24806802729</v>
      </c>
      <c r="AG62">
        <f t="shared" si="17"/>
        <v>131797.2700082371</v>
      </c>
      <c r="AH62">
        <f t="shared" si="18"/>
        <v>147974.64419524666</v>
      </c>
      <c r="AI62">
        <f t="shared" si="19"/>
        <v>96237.038267738666</v>
      </c>
      <c r="AK62" t="str">
        <f>INDEX(R$3:R$62,'Output Sheet'!$Y62)</f>
        <v>Gove2</v>
      </c>
      <c r="AL62">
        <f>INDEX(S$3:S$62,'Output Sheet'!$Y62)</f>
        <v>11.200104975642599</v>
      </c>
      <c r="AM62">
        <f>INDEX(T$3:T$62,'Output Sheet'!$Y62)</f>
        <v>11.345148375897899</v>
      </c>
      <c r="AN62">
        <f>INDEX(U$3:U$62,'Output Sheet'!$Y62)</f>
        <v>11.3975363598723</v>
      </c>
      <c r="AO62">
        <f>INDEX(V$3:V$62,'Output Sheet'!$Y62)</f>
        <v>11.489947264138801</v>
      </c>
      <c r="AP62">
        <f>INDEX(W$3:W$62,'Output Sheet'!$Y62)</f>
        <v>11.2734870553564</v>
      </c>
      <c r="AQ62">
        <f t="shared" si="11"/>
        <v>73138.119151499181</v>
      </c>
      <c r="AR62">
        <f t="shared" si="20"/>
        <v>84554.22942962317</v>
      </c>
      <c r="AS62">
        <f t="shared" si="21"/>
        <v>89101.937626501982</v>
      </c>
      <c r="AT62">
        <f t="shared" si="22"/>
        <v>97728.378751510114</v>
      </c>
      <c r="AU62">
        <f t="shared" si="23"/>
        <v>78706.974777887386</v>
      </c>
      <c r="AW62" t="str">
        <f>work_2!L62</f>
        <v>Util2</v>
      </c>
      <c r="AX62">
        <f>work_2!M62</f>
        <v>0.85177026106113995</v>
      </c>
      <c r="AZ62" t="str">
        <f>INDEX(R$3:R$62,work_2!$J62)</f>
        <v>Util2</v>
      </c>
      <c r="BA62">
        <f>INDEX(S$3:S$62,work_2!$J62)</f>
        <v>11.558789672095299</v>
      </c>
      <c r="BB62">
        <f>INDEX(T$3:T$62,work_2!$J62)</f>
        <v>11.7403310925055</v>
      </c>
      <c r="BC62">
        <f>INDEX(U$3:U$62,work_2!$J62)</f>
        <v>11.8078542869829</v>
      </c>
      <c r="BD62">
        <f>INDEX(V$3:V$62,work_2!$J62)</f>
        <v>11.9247962548143</v>
      </c>
      <c r="BE62">
        <f>INDEX(W$3:W$62,work_2!$J62)</f>
        <v>11.4838976134326</v>
      </c>
      <c r="BF62">
        <f t="shared" si="12"/>
        <v>104693.22353658434</v>
      </c>
      <c r="BG62">
        <f t="shared" si="24"/>
        <v>125533.89647316546</v>
      </c>
      <c r="BH62">
        <f t="shared" si="25"/>
        <v>134303.07610576021</v>
      </c>
      <c r="BI62">
        <f t="shared" si="26"/>
        <v>150963.93629888006</v>
      </c>
      <c r="BJ62">
        <f t="shared" si="27"/>
        <v>97138.940940115586</v>
      </c>
    </row>
  </sheetData>
  <mergeCells count="3">
    <mergeCell ref="A1:E1"/>
    <mergeCell ref="R1:T1"/>
    <mergeCell ref="AE1:A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A25" workbookViewId="0">
      <selection activeCell="O2" sqref="O2:Q62"/>
    </sheetView>
  </sheetViews>
  <sheetFormatPr defaultRowHeight="15" x14ac:dyDescent="0.25"/>
  <cols>
    <col min="5" max="6" width="9.28515625" customWidth="1"/>
    <col min="9" max="10" width="9.140625" style="7"/>
    <col min="21" max="21" width="12" bestFit="1" customWidth="1"/>
  </cols>
  <sheetData>
    <row r="1" spans="1:23" x14ac:dyDescent="0.25">
      <c r="G1" s="13" t="s">
        <v>153</v>
      </c>
      <c r="O1" s="13" t="s">
        <v>154</v>
      </c>
      <c r="S1" s="13" t="s">
        <v>155</v>
      </c>
    </row>
    <row r="2" spans="1:23" x14ac:dyDescent="0.25">
      <c r="B2" t="str">
        <f>RawData!A219</f>
        <v>Prod_1</v>
      </c>
      <c r="C2" t="str">
        <f>RawData!B219</f>
        <v>Prod_2</v>
      </c>
      <c r="D2" t="str">
        <f>RawData!C219</f>
        <v>Prod_3</v>
      </c>
      <c r="G2" t="str">
        <f>output_sort_work!A1</f>
        <v>JobType</v>
      </c>
      <c r="H2" t="s">
        <v>99</v>
      </c>
      <c r="I2" s="7" t="s">
        <v>0</v>
      </c>
      <c r="L2" t="str">
        <f>work_2!L2</f>
        <v>names_sorted</v>
      </c>
      <c r="M2" t="str">
        <f>work_2!M2</f>
        <v>capital_sorted</v>
      </c>
      <c r="N2" t="str">
        <f>Sheet1!N1</f>
        <v>share_filled</v>
      </c>
      <c r="O2" t="str">
        <f>G2</f>
        <v>JobType</v>
      </c>
      <c r="P2" t="str">
        <f>H2</f>
        <v>Psi</v>
      </c>
      <c r="Q2" t="str">
        <f>I2</f>
        <v>Etheta</v>
      </c>
      <c r="S2" t="s">
        <v>10</v>
      </c>
      <c r="T2" t="s">
        <v>99</v>
      </c>
      <c r="U2" t="s">
        <v>0</v>
      </c>
      <c r="W2" s="7"/>
    </row>
    <row r="3" spans="1:23" x14ac:dyDescent="0.25">
      <c r="A3" t="str">
        <f>output_sort_work!N2</f>
        <v>Agr. and related</v>
      </c>
      <c r="B3">
        <f>RawData!A220</f>
        <v>-5.8974323624172202E-2</v>
      </c>
      <c r="C3">
        <f>RawData!B220</f>
        <v>0.13740518930491299</v>
      </c>
      <c r="D3">
        <f>RawData!C220</f>
        <v>0.26321253075081102</v>
      </c>
      <c r="G3" t="str">
        <f>output_sort_work!A2</f>
        <v>Agri0</v>
      </c>
      <c r="H3">
        <f>B3</f>
        <v>-5.8974323624172202E-2</v>
      </c>
      <c r="I3" s="7">
        <f>('Eqm. Matching Sheet'!AM3*FirmEffects!$A$26+'Eqm. Matching Sheet'!AN3*FirmEffects!$B$26+'Eqm. Matching Sheet'!AO3*FirmEffects!$C$26+'Eqm. Matching Sheet'!AP3*FirmEffects!$D$26+'Eqm. Matching Sheet'!AQ3*FirmEffects!$E$26)/SUM('Eqm. Matching Sheet'!AM3:AQ3)</f>
        <v>8.0779045445491915E-2</v>
      </c>
      <c r="K3" t="str">
        <f>MID(L3,1,4)</f>
        <v>Educ</v>
      </c>
      <c r="L3" t="str">
        <f>work_2!L3</f>
        <v>Educ0</v>
      </c>
      <c r="M3">
        <f>work_2!M3</f>
        <v>8.0412808593790103E-2</v>
      </c>
      <c r="N3">
        <f>Sheet1!N2</f>
        <v>5.02863899370108E-4</v>
      </c>
      <c r="O3" t="str">
        <f>INDEX(G$3:G$62,work_2!$J3)</f>
        <v>Educ0</v>
      </c>
      <c r="P3">
        <f>INDEX(H$3:H$62,work_2!$J3)</f>
        <v>-0.87494490747662801</v>
      </c>
      <c r="Q3">
        <f>INDEX(I$3:I$62,work_2!$J3)</f>
        <v>-0.17516354448067231</v>
      </c>
      <c r="S3" t="str">
        <f>INDEX(G$3:G$62,work_4!$J2)</f>
        <v>Educ0</v>
      </c>
      <c r="T3">
        <f>INDEX(H$3:H$62,work_4!$J2)</f>
        <v>-0.87494490747662801</v>
      </c>
      <c r="U3">
        <f>INDEX(I$3:I$62,work_4!$J2)</f>
        <v>-0.17516354448067231</v>
      </c>
    </row>
    <row r="4" spans="1:23" x14ac:dyDescent="0.25">
      <c r="A4" t="str">
        <f>output_sort_work!N3</f>
        <v xml:space="preserve">Mining </v>
      </c>
      <c r="B4">
        <f>RawData!A221</f>
        <v>-0.81238513382188304</v>
      </c>
      <c r="C4">
        <f>RawData!B221</f>
        <v>-0.44109421109976799</v>
      </c>
      <c r="D4">
        <f>RawData!C221</f>
        <v>-0.164340488661709</v>
      </c>
      <c r="G4" t="str">
        <f>output_sort_work!A3</f>
        <v>Mini0</v>
      </c>
      <c r="H4">
        <f t="shared" ref="H4:H22" si="0">B4</f>
        <v>-0.81238513382188304</v>
      </c>
      <c r="I4" s="7">
        <f>('Eqm. Matching Sheet'!AM4*FirmEffects!$A$26+'Eqm. Matching Sheet'!AN4*FirmEffects!$B$26+'Eqm. Matching Sheet'!AO4*FirmEffects!$C$26+'Eqm. Matching Sheet'!AP4*FirmEffects!$D$26+'Eqm. Matching Sheet'!AQ4*FirmEffects!$E$26)/SUM('Eqm. Matching Sheet'!AM4:AQ4)</f>
        <v>-0.17516464927967118</v>
      </c>
      <c r="K4" t="str">
        <f t="shared" ref="K4:K62" si="1">MID(L4,1,4)</f>
        <v>Acco</v>
      </c>
      <c r="L4" t="str">
        <f>work_2!L4</f>
        <v>Acco0</v>
      </c>
      <c r="M4">
        <f>work_2!M4</f>
        <v>9.1261187532138702E-2</v>
      </c>
      <c r="N4">
        <f>Sheet1!N3</f>
        <v>6.5808411852704106E-3</v>
      </c>
      <c r="O4" t="str">
        <f>INDEX(G$3:G$62,work_2!$J4)</f>
        <v>Acco0</v>
      </c>
      <c r="P4">
        <f>INDEX(H$3:H$62,work_2!$J4)</f>
        <v>-0.83382363751056399</v>
      </c>
      <c r="Q4">
        <f>INDEX(I$3:I$62,work_2!$J4)</f>
        <v>-0.17516461461510627</v>
      </c>
      <c r="S4" t="str">
        <f>INDEX(G$3:G$62,work_4!$J3)</f>
        <v>Reta0</v>
      </c>
      <c r="T4">
        <f>INDEX(H$3:H$62,work_4!$J3)</f>
        <v>0.11666771861629301</v>
      </c>
      <c r="U4">
        <f>INDEX(I$3:I$62,work_4!$J3)</f>
        <v>2.9053367620657675E-2</v>
      </c>
    </row>
    <row r="5" spans="1:23" x14ac:dyDescent="0.25">
      <c r="A5" t="str">
        <f>output_sort_work!N4</f>
        <v>Utilities</v>
      </c>
      <c r="B5">
        <f>RawData!A222</f>
        <v>0.194725519194202</v>
      </c>
      <c r="C5">
        <f>RawData!B222</f>
        <v>0.30261863915551301</v>
      </c>
      <c r="D5">
        <f>RawData!C222</f>
        <v>0.38103021478242599</v>
      </c>
      <c r="G5" t="str">
        <f>output_sort_work!A4</f>
        <v>Util0</v>
      </c>
      <c r="H5">
        <f t="shared" si="0"/>
        <v>0.194725519194202</v>
      </c>
      <c r="I5" s="7">
        <f>('Eqm. Matching Sheet'!AM5*FirmEffects!$A$26+'Eqm. Matching Sheet'!AN5*FirmEffects!$B$26+'Eqm. Matching Sheet'!AO5*FirmEffects!$C$26+'Eqm. Matching Sheet'!AP5*FirmEffects!$D$26+'Eqm. Matching Sheet'!AQ5*FirmEffects!$E$26)/SUM('Eqm. Matching Sheet'!AM5:AQ5)</f>
        <v>6.322777951875521E-3</v>
      </c>
      <c r="K5" t="str">
        <f t="shared" si="1"/>
        <v>Mini</v>
      </c>
      <c r="L5" t="str">
        <f>work_2!L5</f>
        <v>Mini0</v>
      </c>
      <c r="M5">
        <f>work_2!M5</f>
        <v>9.7600363148689195E-2</v>
      </c>
      <c r="N5">
        <f>Sheet1!N4</f>
        <v>1.0834002058408449E-2</v>
      </c>
      <c r="O5" t="str">
        <f>INDEX(G$3:G$62,work_2!$J5)</f>
        <v>Mini0</v>
      </c>
      <c r="P5">
        <f>INDEX(H$3:H$62,work_2!$J5)</f>
        <v>-0.81238513382188304</v>
      </c>
      <c r="Q5">
        <f>INDEX(I$3:I$62,work_2!$J5)</f>
        <v>-0.17516464927967118</v>
      </c>
      <c r="S5" t="str">
        <f>INDEX(G$3:G$62,work_4!$J4)</f>
        <v>Acco0</v>
      </c>
      <c r="T5">
        <f>INDEX(H$3:H$62,work_4!$J4)</f>
        <v>-0.83382363751056399</v>
      </c>
      <c r="U5">
        <f>INDEX(I$3:I$62,work_4!$J4)</f>
        <v>-0.17516461461510627</v>
      </c>
    </row>
    <row r="6" spans="1:23" x14ac:dyDescent="0.25">
      <c r="A6" t="str">
        <f>output_sort_work!N5</f>
        <v>Construction</v>
      </c>
      <c r="B6">
        <f>RawData!A223</f>
        <v>0.17681839908345001</v>
      </c>
      <c r="C6">
        <f>RawData!B223</f>
        <v>0.29014370394620798</v>
      </c>
      <c r="D6">
        <f>RawData!C223</f>
        <v>0.371682175173361</v>
      </c>
      <c r="G6" t="str">
        <f>output_sort_work!A5</f>
        <v>Cons0</v>
      </c>
      <c r="H6">
        <f t="shared" si="0"/>
        <v>0.17681839908345001</v>
      </c>
      <c r="I6" s="7">
        <f>('Eqm. Matching Sheet'!AM6*FirmEffects!$A$26+'Eqm. Matching Sheet'!AN6*FirmEffects!$B$26+'Eqm. Matching Sheet'!AO6*FirmEffects!$C$26+'Eqm. Matching Sheet'!AP6*FirmEffects!$D$26+'Eqm. Matching Sheet'!AQ6*FirmEffects!$E$26)/SUM('Eqm. Matching Sheet'!AM6:AQ6)</f>
        <v>1.1470524065993836E-2</v>
      </c>
      <c r="K6" t="str">
        <f t="shared" si="1"/>
        <v>Othe</v>
      </c>
      <c r="L6" t="str">
        <f>work_2!L6</f>
        <v>Othe0</v>
      </c>
      <c r="M6">
        <f>work_2!M6</f>
        <v>0.14343942609301699</v>
      </c>
      <c r="N6">
        <f>Sheet1!N5</f>
        <v>1.8100986795734623E-2</v>
      </c>
      <c r="O6" t="str">
        <f>INDEX(G$3:G$62,work_2!$J6)</f>
        <v>Othe0</v>
      </c>
      <c r="P6">
        <f>INDEX(H$3:H$62,work_2!$J6)</f>
        <v>-0.69449355068809904</v>
      </c>
      <c r="Q6">
        <f>INDEX(I$3:I$62,work_2!$J6)</f>
        <v>-0.17516461332166758</v>
      </c>
      <c r="S6" t="str">
        <f>INDEX(G$3:G$62,work_4!$J5)</f>
        <v>Reta1</v>
      </c>
      <c r="T6">
        <f>INDEX(H$3:H$62,work_4!$J5)</f>
        <v>0.24933441223671499</v>
      </c>
      <c r="U6">
        <f>INDEX(I$3:I$62,work_4!$J5)</f>
        <v>-9.1452591407027838E-3</v>
      </c>
    </row>
    <row r="7" spans="1:23" x14ac:dyDescent="0.25">
      <c r="A7" t="str">
        <f>output_sort_work!N6</f>
        <v>Manufacturing</v>
      </c>
      <c r="B7">
        <f>RawData!A224</f>
        <v>4.6262094158247502E-2</v>
      </c>
      <c r="C7">
        <f>RawData!B224</f>
        <v>0.203653227500627</v>
      </c>
      <c r="D7">
        <f>RawData!C224</f>
        <v>0.30889643538337103</v>
      </c>
      <c r="G7" t="str">
        <f>output_sort_work!A6</f>
        <v>Manu0</v>
      </c>
      <c r="H7">
        <f t="shared" si="0"/>
        <v>4.6262094158247502E-2</v>
      </c>
      <c r="I7" s="7">
        <f>('Eqm. Matching Sheet'!AM7*FirmEffects!$A$26+'Eqm. Matching Sheet'!AN7*FirmEffects!$B$26+'Eqm. Matching Sheet'!AO7*FirmEffects!$C$26+'Eqm. Matching Sheet'!AP7*FirmEffects!$D$26+'Eqm. Matching Sheet'!AQ7*FirmEffects!$E$26)/SUM('Eqm. Matching Sheet'!AM7:AQ7)</f>
        <v>5.0136475337314891E-2</v>
      </c>
      <c r="K7" t="str">
        <f t="shared" si="1"/>
        <v>Educ</v>
      </c>
      <c r="L7" t="str">
        <f>work_2!L7</f>
        <v>Educ1</v>
      </c>
      <c r="M7">
        <f>work_2!M7</f>
        <v>0.20283546024406901</v>
      </c>
      <c r="N7">
        <f>Sheet1!N6</f>
        <v>5.6864121827342826E-3</v>
      </c>
      <c r="O7" t="str">
        <f>INDEX(G$3:G$62,work_2!$J7)</f>
        <v>Educ1</v>
      </c>
      <c r="P7">
        <f>INDEX(H$3:H$62,work_2!$J7)</f>
        <v>-0.51277789392669904</v>
      </c>
      <c r="Q7">
        <f>INDEX(I$3:I$62,work_2!$J7)</f>
        <v>-0.11717594749166732</v>
      </c>
      <c r="S7" t="str">
        <f>INDEX(G$3:G$62,work_4!$J6)</f>
        <v>Reta2</v>
      </c>
      <c r="T7">
        <f>INDEX(H$3:H$62,work_4!$J6)</f>
        <v>0.341609677130707</v>
      </c>
      <c r="U7">
        <f>INDEX(I$3:I$62,work_4!$J6)</f>
        <v>-3.42143682709364E-2</v>
      </c>
    </row>
    <row r="8" spans="1:23" x14ac:dyDescent="0.25">
      <c r="A8" t="str">
        <f>output_sort_work!N7</f>
        <v>Wholesale</v>
      </c>
      <c r="B8">
        <f>RawData!A225</f>
        <v>2.3763672789196898E-2</v>
      </c>
      <c r="C8">
        <f>RawData!B225</f>
        <v>0.18951827712177499</v>
      </c>
      <c r="D8">
        <f>RawData!C225</f>
        <v>0.298975614570135</v>
      </c>
      <c r="G8" t="str">
        <f>output_sort_work!A7</f>
        <v>Whol0</v>
      </c>
      <c r="H8">
        <f t="shared" si="0"/>
        <v>2.3763672789196898E-2</v>
      </c>
      <c r="I8" s="7">
        <f>('Eqm. Matching Sheet'!AM8*FirmEffects!$A$26+'Eqm. Matching Sheet'!AN8*FirmEffects!$B$26+'Eqm. Matching Sheet'!AO8*FirmEffects!$C$26+'Eqm. Matching Sheet'!AP8*FirmEffects!$D$26+'Eqm. Matching Sheet'!AQ8*FirmEffects!$E$26)/SUM('Eqm. Matching Sheet'!AM8:AQ8)</f>
        <v>5.696263879509323E-2</v>
      </c>
      <c r="K8" t="str">
        <f t="shared" si="1"/>
        <v>Tran</v>
      </c>
      <c r="L8" t="str">
        <f>work_2!L8</f>
        <v>Tran0</v>
      </c>
      <c r="M8">
        <f>work_2!M8</f>
        <v>0.211520591082657</v>
      </c>
      <c r="N8">
        <f>Sheet1!N7</f>
        <v>2.5919265392264388E-2</v>
      </c>
      <c r="O8" t="str">
        <f>INDEX(G$3:G$62,work_2!$J8)</f>
        <v>Tran0</v>
      </c>
      <c r="P8">
        <f>INDEX(H$3:H$62,work_2!$J8)</f>
        <v>-0.474651517660438</v>
      </c>
      <c r="Q8">
        <f>INDEX(I$3:I$62,work_2!$J8)</f>
        <v>-9.7015963933504784E-2</v>
      </c>
      <c r="S8" t="str">
        <f>INDEX(G$3:G$62,work_4!$J7)</f>
        <v>Cons0</v>
      </c>
      <c r="T8">
        <f>INDEX(H$3:H$62,work_4!$J7)</f>
        <v>0.17681839908345001</v>
      </c>
      <c r="U8">
        <f>INDEX(I$3:I$62,work_4!$J7)</f>
        <v>1.1470524065993836E-2</v>
      </c>
    </row>
    <row r="9" spans="1:23" x14ac:dyDescent="0.25">
      <c r="A9" t="str">
        <f>output_sort_work!N8</f>
        <v>Retail</v>
      </c>
      <c r="B9">
        <f>RawData!A226</f>
        <v>0.11666771861629301</v>
      </c>
      <c r="C9">
        <f>RawData!B226</f>
        <v>0.24933441223671499</v>
      </c>
      <c r="D9">
        <f>RawData!C226</f>
        <v>0.341609677130707</v>
      </c>
      <c r="G9" t="str">
        <f>output_sort_work!A8</f>
        <v>Reta0</v>
      </c>
      <c r="H9">
        <f t="shared" si="0"/>
        <v>0.11666771861629301</v>
      </c>
      <c r="I9" s="7">
        <f>('Eqm. Matching Sheet'!AM9*FirmEffects!$A$26+'Eqm. Matching Sheet'!AN9*FirmEffects!$B$26+'Eqm. Matching Sheet'!AO9*FirmEffects!$C$26+'Eqm. Matching Sheet'!AP9*FirmEffects!$D$26+'Eqm. Matching Sheet'!AQ9*FirmEffects!$E$26)/SUM('Eqm. Matching Sheet'!AM9:AQ9)</f>
        <v>2.9053367620657675E-2</v>
      </c>
      <c r="K9" t="str">
        <f t="shared" si="1"/>
        <v>Acco</v>
      </c>
      <c r="L9" t="str">
        <f>work_2!L9</f>
        <v>Acco1</v>
      </c>
      <c r="M9">
        <f>work_2!M9</f>
        <v>0.21368383918241801</v>
      </c>
      <c r="N9">
        <f>Sheet1!N8</f>
        <v>2.708060790953272E-2</v>
      </c>
      <c r="O9" t="str">
        <f>INDEX(G$3:G$62,work_2!$J9)</f>
        <v>Acco1</v>
      </c>
      <c r="P9">
        <f>INDEX(H$3:H$62,work_2!$J9)</f>
        <v>-0.46577878047378402</v>
      </c>
      <c r="Q9">
        <f>INDEX(I$3:I$62,work_2!$J9)</f>
        <v>-9.2409941989620492E-2</v>
      </c>
      <c r="S9" t="str">
        <f>INDEX(G$3:G$62,work_4!$J8)</f>
        <v>Educ1</v>
      </c>
      <c r="T9">
        <f>INDEX(H$3:H$62,work_4!$J8)</f>
        <v>-0.51277789392669904</v>
      </c>
      <c r="U9">
        <f>INDEX(I$3:I$62,work_4!$J8)</f>
        <v>-0.11717594749166732</v>
      </c>
    </row>
    <row r="10" spans="1:23" x14ac:dyDescent="0.25">
      <c r="A10" t="str">
        <f>output_sort_work!N9</f>
        <v>Transportation</v>
      </c>
      <c r="B10">
        <f>RawData!A227</f>
        <v>-0.474651517660438</v>
      </c>
      <c r="C10">
        <f>RawData!B227</f>
        <v>-0.176725920494332</v>
      </c>
      <c r="D10">
        <f>RawData!C227</f>
        <v>-1.8422929847214699E-2</v>
      </c>
      <c r="G10" t="str">
        <f>output_sort_work!A9</f>
        <v>Tran0</v>
      </c>
      <c r="H10">
        <f t="shared" si="0"/>
        <v>-0.474651517660438</v>
      </c>
      <c r="I10" s="7">
        <f>('Eqm. Matching Sheet'!AM10*FirmEffects!$A$26+'Eqm. Matching Sheet'!AN10*FirmEffects!$B$26+'Eqm. Matching Sheet'!AO10*FirmEffects!$C$26+'Eqm. Matching Sheet'!AP10*FirmEffects!$D$26+'Eqm. Matching Sheet'!AQ10*FirmEffects!$E$26)/SUM('Eqm. Matching Sheet'!AM10:AQ10)</f>
        <v>-9.7015963933504784E-2</v>
      </c>
      <c r="K10" t="str">
        <f t="shared" si="1"/>
        <v>Mini</v>
      </c>
      <c r="L10" t="str">
        <f>work_2!L10</f>
        <v>Mini1</v>
      </c>
      <c r="M10">
        <f>work_2!M10</f>
        <v>0.22002301479896799</v>
      </c>
      <c r="N10">
        <f>Sheet1!N9</f>
        <v>3.4391841682814943E-2</v>
      </c>
      <c r="O10" t="str">
        <f>INDEX(G$3:G$62,work_2!$J10)</f>
        <v>Mini1</v>
      </c>
      <c r="P10">
        <f>INDEX(H$3:H$62,work_2!$J10)</f>
        <v>-0.44109421109976799</v>
      </c>
      <c r="Q10">
        <f>INDEX(I$3:I$62,work_2!$J10)</f>
        <v>-7.972223943082786E-2</v>
      </c>
      <c r="S10" t="str">
        <f>INDEX(G$3:G$62,work_4!$J9)</f>
        <v>Mini0</v>
      </c>
      <c r="T10">
        <f>INDEX(H$3:H$62,work_4!$J9)</f>
        <v>-0.81238513382188304</v>
      </c>
      <c r="U10">
        <f>INDEX(I$3:I$62,work_4!$J9)</f>
        <v>-0.17516464927967118</v>
      </c>
    </row>
    <row r="11" spans="1:23" x14ac:dyDescent="0.25">
      <c r="A11" t="str">
        <f>output_sort_work!N10</f>
        <v>Information</v>
      </c>
      <c r="B11">
        <f>RawData!A228</f>
        <v>-0.1348213332872</v>
      </c>
      <c r="C11">
        <f>RawData!B228</f>
        <v>3.6078323044543802E-2</v>
      </c>
      <c r="D11">
        <f>RawData!C228</f>
        <v>0.19722416240405299</v>
      </c>
      <c r="G11" t="str">
        <f>output_sort_work!A10</f>
        <v>Info0</v>
      </c>
      <c r="H11">
        <f t="shared" si="0"/>
        <v>-0.1348213332872</v>
      </c>
      <c r="I11" s="7">
        <f>('Eqm. Matching Sheet'!AM11*FirmEffects!$A$26+'Eqm. Matching Sheet'!AN11*FirmEffects!$B$26+'Eqm. Matching Sheet'!AO11*FirmEffects!$C$26+'Eqm. Matching Sheet'!AP11*FirmEffects!$D$26+'Eqm. Matching Sheet'!AQ11*FirmEffects!$E$26)/SUM('Eqm. Matching Sheet'!AM11:AQ11)</f>
        <v>5.5407305880862165E-2</v>
      </c>
      <c r="K11" t="str">
        <f t="shared" si="1"/>
        <v>Gove</v>
      </c>
      <c r="L11" t="str">
        <f>work_2!L11</f>
        <v>Gove0</v>
      </c>
      <c r="M11">
        <f>work_2!M11</f>
        <v>0.23855531106043801</v>
      </c>
      <c r="N11">
        <f>Sheet1!N10</f>
        <v>1.6030209090593744E-2</v>
      </c>
      <c r="O11" t="str">
        <f>INDEX(G$3:G$62,work_2!$J11)</f>
        <v>Gove0</v>
      </c>
      <c r="P11">
        <f>INDEX(H$3:H$62,work_2!$J11)</f>
        <v>-0.37829793546256102</v>
      </c>
      <c r="Q11">
        <f>INDEX(I$3:I$62,work_2!$J11)</f>
        <v>-4.8438977503483457E-2</v>
      </c>
      <c r="S11" t="str">
        <f>INDEX(G$3:G$62,work_4!$J10)</f>
        <v>Prof0</v>
      </c>
      <c r="T11">
        <f>INDEX(H$3:H$62,work_4!$J10)</f>
        <v>-6.2860824650674205E-2</v>
      </c>
      <c r="U11">
        <f>INDEX(I$3:I$62,work_4!$J10)</f>
        <v>7.9574966289110455E-2</v>
      </c>
    </row>
    <row r="12" spans="1:23" x14ac:dyDescent="0.25">
      <c r="A12" t="str">
        <f>output_sort_work!N11</f>
        <v>Finance</v>
      </c>
      <c r="B12">
        <f>RawData!A229</f>
        <v>-3.3592606055639199E-2</v>
      </c>
      <c r="C12">
        <f>RawData!B229</f>
        <v>0.15446881509768601</v>
      </c>
      <c r="D12">
        <f>RawData!C229</f>
        <v>0.274779818197875</v>
      </c>
      <c r="G12" t="str">
        <f>output_sort_work!A11</f>
        <v>Fina0</v>
      </c>
      <c r="H12">
        <f t="shared" si="0"/>
        <v>-3.3592606055639199E-2</v>
      </c>
      <c r="I12" s="7">
        <f>('Eqm. Matching Sheet'!AM12*FirmEffects!$A$26+'Eqm. Matching Sheet'!AN12*FirmEffects!$B$26+'Eqm. Matching Sheet'!AO12*FirmEffects!$C$26+'Eqm. Matching Sheet'!AP12*FirmEffects!$D$26+'Eqm. Matching Sheet'!AQ12*FirmEffects!$E$26)/SUM('Eqm. Matching Sheet'!AM12:AQ12)</f>
        <v>7.4537560908852302E-2</v>
      </c>
      <c r="K12" t="str">
        <f t="shared" si="1"/>
        <v>Othe</v>
      </c>
      <c r="L12" t="str">
        <f>work_2!L12</f>
        <v>Othe1</v>
      </c>
      <c r="M12">
        <f>work_2!M12</f>
        <v>0.26586207774329701</v>
      </c>
      <c r="N12">
        <f>Sheet1!N11</f>
        <v>2.9192302454375364E-2</v>
      </c>
      <c r="O12" t="str">
        <f>INDEX(G$3:G$62,work_2!$J12)</f>
        <v>Othe1</v>
      </c>
      <c r="P12">
        <f>INDEX(H$3:H$62,work_2!$J12)</f>
        <v>-0.30454217377183801</v>
      </c>
      <c r="Q12">
        <f>INDEX(I$3:I$62,work_2!$J12)</f>
        <v>-1.3719980883689191E-2</v>
      </c>
      <c r="S12" t="str">
        <f>INDEX(G$3:G$62,work_4!$J11)</f>
        <v>Cons1</v>
      </c>
      <c r="T12">
        <f>INDEX(H$3:H$62,work_4!$J11)</f>
        <v>0.29014370394620798</v>
      </c>
      <c r="U12">
        <f>INDEX(I$3:I$62,work_4!$J11)</f>
        <v>-2.039658507313152E-2</v>
      </c>
    </row>
    <row r="13" spans="1:23" x14ac:dyDescent="0.25">
      <c r="A13" t="str">
        <f>output_sort_work!N12</f>
        <v>Real Estate</v>
      </c>
      <c r="B13">
        <f>RawData!A230</f>
        <v>0.17023689756213201</v>
      </c>
      <c r="C13">
        <f>RawData!B230</f>
        <v>0.28559428597539799</v>
      </c>
      <c r="D13">
        <f>RawData!C230</f>
        <v>0.36828599511024301</v>
      </c>
      <c r="G13" t="str">
        <f>output_sort_work!A12</f>
        <v>Real0</v>
      </c>
      <c r="H13">
        <f t="shared" si="0"/>
        <v>0.17023689756213201</v>
      </c>
      <c r="I13" s="7">
        <f>('Eqm. Matching Sheet'!AM13*FirmEffects!$A$26+'Eqm. Matching Sheet'!AN13*FirmEffects!$B$26+'Eqm. Matching Sheet'!AO13*FirmEffects!$C$26+'Eqm. Matching Sheet'!AP13*FirmEffects!$D$26+'Eqm. Matching Sheet'!AQ13*FirmEffects!$E$26)/SUM('Eqm. Matching Sheet'!AM13:AQ13)</f>
        <v>1.3380799488312247E-2</v>
      </c>
      <c r="K13" t="str">
        <f t="shared" si="1"/>
        <v>Educ</v>
      </c>
      <c r="L13" t="str">
        <f>work_2!L13</f>
        <v>Educ2</v>
      </c>
      <c r="M13">
        <f>work_2!M13</f>
        <v>0.325258111894349</v>
      </c>
      <c r="N13">
        <f>Sheet1!N12</f>
        <v>7.2828804168651581E-3</v>
      </c>
      <c r="O13" t="str">
        <f>INDEX(G$3:G$62,work_2!$J13)</f>
        <v>Educ2</v>
      </c>
      <c r="P13">
        <f>INDEX(H$3:H$62,work_2!$J13)</f>
        <v>-0.19001319732768601</v>
      </c>
      <c r="Q13">
        <f>INDEX(I$3:I$62,work_2!$J13)</f>
        <v>3.4725345713302158E-2</v>
      </c>
      <c r="S13" t="str">
        <f>INDEX(G$3:G$62,work_4!$J12)</f>
        <v>Cons2</v>
      </c>
      <c r="T13">
        <f>INDEX(H$3:H$62,work_4!$J12)</f>
        <v>0.371682175173361</v>
      </c>
      <c r="U13">
        <f>INDEX(I$3:I$62,work_4!$J12)</f>
        <v>-4.2046343696018611E-2</v>
      </c>
    </row>
    <row r="14" spans="1:23" x14ac:dyDescent="0.25">
      <c r="A14" t="str">
        <f>output_sort_work!N13</f>
        <v>Professions</v>
      </c>
      <c r="B14">
        <f>RawData!A231</f>
        <v>-6.2860824650674205E-2</v>
      </c>
      <c r="C14">
        <f>RawData!B231</f>
        <v>0.132165884476592</v>
      </c>
      <c r="D14">
        <f>RawData!C231</f>
        <v>0.25968589907272299</v>
      </c>
      <c r="G14" t="str">
        <f>output_sort_work!A13</f>
        <v>Prof0</v>
      </c>
      <c r="H14">
        <f t="shared" si="0"/>
        <v>-6.2860824650674205E-2</v>
      </c>
      <c r="I14" s="7">
        <f>('Eqm. Matching Sheet'!AM14*FirmEffects!$A$26+'Eqm. Matching Sheet'!AN14*FirmEffects!$B$26+'Eqm. Matching Sheet'!AO14*FirmEffects!$C$26+'Eqm. Matching Sheet'!AP14*FirmEffects!$D$26+'Eqm. Matching Sheet'!AQ14*FirmEffects!$E$26)/SUM('Eqm. Matching Sheet'!AM14:AQ14)</f>
        <v>7.9574966289110455E-2</v>
      </c>
      <c r="K14" t="str">
        <f t="shared" si="1"/>
        <v>Heal</v>
      </c>
      <c r="L14" t="str">
        <f>work_2!L14</f>
        <v>Heal0</v>
      </c>
      <c r="M14">
        <f>work_2!M14</f>
        <v>0.32875688716923002</v>
      </c>
      <c r="N14">
        <f>Sheet1!N13</f>
        <v>1.0769569397506474E-2</v>
      </c>
      <c r="O14" t="str">
        <f>INDEX(G$3:G$62,work_2!$J14)</f>
        <v>Heal0</v>
      </c>
      <c r="P14">
        <f>INDEX(H$3:H$62,work_2!$J14)</f>
        <v>-0.18457758965206</v>
      </c>
      <c r="Q14">
        <f>INDEX(I$3:I$62,work_2!$J14)</f>
        <v>3.6845001754730135E-2</v>
      </c>
      <c r="S14" t="str">
        <f>INDEX(G$3:G$62,work_4!$J13)</f>
        <v>Prof1</v>
      </c>
      <c r="T14">
        <f>INDEX(H$3:H$62,work_4!$J13)</f>
        <v>0.132165884476592</v>
      </c>
      <c r="U14">
        <f>INDEX(I$3:I$62,work_4!$J13)</f>
        <v>2.4491687912792718E-2</v>
      </c>
    </row>
    <row r="15" spans="1:23" x14ac:dyDescent="0.25">
      <c r="A15" t="str">
        <f>output_sort_work!N14</f>
        <v>Management</v>
      </c>
      <c r="B15">
        <f>RawData!A232</f>
        <v>0.112870391438813</v>
      </c>
      <c r="C15">
        <f>RawData!B232</f>
        <v>0.24680511196666</v>
      </c>
      <c r="D15">
        <f>RawData!C232</f>
        <v>0.33977031981783401</v>
      </c>
      <c r="G15" t="str">
        <f>output_sort_work!A14</f>
        <v>Mana0</v>
      </c>
      <c r="H15">
        <f t="shared" si="0"/>
        <v>0.112870391438813</v>
      </c>
      <c r="I15" s="7">
        <f>('Eqm. Matching Sheet'!AM15*FirmEffects!$A$26+'Eqm. Matching Sheet'!AN15*FirmEffects!$B$26+'Eqm. Matching Sheet'!AO15*FirmEffects!$C$26+'Eqm. Matching Sheet'!AP15*FirmEffects!$D$26+'Eqm. Matching Sheet'!AQ15*FirmEffects!$E$26)/SUM('Eqm. Matching Sheet'!AM15:AQ15)</f>
        <v>3.0189396602440605E-2</v>
      </c>
      <c r="K15" t="str">
        <f t="shared" si="1"/>
        <v>Tran</v>
      </c>
      <c r="L15" t="str">
        <f>work_2!L15</f>
        <v>Tran1</v>
      </c>
      <c r="M15">
        <f>work_2!M15</f>
        <v>0.33394324273293602</v>
      </c>
      <c r="N15">
        <f>Sheet1!N14</f>
        <v>3.2598338542660699E-2</v>
      </c>
      <c r="O15" t="str">
        <f>INDEX(G$3:G$62,work_2!$J15)</f>
        <v>Tran1</v>
      </c>
      <c r="P15">
        <f>INDEX(H$3:H$62,work_2!$J15)</f>
        <v>-0.176725920494332</v>
      </c>
      <c r="Q15">
        <f>INDEX(I$3:I$62,work_2!$J15)</f>
        <v>3.9876759344197862E-2</v>
      </c>
      <c r="S15" t="str">
        <f>INDEX(G$3:G$62,work_4!$J14)</f>
        <v>Agri0</v>
      </c>
      <c r="T15">
        <f>INDEX(H$3:H$62,work_4!$J14)</f>
        <v>-5.8974323624172202E-2</v>
      </c>
      <c r="U15">
        <f>INDEX(I$3:I$62,work_4!$J14)</f>
        <v>8.0779045445491915E-2</v>
      </c>
    </row>
    <row r="16" spans="1:23" x14ac:dyDescent="0.25">
      <c r="A16" t="str">
        <f>output_sort_work!N15</f>
        <v>Administration</v>
      </c>
      <c r="B16">
        <f>RawData!A233</f>
        <v>3.0191588167107299E-2</v>
      </c>
      <c r="C16">
        <f>RawData!B233</f>
        <v>0.19353374946931501</v>
      </c>
      <c r="D16">
        <f>RawData!C233</f>
        <v>0.30178605650396401</v>
      </c>
      <c r="G16" t="str">
        <f>output_sort_work!A15</f>
        <v>Admi0</v>
      </c>
      <c r="H16">
        <f t="shared" si="0"/>
        <v>3.0191588167107299E-2</v>
      </c>
      <c r="I16" s="7">
        <f>('Eqm. Matching Sheet'!AM16*FirmEffects!$A$26+'Eqm. Matching Sheet'!AN16*FirmEffects!$B$26+'Eqm. Matching Sheet'!AO16*FirmEffects!$C$26+'Eqm. Matching Sheet'!AP16*FirmEffects!$D$26+'Eqm. Matching Sheet'!AQ16*FirmEffects!$E$26)/SUM('Eqm. Matching Sheet'!AM16:AQ16)</f>
        <v>5.5007757309191711E-2</v>
      </c>
      <c r="K16" t="str">
        <f t="shared" si="1"/>
        <v>Acco</v>
      </c>
      <c r="L16" t="str">
        <f>work_2!L16</f>
        <v>Acco2</v>
      </c>
      <c r="M16">
        <f>work_2!M16</f>
        <v>0.336106490832697</v>
      </c>
      <c r="N16">
        <f>Sheet1!N15</f>
        <v>3.3916590200587793E-2</v>
      </c>
      <c r="O16" t="str">
        <f>INDEX(G$3:G$62,work_2!$J16)</f>
        <v>Acco2</v>
      </c>
      <c r="P16">
        <f>INDEX(H$3:H$62,work_2!$J16)</f>
        <v>-0.17351663329103301</v>
      </c>
      <c r="Q16">
        <f>INDEX(I$3:I$62,work_2!$J16)</f>
        <v>4.1102660861084953E-2</v>
      </c>
      <c r="S16" t="str">
        <f>INDEX(G$3:G$62,work_4!$J15)</f>
        <v>Prof2</v>
      </c>
      <c r="T16">
        <f>INDEX(H$3:H$62,work_4!$J15)</f>
        <v>0.25968589907272299</v>
      </c>
      <c r="U16">
        <f>INDEX(I$3:I$62,work_4!$J15)</f>
        <v>-1.2017722978844578E-2</v>
      </c>
    </row>
    <row r="17" spans="1:21" x14ac:dyDescent="0.25">
      <c r="A17" t="str">
        <f>output_sort_work!N16</f>
        <v>Education</v>
      </c>
      <c r="B17">
        <f>RawData!A234</f>
        <v>-0.87494490747662801</v>
      </c>
      <c r="C17">
        <f>RawData!B234</f>
        <v>-0.51277789392669904</v>
      </c>
      <c r="D17">
        <f>RawData!C234</f>
        <v>-0.19001319732768601</v>
      </c>
      <c r="G17" t="str">
        <f>output_sort_work!A16</f>
        <v>Educ0</v>
      </c>
      <c r="H17">
        <f t="shared" si="0"/>
        <v>-0.87494490747662801</v>
      </c>
      <c r="I17" s="7">
        <f>('Eqm. Matching Sheet'!AM17*FirmEffects!$A$26+'Eqm. Matching Sheet'!AN17*FirmEffects!$B$26+'Eqm. Matching Sheet'!AO17*FirmEffects!$C$26+'Eqm. Matching Sheet'!AP17*FirmEffects!$D$26+'Eqm. Matching Sheet'!AQ17*FirmEffects!$E$26)/SUM('Eqm. Matching Sheet'!AM17:AQ17)</f>
        <v>-0.17516354448067231</v>
      </c>
      <c r="K17" t="str">
        <f t="shared" si="1"/>
        <v>Mini</v>
      </c>
      <c r="L17" t="str">
        <f>work_2!L17</f>
        <v>Mini2</v>
      </c>
      <c r="M17">
        <f>work_2!M17</f>
        <v>0.34244566644924801</v>
      </c>
      <c r="N17">
        <f>Sheet1!N16</f>
        <v>4.2577524520147791E-2</v>
      </c>
      <c r="O17" t="str">
        <f>INDEX(G$3:G$62,work_2!$J17)</f>
        <v>Mini2</v>
      </c>
      <c r="P17">
        <f>INDEX(H$3:H$62,work_2!$J17)</f>
        <v>-0.164340488661709</v>
      </c>
      <c r="Q17">
        <f>INDEX(I$3:I$62,work_2!$J17)</f>
        <v>4.4575573080876368E-2</v>
      </c>
      <c r="S17" t="str">
        <f>INDEX(G$3:G$62,work_4!$J16)</f>
        <v>Fina0</v>
      </c>
      <c r="T17">
        <f>INDEX(H$3:H$62,work_4!$J16)</f>
        <v>-3.3592606055639199E-2</v>
      </c>
      <c r="U17">
        <f>INDEX(I$3:I$62,work_4!$J16)</f>
        <v>7.4537560908852302E-2</v>
      </c>
    </row>
    <row r="18" spans="1:21" x14ac:dyDescent="0.25">
      <c r="A18" t="str">
        <f>output_sort_work!N17</f>
        <v>Health</v>
      </c>
      <c r="B18">
        <f>RawData!A235</f>
        <v>-0.18457758965206</v>
      </c>
      <c r="C18">
        <f>RawData!B235</f>
        <v>-2.8486329765291502E-2</v>
      </c>
      <c r="D18">
        <f>RawData!C235</f>
        <v>0.15753292102740099</v>
      </c>
      <c r="G18" t="str">
        <f>output_sort_work!A17</f>
        <v>Heal0</v>
      </c>
      <c r="H18">
        <f t="shared" si="0"/>
        <v>-0.18457758965206</v>
      </c>
      <c r="I18" s="7">
        <f>('Eqm. Matching Sheet'!AM18*FirmEffects!$A$26+'Eqm. Matching Sheet'!AN18*FirmEffects!$B$26+'Eqm. Matching Sheet'!AO18*FirmEffects!$C$26+'Eqm. Matching Sheet'!AP18*FirmEffects!$D$26+'Eqm. Matching Sheet'!AQ18*FirmEffects!$E$26)/SUM('Eqm. Matching Sheet'!AM18:AQ18)</f>
        <v>3.6845001754730135E-2</v>
      </c>
      <c r="K18" t="str">
        <f t="shared" si="1"/>
        <v>Gove</v>
      </c>
      <c r="L18" t="str">
        <f>work_2!L18</f>
        <v>Gove1</v>
      </c>
      <c r="M18">
        <f>work_2!M18</f>
        <v>0.36097796271071703</v>
      </c>
      <c r="N18">
        <f>Sheet1!N17</f>
        <v>1.9281671149049745E-2</v>
      </c>
      <c r="O18" t="str">
        <f>INDEX(G$3:G$62,work_2!$J18)</f>
        <v>Gove1</v>
      </c>
      <c r="P18">
        <f>INDEX(H$3:H$62,work_2!$J18)</f>
        <v>-0.139263294149126</v>
      </c>
      <c r="Q18">
        <f>INDEX(I$3:I$62,work_2!$J18)</f>
        <v>5.3810519363886804E-2</v>
      </c>
      <c r="S18" t="str">
        <f>INDEX(G$3:G$62,work_4!$J17)</f>
        <v>Agri1</v>
      </c>
      <c r="T18">
        <f>INDEX(H$3:H$62,work_4!$J17)</f>
        <v>0.13740518930491299</v>
      </c>
      <c r="U18">
        <f>INDEX(I$3:I$62,work_4!$J17)</f>
        <v>2.2956314266463274E-2</v>
      </c>
    </row>
    <row r="19" spans="1:21" x14ac:dyDescent="0.25">
      <c r="A19" t="str">
        <f>output_sort_work!N18</f>
        <v>Arts</v>
      </c>
      <c r="B19">
        <f>RawData!A236</f>
        <v>5.9114689215133298E-2</v>
      </c>
      <c r="C19">
        <f>RawData!B236</f>
        <v>0.21182212836279099</v>
      </c>
      <c r="D19">
        <f>RawData!C236</f>
        <v>0.31467380941212902</v>
      </c>
      <c r="G19" t="str">
        <f>output_sort_work!A18</f>
        <v>Arts0</v>
      </c>
      <c r="H19">
        <f t="shared" si="0"/>
        <v>5.9114689215133298E-2</v>
      </c>
      <c r="I19" s="7">
        <f>('Eqm. Matching Sheet'!AM19*FirmEffects!$A$26+'Eqm. Matching Sheet'!AN19*FirmEffects!$B$26+'Eqm. Matching Sheet'!AO19*FirmEffects!$C$26+'Eqm. Matching Sheet'!AP19*FirmEffects!$D$26+'Eqm. Matching Sheet'!AQ19*FirmEffects!$E$26)/SUM('Eqm. Matching Sheet'!AM19:AQ19)</f>
        <v>4.6251758994850213E-2</v>
      </c>
      <c r="K19" t="str">
        <f t="shared" si="1"/>
        <v>Info</v>
      </c>
      <c r="L19" t="str">
        <f>work_2!L19</f>
        <v>Info0</v>
      </c>
      <c r="M19">
        <f>work_2!M19</f>
        <v>0.36445747499206799</v>
      </c>
      <c r="N19">
        <f>Sheet1!N18</f>
        <v>1.6259141369208297E-2</v>
      </c>
      <c r="O19" t="str">
        <f>INDEX(G$3:G$62,work_2!$J19)</f>
        <v>Info0</v>
      </c>
      <c r="P19">
        <f>INDEX(H$3:H$62,work_2!$J19)</f>
        <v>-0.1348213332872</v>
      </c>
      <c r="Q19">
        <f>INDEX(I$3:I$62,work_2!$J19)</f>
        <v>5.5407305880862165E-2</v>
      </c>
      <c r="S19" t="str">
        <f>INDEX(G$3:G$62,work_4!$J18)</f>
        <v>Othe0</v>
      </c>
      <c r="T19">
        <f>INDEX(H$3:H$62,work_4!$J18)</f>
        <v>-0.69449355068809904</v>
      </c>
      <c r="U19">
        <f>INDEX(I$3:I$62,work_4!$J18)</f>
        <v>-0.17516461332166758</v>
      </c>
    </row>
    <row r="20" spans="1:21" x14ac:dyDescent="0.25">
      <c r="A20" t="str">
        <f>output_sort_work!N19</f>
        <v>Accomodation</v>
      </c>
      <c r="B20">
        <f>RawData!A237</f>
        <v>-0.83382363751056399</v>
      </c>
      <c r="C20">
        <f>RawData!B237</f>
        <v>-0.46577878047378402</v>
      </c>
      <c r="D20">
        <f>RawData!C237</f>
        <v>-0.17351663329103301</v>
      </c>
      <c r="G20" t="str">
        <f>output_sort_work!A19</f>
        <v>Acco0</v>
      </c>
      <c r="H20">
        <f t="shared" si="0"/>
        <v>-0.83382363751056399</v>
      </c>
      <c r="I20" s="7">
        <f>('Eqm. Matching Sheet'!AM20*FirmEffects!$A$26+'Eqm. Matching Sheet'!AN20*FirmEffects!$B$26+'Eqm. Matching Sheet'!AO20*FirmEffects!$C$26+'Eqm. Matching Sheet'!AP20*FirmEffects!$D$26+'Eqm. Matching Sheet'!AQ20*FirmEffects!$E$26)/SUM('Eqm. Matching Sheet'!AM20:AQ20)</f>
        <v>-0.17516461461510627</v>
      </c>
      <c r="K20" t="str">
        <f t="shared" si="1"/>
        <v>Othe</v>
      </c>
      <c r="L20" t="str">
        <f>work_2!L20</f>
        <v>Othe2</v>
      </c>
      <c r="M20">
        <f>work_2!M20</f>
        <v>0.388284729393576</v>
      </c>
      <c r="N20">
        <f>Sheet1!N19</f>
        <v>3.3997082434093065E-2</v>
      </c>
      <c r="O20" t="str">
        <f>INDEX(G$3:G$62,work_2!$J20)</f>
        <v>Othe2</v>
      </c>
      <c r="P20">
        <f>INDEX(H$3:H$62,work_2!$J20)</f>
        <v>-0.106365410985229</v>
      </c>
      <c r="Q20">
        <f>INDEX(I$3:I$62,work_2!$J20)</f>
        <v>6.5357121795522014E-2</v>
      </c>
      <c r="S20" t="str">
        <f>INDEX(G$3:G$62,work_4!$J19)</f>
        <v>Educ2</v>
      </c>
      <c r="T20">
        <f>INDEX(H$3:H$62,work_4!$J19)</f>
        <v>-0.19001319732768601</v>
      </c>
      <c r="U20">
        <f>INDEX(I$3:I$62,work_4!$J19)</f>
        <v>3.4725345713302158E-2</v>
      </c>
    </row>
    <row r="21" spans="1:21" x14ac:dyDescent="0.25">
      <c r="A21" t="str">
        <f>output_sort_work!N20</f>
        <v>Other Services</v>
      </c>
      <c r="B21">
        <f>RawData!A238</f>
        <v>-0.69449355068809904</v>
      </c>
      <c r="C21">
        <f>RawData!B238</f>
        <v>-0.30454217377183801</v>
      </c>
      <c r="D21">
        <f>RawData!C238</f>
        <v>-0.106365410985229</v>
      </c>
      <c r="G21" t="str">
        <f>output_sort_work!A20</f>
        <v>Othe0</v>
      </c>
      <c r="H21">
        <f t="shared" si="0"/>
        <v>-0.69449355068809904</v>
      </c>
      <c r="I21" s="7">
        <f>('Eqm. Matching Sheet'!AM21*FirmEffects!$A$26+'Eqm. Matching Sheet'!AN21*FirmEffects!$B$26+'Eqm. Matching Sheet'!AO21*FirmEffects!$C$26+'Eqm. Matching Sheet'!AP21*FirmEffects!$D$26+'Eqm. Matching Sheet'!AQ21*FirmEffects!$E$26)/SUM('Eqm. Matching Sheet'!AM21:AQ21)</f>
        <v>-0.17516461332166758</v>
      </c>
      <c r="K21" t="str">
        <f t="shared" si="1"/>
        <v>Prof</v>
      </c>
      <c r="L21" t="str">
        <f>work_2!L21</f>
        <v>Prof0</v>
      </c>
      <c r="M21">
        <f>work_2!M21</f>
        <v>0.43049345187212101</v>
      </c>
      <c r="N21">
        <f>Sheet1!N20</f>
        <v>2.6367617789658953E-3</v>
      </c>
      <c r="O21" t="str">
        <f>INDEX(G$3:G$62,work_2!$J21)</f>
        <v>Prof0</v>
      </c>
      <c r="P21">
        <f>INDEX(H$3:H$62,work_2!$J21)</f>
        <v>-6.2860824650674205E-2</v>
      </c>
      <c r="Q21">
        <f>INDEX(I$3:I$62,work_2!$J21)</f>
        <v>7.9574966289110455E-2</v>
      </c>
      <c r="S21" t="str">
        <f>INDEX(G$3:G$62,work_4!$J20)</f>
        <v>Agri2</v>
      </c>
      <c r="T21">
        <f>INDEX(H$3:H$62,work_4!$J20)</f>
        <v>0.26321253075081102</v>
      </c>
      <c r="U21">
        <f>INDEX(I$3:I$62,work_4!$J20)</f>
        <v>-1.2993456688700455E-2</v>
      </c>
    </row>
    <row r="22" spans="1:21" x14ac:dyDescent="0.25">
      <c r="A22" t="str">
        <f>output_sort_work!N21</f>
        <v>Govt. Services</v>
      </c>
      <c r="B22">
        <f>RawData!A239</f>
        <v>-0.37829793546256102</v>
      </c>
      <c r="C22">
        <f>RawData!B239</f>
        <v>-0.139263294149126</v>
      </c>
      <c r="D22">
        <f>RawData!C239</f>
        <v>3.0238317580516299E-2</v>
      </c>
      <c r="G22" t="str">
        <f>output_sort_work!A21</f>
        <v>Gove0</v>
      </c>
      <c r="H22">
        <f t="shared" si="0"/>
        <v>-0.37829793546256102</v>
      </c>
      <c r="I22" s="7">
        <f>('Eqm. Matching Sheet'!AM22*FirmEffects!$A$26+'Eqm. Matching Sheet'!AN22*FirmEffects!$B$26+'Eqm. Matching Sheet'!AO22*FirmEffects!$C$26+'Eqm. Matching Sheet'!AP22*FirmEffects!$D$26+'Eqm. Matching Sheet'!AQ22*FirmEffects!$E$26)/SUM('Eqm. Matching Sheet'!AM22:AQ22)</f>
        <v>-4.8438977503483457E-2</v>
      </c>
      <c r="K22" t="str">
        <f t="shared" si="1"/>
        <v>Agri</v>
      </c>
      <c r="L22" t="str">
        <f>work_2!L22</f>
        <v>Agri0</v>
      </c>
      <c r="M22">
        <f>work_2!M22</f>
        <v>0.43464454234074401</v>
      </c>
      <c r="N22">
        <f>Sheet1!N21</f>
        <v>3.639234147142385E-3</v>
      </c>
      <c r="O22" t="str">
        <f>INDEX(G$3:G$62,work_2!$J22)</f>
        <v>Agri0</v>
      </c>
      <c r="P22">
        <f>INDEX(H$3:H$62,work_2!$J22)</f>
        <v>-5.8974323624172202E-2</v>
      </c>
      <c r="Q22">
        <f>INDEX(I$3:I$62,work_2!$J22)</f>
        <v>8.0779045445491915E-2</v>
      </c>
      <c r="S22" t="str">
        <f>INDEX(G$3:G$62,work_4!$J21)</f>
        <v>Fina1</v>
      </c>
      <c r="T22">
        <f>INDEX(H$3:H$62,work_4!$J21)</f>
        <v>0.15446881509768601</v>
      </c>
      <c r="U22">
        <f>INDEX(I$3:I$62,work_4!$J21)</f>
        <v>1.7960671133880068E-2</v>
      </c>
    </row>
    <row r="23" spans="1:21" x14ac:dyDescent="0.25">
      <c r="G23" t="str">
        <f>output_sort_work!A22</f>
        <v>Agri1</v>
      </c>
      <c r="H23">
        <f>C3</f>
        <v>0.13740518930491299</v>
      </c>
      <c r="I23" s="7">
        <f>('Eqm. Matching Sheet'!AM23*FirmEffects!$A$26+'Eqm. Matching Sheet'!AN23*FirmEffects!$B$26+'Eqm. Matching Sheet'!AO23*FirmEffects!$C$26+'Eqm. Matching Sheet'!AP23*FirmEffects!$D$26+'Eqm. Matching Sheet'!AQ23*FirmEffects!$E$26)/SUM('Eqm. Matching Sheet'!AM23:AQ23)</f>
        <v>2.2956314266463274E-2</v>
      </c>
      <c r="K23" t="str">
        <f t="shared" si="1"/>
        <v>Fina</v>
      </c>
      <c r="L23" t="str">
        <f>work_2!L23</f>
        <v>Fina0</v>
      </c>
      <c r="M23">
        <f>work_2!M23</f>
        <v>0.448592449605765</v>
      </c>
      <c r="N23">
        <f>Sheet1!N22</f>
        <v>4.5028695578143395E-3</v>
      </c>
      <c r="O23" t="str">
        <f>INDEX(G$3:G$62,work_2!$J23)</f>
        <v>Fina0</v>
      </c>
      <c r="P23">
        <f>INDEX(H$3:H$62,work_2!$J23)</f>
        <v>-3.3592606055639199E-2</v>
      </c>
      <c r="Q23">
        <f>INDEX(I$3:I$62,work_2!$J23)</f>
        <v>7.4537560908852302E-2</v>
      </c>
      <c r="S23" t="str">
        <f>INDEX(G$3:G$62,work_4!$J22)</f>
        <v>Arts0</v>
      </c>
      <c r="T23">
        <f>INDEX(H$3:H$62,work_4!$J22)</f>
        <v>5.9114689215133298E-2</v>
      </c>
      <c r="U23">
        <f>INDEX(I$3:I$62,work_4!$J22)</f>
        <v>4.6251758994850213E-2</v>
      </c>
    </row>
    <row r="24" spans="1:21" x14ac:dyDescent="0.25">
      <c r="A24" s="21" t="s">
        <v>100</v>
      </c>
      <c r="B24" s="21"/>
      <c r="C24" s="21"/>
      <c r="G24" t="str">
        <f>output_sort_work!A23</f>
        <v>Mini1</v>
      </c>
      <c r="H24">
        <f t="shared" ref="H24:H42" si="2">C4</f>
        <v>-0.44109421109976799</v>
      </c>
      <c r="I24" s="7">
        <f>('Eqm. Matching Sheet'!AM24*FirmEffects!$A$26+'Eqm. Matching Sheet'!AN24*FirmEffects!$B$26+'Eqm. Matching Sheet'!AO24*FirmEffects!$C$26+'Eqm. Matching Sheet'!AP24*FirmEffects!$D$26+'Eqm. Matching Sheet'!AQ24*FirmEffects!$E$26)/SUM('Eqm. Matching Sheet'!AM24:AQ24)</f>
        <v>-7.972223943082786E-2</v>
      </c>
      <c r="K24" t="str">
        <f t="shared" si="1"/>
        <v>Heal</v>
      </c>
      <c r="L24" t="str">
        <f>work_2!L24</f>
        <v>Heal1</v>
      </c>
      <c r="M24">
        <f>work_2!M24</f>
        <v>0.45117953881950901</v>
      </c>
      <c r="N24">
        <f>Sheet1!N23</f>
        <v>1.1962735938295442E-2</v>
      </c>
      <c r="O24" t="str">
        <f>INDEX(G$3:G$62,work_2!$J24)</f>
        <v>Heal1</v>
      </c>
      <c r="P24">
        <f>INDEX(H$3:H$62,work_2!$J24)</f>
        <v>-2.8486329765291502E-2</v>
      </c>
      <c r="Q24">
        <f>INDEX(I$3:I$62,work_2!$J24)</f>
        <v>7.2968363433685027E-2</v>
      </c>
      <c r="S24" t="str">
        <f>INDEX(G$3:G$62,work_4!$J23)</f>
        <v>Fina2</v>
      </c>
      <c r="T24">
        <f>INDEX(H$3:H$62,work_4!$J23)</f>
        <v>0.274779818197875</v>
      </c>
      <c r="U24">
        <f>INDEX(I$3:I$62,work_4!$J23)</f>
        <v>-1.6188444949417555E-2</v>
      </c>
    </row>
    <row r="25" spans="1:21" x14ac:dyDescent="0.25">
      <c r="A25" t="str">
        <f>RawData!A269</f>
        <v>Abil_1</v>
      </c>
      <c r="B25" t="str">
        <f>RawData!B269</f>
        <v>Abil_2</v>
      </c>
      <c r="C25" t="str">
        <f>RawData!C269</f>
        <v>Abil_3</v>
      </c>
      <c r="D25" t="str">
        <f>RawData!D269</f>
        <v>Abil_4</v>
      </c>
      <c r="E25" t="str">
        <f>RawData!E269</f>
        <v>Abil_5</v>
      </c>
      <c r="G25" t="str">
        <f>output_sort_work!A24</f>
        <v>Util1</v>
      </c>
      <c r="H25">
        <f t="shared" si="2"/>
        <v>0.30261863915551301</v>
      </c>
      <c r="I25" s="7">
        <f>('Eqm. Matching Sheet'!AM25*FirmEffects!$A$26+'Eqm. Matching Sheet'!AN25*FirmEffects!$B$26+'Eqm. Matching Sheet'!AO25*FirmEffects!$C$26+'Eqm. Matching Sheet'!AP25*FirmEffects!$D$26+'Eqm. Matching Sheet'!AQ25*FirmEffects!$E$26)/SUM('Eqm. Matching Sheet'!AM25:AQ25)</f>
        <v>-2.3785358230731204E-2</v>
      </c>
      <c r="K25" t="str">
        <f t="shared" si="1"/>
        <v>Tran</v>
      </c>
      <c r="L25" t="str">
        <f>work_2!L25</f>
        <v>Tran2</v>
      </c>
      <c r="M25">
        <f>work_2!M25</f>
        <v>0.45636589438321601</v>
      </c>
      <c r="N25">
        <f>Sheet1!N24</f>
        <v>3.6108044992623552E-2</v>
      </c>
      <c r="O25" t="str">
        <f>INDEX(G$3:G$62,work_2!$J25)</f>
        <v>Tran2</v>
      </c>
      <c r="P25">
        <f>INDEX(H$3:H$62,work_2!$J25)</f>
        <v>-1.8422929847214699E-2</v>
      </c>
      <c r="Q25">
        <f>INDEX(I$3:I$62,work_2!$J25)</f>
        <v>6.9870785916538461E-2</v>
      </c>
      <c r="S25" t="str">
        <f>INDEX(G$3:G$62,work_4!$J24)</f>
        <v>Heal0</v>
      </c>
      <c r="T25">
        <f>INDEX(H$3:H$62,work_4!$J24)</f>
        <v>-0.18457758965206</v>
      </c>
      <c r="U25">
        <f>INDEX(I$3:I$62,work_4!$J24)</f>
        <v>3.6845001754730135E-2</v>
      </c>
    </row>
    <row r="26" spans="1:21" x14ac:dyDescent="0.25">
      <c r="A26">
        <f>RawData!A270</f>
        <v>-0.175164717017007</v>
      </c>
      <c r="B26">
        <f>RawData!B270</f>
        <v>-0.11017566621807</v>
      </c>
      <c r="C26">
        <f>RawData!C270</f>
        <v>-2.5991054525209001E-2</v>
      </c>
      <c r="D26">
        <f>RawData!D270</f>
        <v>0.17198053700197599</v>
      </c>
      <c r="E26">
        <f>RawData!E270</f>
        <v>-0.16731138013739899</v>
      </c>
      <c r="G26" t="str">
        <f>output_sort_work!A25</f>
        <v>Cons1</v>
      </c>
      <c r="H26">
        <f t="shared" si="2"/>
        <v>0.29014370394620798</v>
      </c>
      <c r="I26" s="7">
        <f>('Eqm. Matching Sheet'!AM26*FirmEffects!$A$26+'Eqm. Matching Sheet'!AN26*FirmEffects!$B$26+'Eqm. Matching Sheet'!AO26*FirmEffects!$C$26+'Eqm. Matching Sheet'!AP26*FirmEffects!$D$26+'Eqm. Matching Sheet'!AQ26*FirmEffects!$E$26)/SUM('Eqm. Matching Sheet'!AM26:AQ26)</f>
        <v>-2.039658507313152E-2</v>
      </c>
      <c r="K26" t="str">
        <f t="shared" si="1"/>
        <v>Whol</v>
      </c>
      <c r="L26" t="str">
        <f>work_2!L26</f>
        <v>Whol0</v>
      </c>
      <c r="M26">
        <f>work_2!M26</f>
        <v>0.479604457355018</v>
      </c>
      <c r="N26">
        <f>Sheet1!N25</f>
        <v>2.1461481247239775E-2</v>
      </c>
      <c r="O26" t="str">
        <f>INDEX(G$3:G$62,work_2!$J26)</f>
        <v>Whol0</v>
      </c>
      <c r="P26">
        <f>INDEX(H$3:H$62,work_2!$J26)</f>
        <v>2.3763672789196898E-2</v>
      </c>
      <c r="Q26">
        <f>INDEX(I$3:I$62,work_2!$J26)</f>
        <v>5.696263879509323E-2</v>
      </c>
      <c r="S26" t="str">
        <f>INDEX(G$3:G$62,work_4!$J25)</f>
        <v>Arts1</v>
      </c>
      <c r="T26">
        <f>INDEX(H$3:H$62,work_4!$J25)</f>
        <v>0.21182212836279099</v>
      </c>
      <c r="U26">
        <f>INDEX(I$3:I$62,work_4!$J25)</f>
        <v>1.439014626982745E-3</v>
      </c>
    </row>
    <row r="27" spans="1:21" x14ac:dyDescent="0.25">
      <c r="G27" t="str">
        <f>output_sort_work!A26</f>
        <v>Manu1</v>
      </c>
      <c r="H27">
        <f t="shared" si="2"/>
        <v>0.203653227500627</v>
      </c>
      <c r="I27" s="7">
        <f>('Eqm. Matching Sheet'!AM27*FirmEffects!$A$26+'Eqm. Matching Sheet'!AN27*FirmEffects!$B$26+'Eqm. Matching Sheet'!AO27*FirmEffects!$C$26+'Eqm. Matching Sheet'!AP27*FirmEffects!$D$26+'Eqm. Matching Sheet'!AQ27*FirmEffects!$E$26)/SUM('Eqm. Matching Sheet'!AM27:AQ27)</f>
        <v>3.7678892204007553E-3</v>
      </c>
      <c r="K27" t="str">
        <f t="shared" si="1"/>
        <v>Admi</v>
      </c>
      <c r="L27" t="str">
        <f>work_2!L27</f>
        <v>Admi0</v>
      </c>
      <c r="M27">
        <f>work_2!M27</f>
        <v>0.48337446781307097</v>
      </c>
      <c r="N27">
        <f>Sheet1!N26</f>
        <v>3.169688391337739E-2</v>
      </c>
      <c r="O27" t="str">
        <f>INDEX(G$3:G$62,work_2!$J27)</f>
        <v>Admi0</v>
      </c>
      <c r="P27">
        <f>INDEX(H$3:H$62,work_2!$J27)</f>
        <v>3.0191588167107299E-2</v>
      </c>
      <c r="Q27">
        <f>INDEX(I$3:I$62,work_2!$J27)</f>
        <v>5.5007757309191711E-2</v>
      </c>
      <c r="S27" t="str">
        <f>INDEX(G$3:G$62,work_4!$J26)</f>
        <v>Gove0</v>
      </c>
      <c r="T27">
        <f>INDEX(H$3:H$62,work_4!$J26)</f>
        <v>-0.37829793546256102</v>
      </c>
      <c r="U27">
        <f>INDEX(I$3:I$62,work_4!$J26)</f>
        <v>-4.8438977503483457E-2</v>
      </c>
    </row>
    <row r="28" spans="1:21" x14ac:dyDescent="0.25">
      <c r="G28" t="str">
        <f>output_sort_work!A27</f>
        <v>Whol1</v>
      </c>
      <c r="H28">
        <f t="shared" si="2"/>
        <v>0.18951827712177499</v>
      </c>
      <c r="I28" s="7">
        <f>('Eqm. Matching Sheet'!AM28*FirmEffects!$A$26+'Eqm. Matching Sheet'!AN28*FirmEffects!$B$26+'Eqm. Matching Sheet'!AO28*FirmEffects!$C$26+'Eqm. Matching Sheet'!AP28*FirmEffects!$D$26+'Eqm. Matching Sheet'!AQ28*FirmEffects!$E$26)/SUM('Eqm. Matching Sheet'!AM28:AQ28)</f>
        <v>7.8170197295039726E-3</v>
      </c>
      <c r="K28" t="str">
        <f t="shared" si="1"/>
        <v>Gove</v>
      </c>
      <c r="L28" t="str">
        <f>work_2!L28</f>
        <v>Gove2</v>
      </c>
      <c r="M28">
        <f>work_2!M28</f>
        <v>0.48340061436099702</v>
      </c>
      <c r="N28">
        <f>Sheet1!N27</f>
        <v>2.1083915447959133E-2</v>
      </c>
      <c r="O28" t="str">
        <f>INDEX(G$3:G$62,work_2!$J28)</f>
        <v>Gove2</v>
      </c>
      <c r="P28">
        <f>INDEX(H$3:H$62,work_2!$J28)</f>
        <v>3.0238317580516299E-2</v>
      </c>
      <c r="Q28">
        <f>INDEX(I$3:I$62,work_2!$J28)</f>
        <v>5.4992286947779925E-2</v>
      </c>
      <c r="S28" t="str">
        <f>INDEX(G$3:G$62,work_4!$J27)</f>
        <v>Arts2</v>
      </c>
      <c r="T28">
        <f>INDEX(H$3:H$62,work_4!$J27)</f>
        <v>0.31467380941212902</v>
      </c>
      <c r="U28">
        <f>INDEX(I$3:I$62,work_4!$J27)</f>
        <v>-2.7037031604427865E-2</v>
      </c>
    </row>
    <row r="29" spans="1:21" x14ac:dyDescent="0.25">
      <c r="G29" t="str">
        <f>output_sort_work!A28</f>
        <v>Reta1</v>
      </c>
      <c r="H29">
        <f t="shared" si="2"/>
        <v>0.24933441223671499</v>
      </c>
      <c r="I29" s="7">
        <f>('Eqm. Matching Sheet'!AM29*FirmEffects!$A$26+'Eqm. Matching Sheet'!AN29*FirmEffects!$B$26+'Eqm. Matching Sheet'!AO29*FirmEffects!$C$26+'Eqm. Matching Sheet'!AP29*FirmEffects!$D$26+'Eqm. Matching Sheet'!AQ29*FirmEffects!$E$26)/SUM('Eqm. Matching Sheet'!AM29:AQ29)</f>
        <v>-9.1452591407027838E-3</v>
      </c>
      <c r="K29" t="str">
        <f t="shared" si="1"/>
        <v>Info</v>
      </c>
      <c r="L29" t="str">
        <f>work_2!L29</f>
        <v>Info1</v>
      </c>
      <c r="M29">
        <f>work_2!M29</f>
        <v>0.48688012664234798</v>
      </c>
      <c r="N29">
        <f>Sheet1!N28</f>
        <v>1.7752761544468153E-2</v>
      </c>
      <c r="O29" t="str">
        <f>INDEX(G$3:G$62,work_2!$J29)</f>
        <v>Info1</v>
      </c>
      <c r="P29">
        <f>INDEX(H$3:H$62,work_2!$J29)</f>
        <v>3.6078323044543802E-2</v>
      </c>
      <c r="Q29">
        <f>INDEX(I$3:I$62,work_2!$J29)</f>
        <v>5.3218223546020939E-2</v>
      </c>
      <c r="S29" t="str">
        <f>INDEX(G$3:G$62,work_4!$J28)</f>
        <v>Tran0</v>
      </c>
      <c r="T29">
        <f>INDEX(H$3:H$62,work_4!$J28)</f>
        <v>-0.474651517660438</v>
      </c>
      <c r="U29">
        <f>INDEX(I$3:I$62,work_4!$J28)</f>
        <v>-9.7015963933504784E-2</v>
      </c>
    </row>
    <row r="30" spans="1:21" x14ac:dyDescent="0.25">
      <c r="G30" t="str">
        <f>output_sort_work!A29</f>
        <v>Tran1</v>
      </c>
      <c r="H30">
        <f t="shared" si="2"/>
        <v>-0.176725920494332</v>
      </c>
      <c r="I30" s="7">
        <f>('Eqm. Matching Sheet'!AM30*FirmEffects!$A$26+'Eqm. Matching Sheet'!AN30*FirmEffects!$B$26+'Eqm. Matching Sheet'!AO30*FirmEffects!$C$26+'Eqm. Matching Sheet'!AP30*FirmEffects!$D$26+'Eqm. Matching Sheet'!AQ30*FirmEffects!$E$26)/SUM('Eqm. Matching Sheet'!AM30:AQ30)</f>
        <v>3.9876759344197862E-2</v>
      </c>
      <c r="K30" t="str">
        <f t="shared" si="1"/>
        <v>Manu</v>
      </c>
      <c r="L30" t="str">
        <f>work_2!L30</f>
        <v>Manu0</v>
      </c>
      <c r="M30">
        <f>work_2!M30</f>
        <v>0.49308507501787102</v>
      </c>
      <c r="N30">
        <f>Sheet1!N29</f>
        <v>2.844064728112964E-2</v>
      </c>
      <c r="O30" t="str">
        <f>INDEX(G$3:G$62,work_2!$J30)</f>
        <v>Manu0</v>
      </c>
      <c r="P30">
        <f>INDEX(H$3:H$62,work_2!$J30)</f>
        <v>4.6262094158247502E-2</v>
      </c>
      <c r="Q30">
        <f>INDEX(I$3:I$62,work_2!$J30)</f>
        <v>5.0136475337314891E-2</v>
      </c>
      <c r="S30" t="str">
        <f>INDEX(G$3:G$62,work_4!$J29)</f>
        <v>Heal1</v>
      </c>
      <c r="T30">
        <f>INDEX(H$3:H$62,work_4!$J29)</f>
        <v>-2.8486329765291502E-2</v>
      </c>
      <c r="U30">
        <f>INDEX(I$3:I$62,work_4!$J29)</f>
        <v>7.2968363433685027E-2</v>
      </c>
    </row>
    <row r="31" spans="1:21" x14ac:dyDescent="0.25">
      <c r="G31" t="str">
        <f>output_sort_work!A30</f>
        <v>Info1</v>
      </c>
      <c r="H31">
        <f t="shared" si="2"/>
        <v>3.6078323044543802E-2</v>
      </c>
      <c r="I31" s="7">
        <f>('Eqm. Matching Sheet'!AM31*FirmEffects!$A$26+'Eqm. Matching Sheet'!AN31*FirmEffects!$B$26+'Eqm. Matching Sheet'!AO31*FirmEffects!$C$26+'Eqm. Matching Sheet'!AP31*FirmEffects!$D$26+'Eqm. Matching Sheet'!AQ31*FirmEffects!$E$26)/SUM('Eqm. Matching Sheet'!AM31:AQ31)</f>
        <v>5.3218223546020939E-2</v>
      </c>
      <c r="K31" t="str">
        <f t="shared" si="1"/>
        <v>Arts</v>
      </c>
      <c r="L31" t="str">
        <f>work_2!L31</f>
        <v>Arts0</v>
      </c>
      <c r="M31">
        <f>work_2!M31</f>
        <v>0.50115182035989403</v>
      </c>
      <c r="N31">
        <f>Sheet1!N30</f>
        <v>6.0930567827954018E-3</v>
      </c>
      <c r="O31" t="str">
        <f>INDEX(G$3:G$62,work_2!$J31)</f>
        <v>Arts0</v>
      </c>
      <c r="P31">
        <f>INDEX(H$3:H$62,work_2!$J31)</f>
        <v>5.9114689215133298E-2</v>
      </c>
      <c r="Q31">
        <f>INDEX(I$3:I$62,work_2!$J31)</f>
        <v>4.6251758994850213E-2</v>
      </c>
      <c r="S31" t="str">
        <f>INDEX(G$3:G$62,work_4!$J30)</f>
        <v>Acco1</v>
      </c>
      <c r="T31">
        <f>INDEX(H$3:H$62,work_4!$J30)</f>
        <v>-0.46577878047378402</v>
      </c>
      <c r="U31">
        <f>INDEX(I$3:I$62,work_4!$J30)</f>
        <v>-9.2409941989620492E-2</v>
      </c>
    </row>
    <row r="32" spans="1:21" x14ac:dyDescent="0.25">
      <c r="G32" t="str">
        <f>output_sort_work!A31</f>
        <v>Fina1</v>
      </c>
      <c r="H32">
        <f t="shared" si="2"/>
        <v>0.15446881509768601</v>
      </c>
      <c r="I32" s="7">
        <f>('Eqm. Matching Sheet'!AM32*FirmEffects!$A$26+'Eqm. Matching Sheet'!AN32*FirmEffects!$B$26+'Eqm. Matching Sheet'!AO32*FirmEffects!$C$26+'Eqm. Matching Sheet'!AP32*FirmEffects!$D$26+'Eqm. Matching Sheet'!AQ32*FirmEffects!$E$26)/SUM('Eqm. Matching Sheet'!AM32:AQ32)</f>
        <v>1.7960671133880068E-2</v>
      </c>
      <c r="K32" t="str">
        <f t="shared" si="1"/>
        <v>Mana</v>
      </c>
      <c r="L32" t="str">
        <f>work_2!L32</f>
        <v>Mana0</v>
      </c>
      <c r="M32">
        <f>work_2!M32</f>
        <v>0.53818853894434004</v>
      </c>
      <c r="N32">
        <f>Sheet1!N31</f>
        <v>1.1732939561234675E-2</v>
      </c>
      <c r="O32" t="str">
        <f>INDEX(G$3:G$62,work_2!$J32)</f>
        <v>Mana0</v>
      </c>
      <c r="P32">
        <f>INDEX(H$3:H$62,work_2!$J32)</f>
        <v>0.112870391438813</v>
      </c>
      <c r="Q32">
        <f>INDEX(I$3:I$62,work_2!$J32)</f>
        <v>3.0189396602440605E-2</v>
      </c>
      <c r="S32" t="str">
        <f>INDEX(G$3:G$62,work_4!$J31)</f>
        <v>Info0</v>
      </c>
      <c r="T32">
        <f>INDEX(H$3:H$62,work_4!$J31)</f>
        <v>-0.1348213332872</v>
      </c>
      <c r="U32">
        <f>INDEX(I$3:I$62,work_4!$J31)</f>
        <v>5.5407305880862165E-2</v>
      </c>
    </row>
    <row r="33" spans="7:21" x14ac:dyDescent="0.25">
      <c r="G33" t="str">
        <f>output_sort_work!A32</f>
        <v>Real1</v>
      </c>
      <c r="H33">
        <f t="shared" si="2"/>
        <v>0.28559428597539799</v>
      </c>
      <c r="I33" s="7">
        <f>('Eqm. Matching Sheet'!AM33*FirmEffects!$A$26+'Eqm. Matching Sheet'!AN33*FirmEffects!$B$26+'Eqm. Matching Sheet'!AO33*FirmEffects!$C$26+'Eqm. Matching Sheet'!AP33*FirmEffects!$D$26+'Eqm. Matching Sheet'!AQ33*FirmEffects!$E$26)/SUM('Eqm. Matching Sheet'!AM33:AQ33)</f>
        <v>-1.9153610844315123E-2</v>
      </c>
      <c r="K33" t="str">
        <f t="shared" si="1"/>
        <v>Reta</v>
      </c>
      <c r="L33" t="str">
        <f>work_2!L33</f>
        <v>Reta0</v>
      </c>
      <c r="M33">
        <f>work_2!M33</f>
        <v>0.54101390181957998</v>
      </c>
      <c r="N33">
        <f>Sheet1!N32</f>
        <v>1.0854969591702615E-3</v>
      </c>
      <c r="O33" t="str">
        <f>INDEX(G$3:G$62,work_2!$J33)</f>
        <v>Reta0</v>
      </c>
      <c r="P33">
        <f>INDEX(H$3:H$62,work_2!$J33)</f>
        <v>0.11666771861629301</v>
      </c>
      <c r="Q33">
        <f>INDEX(I$3:I$62,work_2!$J33)</f>
        <v>2.9053367620657675E-2</v>
      </c>
      <c r="S33" t="str">
        <f>INDEX(G$3:G$62,work_4!$J32)</f>
        <v>Mana0</v>
      </c>
      <c r="T33">
        <f>INDEX(H$3:H$62,work_4!$J32)</f>
        <v>0.112870391438813</v>
      </c>
      <c r="U33">
        <f>INDEX(I$3:I$62,work_4!$J32)</f>
        <v>3.0189396602440605E-2</v>
      </c>
    </row>
    <row r="34" spans="7:21" x14ac:dyDescent="0.25">
      <c r="G34" t="str">
        <f>output_sort_work!A33</f>
        <v>Prof1</v>
      </c>
      <c r="H34">
        <f t="shared" si="2"/>
        <v>0.132165884476592</v>
      </c>
      <c r="I34" s="7">
        <f>('Eqm. Matching Sheet'!AM34*FirmEffects!$A$26+'Eqm. Matching Sheet'!AN34*FirmEffects!$B$26+'Eqm. Matching Sheet'!AO34*FirmEffects!$C$26+'Eqm. Matching Sheet'!AP34*FirmEffects!$D$26+'Eqm. Matching Sheet'!AQ34*FirmEffects!$E$26)/SUM('Eqm. Matching Sheet'!AM34:AQ34)</f>
        <v>2.4491687912792718E-2</v>
      </c>
      <c r="K34" t="str">
        <f t="shared" si="1"/>
        <v>Prof</v>
      </c>
      <c r="L34" t="str">
        <f>work_2!L34</f>
        <v>Prof1</v>
      </c>
      <c r="M34">
        <f>work_2!M34</f>
        <v>0.55291610352239995</v>
      </c>
      <c r="N34">
        <f>Sheet1!N33</f>
        <v>2.8166342721596309E-3</v>
      </c>
      <c r="O34" t="str">
        <f>INDEX(G$3:G$62,work_2!$J34)</f>
        <v>Prof1</v>
      </c>
      <c r="P34">
        <f>INDEX(H$3:H$62,work_2!$J34)</f>
        <v>0.132165884476592</v>
      </c>
      <c r="Q34">
        <f>INDEX(I$3:I$62,work_2!$J34)</f>
        <v>2.4491687912792718E-2</v>
      </c>
      <c r="S34" t="str">
        <f>INDEX(G$3:G$62,work_4!$J33)</f>
        <v>Heal2</v>
      </c>
      <c r="T34">
        <f>INDEX(H$3:H$62,work_4!$J33)</f>
        <v>0.15753292102740099</v>
      </c>
      <c r="U34">
        <f>INDEX(I$3:I$62,work_4!$J33)</f>
        <v>1.7070824266472849E-2</v>
      </c>
    </row>
    <row r="35" spans="7:21" x14ac:dyDescent="0.25">
      <c r="G35" t="str">
        <f>output_sort_work!A34</f>
        <v>Mana1</v>
      </c>
      <c r="H35">
        <f t="shared" si="2"/>
        <v>0.24680511196666</v>
      </c>
      <c r="I35" s="7">
        <f>('Eqm. Matching Sheet'!AM35*FirmEffects!$A$26+'Eqm. Matching Sheet'!AN35*FirmEffects!$B$26+'Eqm. Matching Sheet'!AO35*FirmEffects!$C$26+'Eqm. Matching Sheet'!AP35*FirmEffects!$D$26+'Eqm. Matching Sheet'!AQ35*FirmEffects!$E$26)/SUM('Eqm. Matching Sheet'!AM35:AQ35)</f>
        <v>-8.4260358726408451E-3</v>
      </c>
      <c r="K35" t="str">
        <f t="shared" si="1"/>
        <v>Agri</v>
      </c>
      <c r="L35" t="str">
        <f>work_2!L35</f>
        <v>Agri1</v>
      </c>
      <c r="M35">
        <f>work_2!M35</f>
        <v>0.557067193991024</v>
      </c>
      <c r="N35">
        <f>Sheet1!N34</f>
        <v>3.8832954446162459E-3</v>
      </c>
      <c r="O35" t="str">
        <f>INDEX(G$3:G$62,work_2!$J35)</f>
        <v>Agri1</v>
      </c>
      <c r="P35">
        <f>INDEX(H$3:H$62,work_2!$J35)</f>
        <v>0.13740518930491299</v>
      </c>
      <c r="Q35">
        <f>INDEX(I$3:I$62,work_2!$J35)</f>
        <v>2.2956314266463274E-2</v>
      </c>
      <c r="S35" t="str">
        <f>INDEX(G$3:G$62,work_4!$J34)</f>
        <v>Gove1</v>
      </c>
      <c r="T35">
        <f>INDEX(H$3:H$62,work_4!$J34)</f>
        <v>-0.139263294149126</v>
      </c>
      <c r="U35">
        <f>INDEX(I$3:I$62,work_4!$J34)</f>
        <v>5.3810519363886804E-2</v>
      </c>
    </row>
    <row r="36" spans="7:21" x14ac:dyDescent="0.25">
      <c r="G36" t="str">
        <f>output_sort_work!A35</f>
        <v>Admi1</v>
      </c>
      <c r="H36">
        <f t="shared" si="2"/>
        <v>0.19353374946931501</v>
      </c>
      <c r="I36" s="7">
        <f>('Eqm. Matching Sheet'!AM36*FirmEffects!$A$26+'Eqm. Matching Sheet'!AN36*FirmEffects!$B$26+'Eqm. Matching Sheet'!AO36*FirmEffects!$C$26+'Eqm. Matching Sheet'!AP36*FirmEffects!$D$26+'Eqm. Matching Sheet'!AQ36*FirmEffects!$E$26)/SUM('Eqm. Matching Sheet'!AM36:AQ36)</f>
        <v>6.6641971873671081E-3</v>
      </c>
      <c r="K36" t="str">
        <f t="shared" si="1"/>
        <v>Fina</v>
      </c>
      <c r="L36" t="str">
        <f>work_2!L36</f>
        <v>Fina1</v>
      </c>
      <c r="M36">
        <f>work_2!M36</f>
        <v>0.57101510125604404</v>
      </c>
      <c r="N36">
        <f>Sheet1!N35</f>
        <v>4.7884481279129969E-3</v>
      </c>
      <c r="O36" t="str">
        <f>INDEX(G$3:G$62,work_2!$J36)</f>
        <v>Fina1</v>
      </c>
      <c r="P36">
        <f>INDEX(H$3:H$62,work_2!$J36)</f>
        <v>0.15446881509768601</v>
      </c>
      <c r="Q36">
        <f>INDEX(I$3:I$62,work_2!$J36)</f>
        <v>1.7960671133880068E-2</v>
      </c>
      <c r="S36" t="str">
        <f>INDEX(G$3:G$62,work_4!$J35)</f>
        <v>Mini1</v>
      </c>
      <c r="T36">
        <f>INDEX(H$3:H$62,work_4!$J35)</f>
        <v>-0.44109421109976799</v>
      </c>
      <c r="U36">
        <f>INDEX(I$3:I$62,work_4!$J35)</f>
        <v>-7.972223943082786E-2</v>
      </c>
    </row>
    <row r="37" spans="7:21" x14ac:dyDescent="0.25">
      <c r="G37" t="str">
        <f>output_sort_work!A36</f>
        <v>Educ1</v>
      </c>
      <c r="H37">
        <f t="shared" si="2"/>
        <v>-0.51277789392669904</v>
      </c>
      <c r="I37" s="7">
        <f>('Eqm. Matching Sheet'!AM37*FirmEffects!$A$26+'Eqm. Matching Sheet'!AN37*FirmEffects!$B$26+'Eqm. Matching Sheet'!AO37*FirmEffects!$C$26+'Eqm. Matching Sheet'!AP37*FirmEffects!$D$26+'Eqm. Matching Sheet'!AQ37*FirmEffects!$E$26)/SUM('Eqm. Matching Sheet'!AM37:AQ37)</f>
        <v>-0.11717594749166732</v>
      </c>
      <c r="K37" t="str">
        <f t="shared" si="1"/>
        <v>Heal</v>
      </c>
      <c r="L37" t="str">
        <f>work_2!L37</f>
        <v>Heal2</v>
      </c>
      <c r="M37">
        <f>work_2!M37</f>
        <v>0.573602190469789</v>
      </c>
      <c r="N37">
        <f>Sheet1!N36</f>
        <v>1.271377356591683E-2</v>
      </c>
      <c r="O37" t="str">
        <f>INDEX(G$3:G$62,work_2!$J37)</f>
        <v>Heal2</v>
      </c>
      <c r="P37">
        <f>INDEX(H$3:H$62,work_2!$J37)</f>
        <v>0.15753292102740099</v>
      </c>
      <c r="Q37">
        <f>INDEX(I$3:I$62,work_2!$J37)</f>
        <v>1.7070824266472849E-2</v>
      </c>
      <c r="S37" t="str">
        <f>INDEX(G$3:G$62,work_4!$J36)</f>
        <v>Mana1</v>
      </c>
      <c r="T37">
        <f>INDEX(H$3:H$62,work_4!$J36)</f>
        <v>0.24680511196666</v>
      </c>
      <c r="U37">
        <f>INDEX(I$3:I$62,work_4!$J36)</f>
        <v>-8.4260358726408451E-3</v>
      </c>
    </row>
    <row r="38" spans="7:21" x14ac:dyDescent="0.25">
      <c r="G38" t="str">
        <f>output_sort_work!A37</f>
        <v>Heal1</v>
      </c>
      <c r="H38">
        <f t="shared" si="2"/>
        <v>-2.8486329765291502E-2</v>
      </c>
      <c r="I38" s="7">
        <f>('Eqm. Matching Sheet'!AM38*FirmEffects!$A$26+'Eqm. Matching Sheet'!AN38*FirmEffects!$B$26+'Eqm. Matching Sheet'!AO38*FirmEffects!$C$26+'Eqm. Matching Sheet'!AP38*FirmEffects!$D$26+'Eqm. Matching Sheet'!AQ38*FirmEffects!$E$26)/SUM('Eqm. Matching Sheet'!AM38:AQ38)</f>
        <v>7.2968363433685027E-2</v>
      </c>
      <c r="K38" t="str">
        <f t="shared" si="1"/>
        <v>Real</v>
      </c>
      <c r="L38" t="str">
        <f>work_2!L38</f>
        <v>Real0</v>
      </c>
      <c r="M38">
        <f>work_2!M38</f>
        <v>0.58456149506942701</v>
      </c>
      <c r="N38">
        <f>Sheet1!N37</f>
        <v>3.0766137836430844E-2</v>
      </c>
      <c r="O38" t="str">
        <f>INDEX(G$3:G$62,work_2!$J38)</f>
        <v>Real0</v>
      </c>
      <c r="P38">
        <f>INDEX(H$3:H$62,work_2!$J38)</f>
        <v>0.17023689756213201</v>
      </c>
      <c r="Q38">
        <f>INDEX(I$3:I$62,work_2!$J38)</f>
        <v>1.3380799488312247E-2</v>
      </c>
      <c r="S38" t="str">
        <f>INDEX(G$3:G$62,work_4!$J37)</f>
        <v>Othe1</v>
      </c>
      <c r="T38">
        <f>INDEX(H$3:H$62,work_4!$J37)</f>
        <v>-0.30454217377183801</v>
      </c>
      <c r="U38">
        <f>INDEX(I$3:I$62,work_4!$J37)</f>
        <v>-1.3719980883689191E-2</v>
      </c>
    </row>
    <row r="39" spans="7:21" x14ac:dyDescent="0.25">
      <c r="G39" t="str">
        <f>output_sort_work!A38</f>
        <v>Arts1</v>
      </c>
      <c r="H39">
        <f t="shared" si="2"/>
        <v>0.21182212836279099</v>
      </c>
      <c r="I39" s="7">
        <f>('Eqm. Matching Sheet'!AM39*FirmEffects!$A$26+'Eqm. Matching Sheet'!AN39*FirmEffects!$B$26+'Eqm. Matching Sheet'!AO39*FirmEffects!$C$26+'Eqm. Matching Sheet'!AP39*FirmEffects!$D$26+'Eqm. Matching Sheet'!AQ39*FirmEffects!$E$26)/SUM('Eqm. Matching Sheet'!AM39:AQ39)</f>
        <v>1.439014626982745E-3</v>
      </c>
      <c r="K39" t="str">
        <f t="shared" si="1"/>
        <v>Cons</v>
      </c>
      <c r="L39" t="str">
        <f>work_2!L39</f>
        <v>Cons0</v>
      </c>
      <c r="M39">
        <f>work_2!M39</f>
        <v>0.59040051645798497</v>
      </c>
      <c r="N39">
        <f>Sheet1!N38</f>
        <v>1.7617480521839779E-3</v>
      </c>
      <c r="O39" t="str">
        <f>INDEX(G$3:G$62,work_2!$J39)</f>
        <v>Cons0</v>
      </c>
      <c r="P39">
        <f>INDEX(H$3:H$62,work_2!$J39)</f>
        <v>0.17681839908345001</v>
      </c>
      <c r="Q39">
        <f>INDEX(I$3:I$62,work_2!$J39)</f>
        <v>1.1470524065993836E-2</v>
      </c>
      <c r="S39" t="str">
        <f>INDEX(G$3:G$62,work_4!$J38)</f>
        <v>Info1</v>
      </c>
      <c r="T39">
        <f>INDEX(H$3:H$62,work_4!$J38)</f>
        <v>3.6078323044543802E-2</v>
      </c>
      <c r="U39">
        <f>INDEX(I$3:I$62,work_4!$J38)</f>
        <v>5.3218223546020939E-2</v>
      </c>
    </row>
    <row r="40" spans="7:21" x14ac:dyDescent="0.25">
      <c r="G40" t="str">
        <f>output_sort_work!A39</f>
        <v>Acco1</v>
      </c>
      <c r="H40">
        <f t="shared" si="2"/>
        <v>-0.46577878047378402</v>
      </c>
      <c r="I40" s="7">
        <f>('Eqm. Matching Sheet'!AM40*FirmEffects!$A$26+'Eqm. Matching Sheet'!AN40*FirmEffects!$B$26+'Eqm. Matching Sheet'!AO40*FirmEffects!$C$26+'Eqm. Matching Sheet'!AP40*FirmEffects!$D$26+'Eqm. Matching Sheet'!AQ40*FirmEffects!$E$26)/SUM('Eqm. Matching Sheet'!AM40:AQ40)</f>
        <v>-9.2409941989620492E-2</v>
      </c>
      <c r="K40" t="str">
        <f t="shared" si="1"/>
        <v>Whol</v>
      </c>
      <c r="L40" t="str">
        <f>work_2!L40</f>
        <v>Whol1</v>
      </c>
      <c r="M40">
        <f>work_2!M40</f>
        <v>0.60202710900529699</v>
      </c>
      <c r="N40">
        <f>Sheet1!N39</f>
        <v>2.2671522326680266E-2</v>
      </c>
      <c r="O40" t="str">
        <f>INDEX(G$3:G$62,work_2!$J40)</f>
        <v>Whol1</v>
      </c>
      <c r="P40">
        <f>INDEX(H$3:H$62,work_2!$J40)</f>
        <v>0.18951827712177499</v>
      </c>
      <c r="Q40">
        <f>INDEX(I$3:I$62,work_2!$J40)</f>
        <v>7.8170197295039726E-3</v>
      </c>
      <c r="S40" t="str">
        <f>INDEX(G$3:G$62,work_4!$J39)</f>
        <v>Mana2</v>
      </c>
      <c r="T40">
        <f>INDEX(H$3:H$62,work_4!$J39)</f>
        <v>0.33977031981783401</v>
      </c>
      <c r="U40">
        <f>INDEX(I$3:I$62,work_4!$J39)</f>
        <v>-3.3719647812560004E-2</v>
      </c>
    </row>
    <row r="41" spans="7:21" x14ac:dyDescent="0.25">
      <c r="G41" t="str">
        <f>output_sort_work!A40</f>
        <v>Othe1</v>
      </c>
      <c r="H41">
        <f t="shared" si="2"/>
        <v>-0.30454217377183801</v>
      </c>
      <c r="I41" s="7">
        <f>('Eqm. Matching Sheet'!AM41*FirmEffects!$A$26+'Eqm. Matching Sheet'!AN41*FirmEffects!$B$26+'Eqm. Matching Sheet'!AO41*FirmEffects!$C$26+'Eqm. Matching Sheet'!AP41*FirmEffects!$D$26+'Eqm. Matching Sheet'!AQ41*FirmEffects!$E$26)/SUM('Eqm. Matching Sheet'!AM41:AQ41)</f>
        <v>-1.3719980883689191E-2</v>
      </c>
      <c r="K41" t="str">
        <f t="shared" si="1"/>
        <v>Admi</v>
      </c>
      <c r="L41" t="str">
        <f>work_2!L41</f>
        <v>Admi1</v>
      </c>
      <c r="M41">
        <f>work_2!M41</f>
        <v>0.60579711946335002</v>
      </c>
      <c r="N41">
        <f>Sheet1!N40</f>
        <v>3.3459622168707993E-2</v>
      </c>
      <c r="O41" t="str">
        <f>INDEX(G$3:G$62,work_2!$J41)</f>
        <v>Admi1</v>
      </c>
      <c r="P41">
        <f>INDEX(H$3:H$62,work_2!$J41)</f>
        <v>0.19353374946931501</v>
      </c>
      <c r="Q41">
        <f>INDEX(I$3:I$62,work_2!$J41)</f>
        <v>6.6641971873671081E-3</v>
      </c>
      <c r="S41" t="str">
        <f>INDEX(G$3:G$62,work_4!$J40)</f>
        <v>Gove2</v>
      </c>
      <c r="T41">
        <f>INDEX(H$3:H$62,work_4!$J40)</f>
        <v>3.0238317580516299E-2</v>
      </c>
      <c r="U41">
        <f>INDEX(I$3:I$62,work_4!$J40)</f>
        <v>5.4992286947779925E-2</v>
      </c>
    </row>
    <row r="42" spans="7:21" x14ac:dyDescent="0.25">
      <c r="G42" t="str">
        <f>output_sort_work!A41</f>
        <v>Gove1</v>
      </c>
      <c r="H42">
        <f t="shared" si="2"/>
        <v>-0.139263294149126</v>
      </c>
      <c r="I42" s="7">
        <f>('Eqm. Matching Sheet'!AM42*FirmEffects!$A$26+'Eqm. Matching Sheet'!AN42*FirmEffects!$B$26+'Eqm. Matching Sheet'!AO42*FirmEffects!$C$26+'Eqm. Matching Sheet'!AP42*FirmEffects!$D$26+'Eqm. Matching Sheet'!AQ42*FirmEffects!$E$26)/SUM('Eqm. Matching Sheet'!AM42:AQ42)</f>
        <v>5.3810519363886804E-2</v>
      </c>
      <c r="K42" t="str">
        <f t="shared" si="1"/>
        <v>Util</v>
      </c>
      <c r="L42" t="str">
        <f>work_2!L42</f>
        <v>Util0</v>
      </c>
      <c r="M42">
        <f>work_2!M42</f>
        <v>0.60692495776058097</v>
      </c>
      <c r="N42">
        <f>Sheet1!N41</f>
        <v>1.902100430080142E-2</v>
      </c>
      <c r="O42" t="str">
        <f>INDEX(G$3:G$62,work_2!$J42)</f>
        <v>Util0</v>
      </c>
      <c r="P42">
        <f>INDEX(H$3:H$62,work_2!$J42)</f>
        <v>0.194725519194202</v>
      </c>
      <c r="Q42">
        <f>INDEX(I$3:I$62,work_2!$J42)</f>
        <v>6.322777951875521E-3</v>
      </c>
      <c r="S42" t="str">
        <f>INDEX(G$3:G$62,work_4!$J41)</f>
        <v>Whol0</v>
      </c>
      <c r="T42">
        <f>INDEX(H$3:H$62,work_4!$J41)</f>
        <v>2.3763672789196898E-2</v>
      </c>
      <c r="U42">
        <f>INDEX(I$3:I$62,work_4!$J41)</f>
        <v>5.696263879509323E-2</v>
      </c>
    </row>
    <row r="43" spans="7:21" x14ac:dyDescent="0.25">
      <c r="G43" t="s">
        <v>112</v>
      </c>
      <c r="H43">
        <f>D3</f>
        <v>0.26321253075081102</v>
      </c>
      <c r="I43" s="7">
        <f>('Eqm. Matching Sheet'!AM43*FirmEffects!$A$26+'Eqm. Matching Sheet'!AN43*FirmEffects!$B$26+'Eqm. Matching Sheet'!AO43*FirmEffects!$C$26+'Eqm. Matching Sheet'!AP43*FirmEffects!$D$26+'Eqm. Matching Sheet'!AQ43*FirmEffects!$E$26)/SUM('Eqm. Matching Sheet'!AM43:AQ43)</f>
        <v>-1.2993456688700455E-2</v>
      </c>
      <c r="K43" t="str">
        <f t="shared" si="1"/>
        <v>Info</v>
      </c>
      <c r="L43" t="str">
        <f>work_2!L43</f>
        <v>Info2</v>
      </c>
      <c r="M43">
        <f>work_2!M43</f>
        <v>0.60930277829262702</v>
      </c>
      <c r="N43">
        <f>Sheet1!N42</f>
        <v>1.8727595475668751E-2</v>
      </c>
      <c r="O43" t="str">
        <f>INDEX(G$3:G$62,work_2!$J43)</f>
        <v>Info2</v>
      </c>
      <c r="P43">
        <f>INDEX(H$3:H$62,work_2!$J43)</f>
        <v>0.19722416240405299</v>
      </c>
      <c r="Q43">
        <f>INDEX(I$3:I$62,work_2!$J43)</f>
        <v>5.6068854558803177E-3</v>
      </c>
      <c r="S43" t="str">
        <f>INDEX(G$3:G$62,work_4!$J42)</f>
        <v>Info2</v>
      </c>
      <c r="T43">
        <f>INDEX(H$3:H$62,work_4!$J42)</f>
        <v>0.19722416240405299</v>
      </c>
      <c r="U43">
        <f>INDEX(I$3:I$62,work_4!$J42)</f>
        <v>5.6068854558803177E-3</v>
      </c>
    </row>
    <row r="44" spans="7:21" x14ac:dyDescent="0.25">
      <c r="G44" t="s">
        <v>113</v>
      </c>
      <c r="H44">
        <f t="shared" ref="H44:H62" si="3">D4</f>
        <v>-0.164340488661709</v>
      </c>
      <c r="I44" s="7">
        <f>('Eqm. Matching Sheet'!AM44*FirmEffects!$A$26+'Eqm. Matching Sheet'!AN44*FirmEffects!$B$26+'Eqm. Matching Sheet'!AO44*FirmEffects!$C$26+'Eqm. Matching Sheet'!AP44*FirmEffects!$D$26+'Eqm. Matching Sheet'!AQ44*FirmEffects!$E$26)/SUM('Eqm. Matching Sheet'!AM44:AQ44)</f>
        <v>4.4575573080876368E-2</v>
      </c>
      <c r="K44" t="str">
        <f t="shared" si="1"/>
        <v>Manu</v>
      </c>
      <c r="L44" t="str">
        <f>work_2!L44</f>
        <v>Manu1</v>
      </c>
      <c r="M44">
        <f>work_2!M44</f>
        <v>0.61550772666815101</v>
      </c>
      <c r="N44">
        <f>Sheet1!N43</f>
        <v>2.9968100918429667E-2</v>
      </c>
      <c r="O44" t="str">
        <f>INDEX(G$3:G$62,work_2!$J44)</f>
        <v>Manu1</v>
      </c>
      <c r="P44">
        <f>INDEX(H$3:H$62,work_2!$J44)</f>
        <v>0.203653227500627</v>
      </c>
      <c r="Q44">
        <f>INDEX(I$3:I$62,work_2!$J44)</f>
        <v>3.7678892204007553E-3</v>
      </c>
      <c r="S44" t="str">
        <f>INDEX(G$3:G$62,work_4!$J43)</f>
        <v>Util0</v>
      </c>
      <c r="T44">
        <f>INDEX(H$3:H$62,work_4!$J43)</f>
        <v>0.194725519194202</v>
      </c>
      <c r="U44">
        <f>INDEX(I$3:I$62,work_4!$J43)</f>
        <v>6.322777951875521E-3</v>
      </c>
    </row>
    <row r="45" spans="7:21" x14ac:dyDescent="0.25">
      <c r="G45" t="s">
        <v>114</v>
      </c>
      <c r="H45">
        <f t="shared" si="3"/>
        <v>0.38103021478242599</v>
      </c>
      <c r="I45" s="7">
        <f>('Eqm. Matching Sheet'!AM45*FirmEffects!$A$26+'Eqm. Matching Sheet'!AN45*FirmEffects!$B$26+'Eqm. Matching Sheet'!AO45*FirmEffects!$C$26+'Eqm. Matching Sheet'!AP45*FirmEffects!$D$26+'Eqm. Matching Sheet'!AQ45*FirmEffects!$E$26)/SUM('Eqm. Matching Sheet'!AM45:AQ45)</f>
        <v>-4.4447827391586051E-2</v>
      </c>
      <c r="K45" t="str">
        <f t="shared" si="1"/>
        <v>Arts</v>
      </c>
      <c r="L45" t="str">
        <f>work_2!L45</f>
        <v>Arts1</v>
      </c>
      <c r="M45">
        <f>work_2!M45</f>
        <v>0.62357447201017402</v>
      </c>
      <c r="N45">
        <f>Sheet1!N44</f>
        <v>6.4111314165454254E-3</v>
      </c>
      <c r="O45" t="str">
        <f>INDEX(G$3:G$62,work_2!$J45)</f>
        <v>Arts1</v>
      </c>
      <c r="P45">
        <f>INDEX(H$3:H$62,work_2!$J45)</f>
        <v>0.21182212836279099</v>
      </c>
      <c r="Q45">
        <f>INDEX(I$3:I$62,work_2!$J45)</f>
        <v>1.439014626982745E-3</v>
      </c>
      <c r="S45" t="str">
        <f>INDEX(G$3:G$62,work_4!$J44)</f>
        <v>Tran1</v>
      </c>
      <c r="T45">
        <f>INDEX(H$3:H$62,work_4!$J44)</f>
        <v>-0.176725920494332</v>
      </c>
      <c r="U45">
        <f>INDEX(I$3:I$62,work_4!$J44)</f>
        <v>3.9876759344197862E-2</v>
      </c>
    </row>
    <row r="46" spans="7:21" x14ac:dyDescent="0.25">
      <c r="G46" t="s">
        <v>115</v>
      </c>
      <c r="H46">
        <f t="shared" si="3"/>
        <v>0.371682175173361</v>
      </c>
      <c r="I46" s="7">
        <f>('Eqm. Matching Sheet'!AM46*FirmEffects!$A$26+'Eqm. Matching Sheet'!AN46*FirmEffects!$B$26+'Eqm. Matching Sheet'!AO46*FirmEffects!$C$26+'Eqm. Matching Sheet'!AP46*FirmEffects!$D$26+'Eqm. Matching Sheet'!AQ46*FirmEffects!$E$26)/SUM('Eqm. Matching Sheet'!AM46:AQ46)</f>
        <v>-4.2046343696018611E-2</v>
      </c>
      <c r="K46" t="str">
        <f t="shared" si="1"/>
        <v>Mana</v>
      </c>
      <c r="L46" t="str">
        <f>work_2!L46</f>
        <v>Mana1</v>
      </c>
      <c r="M46">
        <f>work_2!M46</f>
        <v>0.66061119059461904</v>
      </c>
      <c r="N46">
        <f>Sheet1!N45</f>
        <v>1.2273792944835769E-2</v>
      </c>
      <c r="O46" t="str">
        <f>INDEX(G$3:G$62,work_2!$J46)</f>
        <v>Mana1</v>
      </c>
      <c r="P46">
        <f>INDEX(H$3:H$62,work_2!$J46)</f>
        <v>0.24680511196666</v>
      </c>
      <c r="Q46">
        <f>INDEX(I$3:I$62,work_2!$J46)</f>
        <v>-8.4260358726408451E-3</v>
      </c>
      <c r="S46" t="str">
        <f>INDEX(G$3:G$62,work_4!$J45)</f>
        <v>Acco2</v>
      </c>
      <c r="T46">
        <f>INDEX(H$3:H$62,work_4!$J45)</f>
        <v>-0.17351663329103301</v>
      </c>
      <c r="U46">
        <f>INDEX(I$3:I$62,work_4!$J45)</f>
        <v>4.1102660861084953E-2</v>
      </c>
    </row>
    <row r="47" spans="7:21" x14ac:dyDescent="0.25">
      <c r="G47" t="s">
        <v>116</v>
      </c>
      <c r="H47">
        <f t="shared" si="3"/>
        <v>0.30889643538337103</v>
      </c>
      <c r="I47" s="7">
        <f>('Eqm. Matching Sheet'!AM47*FirmEffects!$A$26+'Eqm. Matching Sheet'!AN47*FirmEffects!$B$26+'Eqm. Matching Sheet'!AO47*FirmEffects!$C$26+'Eqm. Matching Sheet'!AP47*FirmEffects!$D$26+'Eqm. Matching Sheet'!AQ47*FirmEffects!$E$26)/SUM('Eqm. Matching Sheet'!AM47:AQ47)</f>
        <v>-2.5481255927319722E-2</v>
      </c>
      <c r="K47" t="str">
        <f t="shared" si="1"/>
        <v>Reta</v>
      </c>
      <c r="L47" t="str">
        <f>work_2!L47</f>
        <v>Reta1</v>
      </c>
      <c r="M47">
        <f>work_2!M47</f>
        <v>0.66343655346985897</v>
      </c>
      <c r="N47">
        <f>Sheet1!N46</f>
        <v>1.1350784017925865E-3</v>
      </c>
      <c r="O47" t="str">
        <f>INDEX(G$3:G$62,work_2!$J47)</f>
        <v>Reta1</v>
      </c>
      <c r="P47">
        <f>INDEX(H$3:H$62,work_2!$J47)</f>
        <v>0.24933441223671499</v>
      </c>
      <c r="Q47">
        <f>INDEX(I$3:I$62,work_2!$J47)</f>
        <v>-9.1452591407027838E-3</v>
      </c>
      <c r="S47" t="str">
        <f>INDEX(G$3:G$62,work_4!$J46)</f>
        <v>Whol1</v>
      </c>
      <c r="T47">
        <f>INDEX(H$3:H$62,work_4!$J46)</f>
        <v>0.18951827712177499</v>
      </c>
      <c r="U47">
        <f>INDEX(I$3:I$62,work_4!$J46)</f>
        <v>7.8170197295039726E-3</v>
      </c>
    </row>
    <row r="48" spans="7:21" x14ac:dyDescent="0.25">
      <c r="G48" t="s">
        <v>117</v>
      </c>
      <c r="H48">
        <f t="shared" si="3"/>
        <v>0.298975614570135</v>
      </c>
      <c r="I48" s="7">
        <f>('Eqm. Matching Sheet'!AM48*FirmEffects!$A$26+'Eqm. Matching Sheet'!AN48*FirmEffects!$B$26+'Eqm. Matching Sheet'!AO48*FirmEffects!$C$26+'Eqm. Matching Sheet'!AP48*FirmEffects!$D$26+'Eqm. Matching Sheet'!AQ48*FirmEffects!$E$26)/SUM('Eqm. Matching Sheet'!AM48:AQ48)</f>
        <v>-2.2798178617874892E-2</v>
      </c>
      <c r="K48" t="str">
        <f t="shared" si="1"/>
        <v>Prof</v>
      </c>
      <c r="L48" t="str">
        <f>work_2!L48</f>
        <v>Prof2</v>
      </c>
      <c r="M48">
        <f>work_2!M48</f>
        <v>0.67533875517268005</v>
      </c>
      <c r="N48">
        <f>Sheet1!N47</f>
        <v>2.9405219035693263E-3</v>
      </c>
      <c r="O48" t="str">
        <f>INDEX(G$3:G$62,work_2!$J48)</f>
        <v>Prof2</v>
      </c>
      <c r="P48">
        <f>INDEX(H$3:H$62,work_2!$J48)</f>
        <v>0.25968589907272299</v>
      </c>
      <c r="Q48">
        <f>INDEX(I$3:I$62,work_2!$J48)</f>
        <v>-1.2017722978844578E-2</v>
      </c>
      <c r="S48" t="str">
        <f>INDEX(G$3:G$62,work_4!$J47)</f>
        <v>Util1</v>
      </c>
      <c r="T48">
        <f>INDEX(H$3:H$62,work_4!$J47)</f>
        <v>0.30261863915551301</v>
      </c>
      <c r="U48">
        <f>INDEX(I$3:I$62,work_4!$J47)</f>
        <v>-2.3785358230731204E-2</v>
      </c>
    </row>
    <row r="49" spans="7:21" x14ac:dyDescent="0.25">
      <c r="G49" t="s">
        <v>118</v>
      </c>
      <c r="H49">
        <f t="shared" si="3"/>
        <v>0.341609677130707</v>
      </c>
      <c r="I49" s="7">
        <f>('Eqm. Matching Sheet'!AM49*FirmEffects!$A$26+'Eqm. Matching Sheet'!AN49*FirmEffects!$B$26+'Eqm. Matching Sheet'!AO49*FirmEffects!$C$26+'Eqm. Matching Sheet'!AP49*FirmEffects!$D$26+'Eqm. Matching Sheet'!AQ49*FirmEffects!$E$26)/SUM('Eqm. Matching Sheet'!AM49:AQ49)</f>
        <v>-3.42143682709364E-2</v>
      </c>
      <c r="K49" t="str">
        <f t="shared" si="1"/>
        <v>Agri</v>
      </c>
      <c r="L49" t="str">
        <f>work_2!L49</f>
        <v>Agri2</v>
      </c>
      <c r="M49">
        <f>work_2!M49</f>
        <v>0.67948984564130299</v>
      </c>
      <c r="N49">
        <f>Sheet1!N48</f>
        <v>4.0518964667616061E-3</v>
      </c>
      <c r="O49" t="str">
        <f>INDEX(G$3:G$62,work_2!$J49)</f>
        <v>Agri2</v>
      </c>
      <c r="P49">
        <f>INDEX(H$3:H$62,work_2!$J49)</f>
        <v>0.26321253075081102</v>
      </c>
      <c r="Q49">
        <f>INDEX(I$3:I$62,work_2!$J49)</f>
        <v>-1.2993456688700455E-2</v>
      </c>
      <c r="S49" t="str">
        <f>INDEX(G$3:G$62,work_4!$J48)</f>
        <v>Othe2</v>
      </c>
      <c r="T49">
        <f>INDEX(H$3:H$62,work_4!$J48)</f>
        <v>-0.106365410985229</v>
      </c>
      <c r="U49">
        <f>INDEX(I$3:I$62,work_4!$J48)</f>
        <v>6.5357121795522014E-2</v>
      </c>
    </row>
    <row r="50" spans="7:21" x14ac:dyDescent="0.25">
      <c r="G50" t="s">
        <v>119</v>
      </c>
      <c r="H50">
        <f t="shared" si="3"/>
        <v>-1.8422929847214699E-2</v>
      </c>
      <c r="I50" s="7">
        <f>('Eqm. Matching Sheet'!AM50*FirmEffects!$A$26+'Eqm. Matching Sheet'!AN50*FirmEffects!$B$26+'Eqm. Matching Sheet'!AO50*FirmEffects!$C$26+'Eqm. Matching Sheet'!AP50*FirmEffects!$D$26+'Eqm. Matching Sheet'!AQ50*FirmEffects!$E$26)/SUM('Eqm. Matching Sheet'!AM50:AQ50)</f>
        <v>6.9870785916538461E-2</v>
      </c>
      <c r="K50" t="str">
        <f t="shared" si="1"/>
        <v>Fina</v>
      </c>
      <c r="L50" t="str">
        <f>work_2!L50</f>
        <v>Fina2</v>
      </c>
      <c r="M50">
        <f>work_2!M50</f>
        <v>0.69343775290632403</v>
      </c>
      <c r="N50">
        <f>Sheet1!N49</f>
        <v>4.9876210798170126E-3</v>
      </c>
      <c r="O50" t="str">
        <f>INDEX(G$3:G$62,work_2!$J50)</f>
        <v>Fina2</v>
      </c>
      <c r="P50">
        <f>INDEX(H$3:H$62,work_2!$J50)</f>
        <v>0.274779818197875</v>
      </c>
      <c r="Q50">
        <f>INDEX(I$3:I$62,work_2!$J50)</f>
        <v>-1.6188444949417555E-2</v>
      </c>
      <c r="S50" t="str">
        <f>INDEX(G$3:G$62,work_4!$J49)</f>
        <v>Manu0</v>
      </c>
      <c r="T50">
        <f>INDEX(H$3:H$62,work_4!$J49)</f>
        <v>4.6262094158247502E-2</v>
      </c>
      <c r="U50">
        <f>INDEX(I$3:I$62,work_4!$J49)</f>
        <v>5.0136475337314891E-2</v>
      </c>
    </row>
    <row r="51" spans="7:21" x14ac:dyDescent="0.25">
      <c r="G51" t="s">
        <v>120</v>
      </c>
      <c r="H51">
        <f t="shared" si="3"/>
        <v>0.19722416240405299</v>
      </c>
      <c r="I51" s="7">
        <f>('Eqm. Matching Sheet'!AM51*FirmEffects!$A$26+'Eqm. Matching Sheet'!AN51*FirmEffects!$B$26+'Eqm. Matching Sheet'!AO51*FirmEffects!$C$26+'Eqm. Matching Sheet'!AP51*FirmEffects!$D$26+'Eqm. Matching Sheet'!AQ51*FirmEffects!$E$26)/SUM('Eqm. Matching Sheet'!AM51:AQ51)</f>
        <v>5.6068854558803177E-3</v>
      </c>
      <c r="K51" t="str">
        <f t="shared" si="1"/>
        <v>Real</v>
      </c>
      <c r="L51" t="str">
        <f>work_2!L51</f>
        <v>Real1</v>
      </c>
      <c r="M51">
        <f>work_2!M51</f>
        <v>0.706984146719707</v>
      </c>
      <c r="N51">
        <f>Sheet1!N50</f>
        <v>3.1994917572985671E-2</v>
      </c>
      <c r="O51" t="str">
        <f>INDEX(G$3:G$62,work_2!$J51)</f>
        <v>Real1</v>
      </c>
      <c r="P51">
        <f>INDEX(H$3:H$62,work_2!$J51)</f>
        <v>0.28559428597539799</v>
      </c>
      <c r="Q51">
        <f>INDEX(I$3:I$62,work_2!$J51)</f>
        <v>-1.9153610844315123E-2</v>
      </c>
      <c r="S51" t="str">
        <f>INDEX(G$3:G$62,work_4!$J50)</f>
        <v>Mini2</v>
      </c>
      <c r="T51">
        <f>INDEX(H$3:H$62,work_4!$J50)</f>
        <v>-0.164340488661709</v>
      </c>
      <c r="U51">
        <f>INDEX(I$3:I$62,work_4!$J50)</f>
        <v>4.4575573080876368E-2</v>
      </c>
    </row>
    <row r="52" spans="7:21" x14ac:dyDescent="0.25">
      <c r="G52" t="s">
        <v>121</v>
      </c>
      <c r="H52">
        <f t="shared" si="3"/>
        <v>0.274779818197875</v>
      </c>
      <c r="I52" s="7">
        <f>('Eqm. Matching Sheet'!AM52*FirmEffects!$A$26+'Eqm. Matching Sheet'!AN52*FirmEffects!$B$26+'Eqm. Matching Sheet'!AO52*FirmEffects!$C$26+'Eqm. Matching Sheet'!AP52*FirmEffects!$D$26+'Eqm. Matching Sheet'!AQ52*FirmEffects!$E$26)/SUM('Eqm. Matching Sheet'!AM52:AQ52)</f>
        <v>-1.6188444949417555E-2</v>
      </c>
      <c r="K52" t="str">
        <f t="shared" si="1"/>
        <v>Cons</v>
      </c>
      <c r="L52" t="str">
        <f>work_2!L52</f>
        <v>Cons1</v>
      </c>
      <c r="M52">
        <f>work_2!M52</f>
        <v>0.71282316810826396</v>
      </c>
      <c r="N52">
        <f>Sheet1!N51</f>
        <v>1.8309058040212529E-3</v>
      </c>
      <c r="O52" t="str">
        <f>INDEX(G$3:G$62,work_2!$J52)</f>
        <v>Cons1</v>
      </c>
      <c r="P52">
        <f>INDEX(H$3:H$62,work_2!$J52)</f>
        <v>0.29014370394620798</v>
      </c>
      <c r="Q52">
        <f>INDEX(I$3:I$62,work_2!$J52)</f>
        <v>-2.039658507313152E-2</v>
      </c>
      <c r="S52" t="str">
        <f>INDEX(G$3:G$62,work_4!$J51)</f>
        <v>Admi0</v>
      </c>
      <c r="T52">
        <f>INDEX(H$3:H$62,work_4!$J51)</f>
        <v>3.0191588167107299E-2</v>
      </c>
      <c r="U52">
        <f>INDEX(I$3:I$62,work_4!$J51)</f>
        <v>5.5007757309191711E-2</v>
      </c>
    </row>
    <row r="53" spans="7:21" x14ac:dyDescent="0.25">
      <c r="G53" t="s">
        <v>122</v>
      </c>
      <c r="H53">
        <f t="shared" si="3"/>
        <v>0.36828599511024301</v>
      </c>
      <c r="I53" s="7">
        <f>('Eqm. Matching Sheet'!AM53*FirmEffects!$A$26+'Eqm. Matching Sheet'!AN53*FirmEffects!$B$26+'Eqm. Matching Sheet'!AO53*FirmEffects!$C$26+'Eqm. Matching Sheet'!AP53*FirmEffects!$D$26+'Eqm. Matching Sheet'!AQ53*FirmEffects!$E$26)/SUM('Eqm. Matching Sheet'!AM53:AQ53)</f>
        <v>-4.1170429441757882E-2</v>
      </c>
      <c r="K53" t="str">
        <f t="shared" si="1"/>
        <v>Whol</v>
      </c>
      <c r="L53" t="str">
        <f>work_2!L53</f>
        <v>Whol2</v>
      </c>
      <c r="M53">
        <f>work_2!M53</f>
        <v>0.72444976065557698</v>
      </c>
      <c r="N53">
        <f>Sheet1!N52</f>
        <v>2.3532067534781712E-2</v>
      </c>
      <c r="O53" t="str">
        <f>INDEX(G$3:G$62,work_2!$J53)</f>
        <v>Whol2</v>
      </c>
      <c r="P53">
        <f>INDEX(H$3:H$62,work_2!$J53)</f>
        <v>0.298975614570135</v>
      </c>
      <c r="Q53">
        <f>INDEX(I$3:I$62,work_2!$J53)</f>
        <v>-2.2798178617874892E-2</v>
      </c>
      <c r="S53" t="str">
        <f>INDEX(G$3:G$62,work_4!$J52)</f>
        <v>Util2</v>
      </c>
      <c r="T53">
        <f>INDEX(H$3:H$62,work_4!$J52)</f>
        <v>0.38103021478242599</v>
      </c>
      <c r="U53">
        <f>INDEX(I$3:I$62,work_4!$J52)</f>
        <v>-4.4447827391586051E-2</v>
      </c>
    </row>
    <row r="54" spans="7:21" x14ac:dyDescent="0.25">
      <c r="G54" t="s">
        <v>123</v>
      </c>
      <c r="H54">
        <f t="shared" si="3"/>
        <v>0.25968589907272299</v>
      </c>
      <c r="I54" s="7">
        <f>('Eqm. Matching Sheet'!AM54*FirmEffects!$A$26+'Eqm. Matching Sheet'!AN54*FirmEffects!$B$26+'Eqm. Matching Sheet'!AO54*FirmEffects!$C$26+'Eqm. Matching Sheet'!AP54*FirmEffects!$D$26+'Eqm. Matching Sheet'!AQ54*FirmEffects!$E$26)/SUM('Eqm. Matching Sheet'!AM54:AQ54)</f>
        <v>-1.2017722978844578E-2</v>
      </c>
      <c r="K54" t="str">
        <f t="shared" si="1"/>
        <v>Admi</v>
      </c>
      <c r="L54" t="str">
        <f>work_2!L54</f>
        <v>Admi2</v>
      </c>
      <c r="M54">
        <f>work_2!M54</f>
        <v>0.72821977111363001</v>
      </c>
      <c r="N54">
        <f>Sheet1!N53</f>
        <v>3.471603516250512E-2</v>
      </c>
      <c r="O54" t="str">
        <f>INDEX(G$3:G$62,work_2!$J54)</f>
        <v>Admi2</v>
      </c>
      <c r="P54">
        <f>INDEX(H$3:H$62,work_2!$J54)</f>
        <v>0.30178605650396401</v>
      </c>
      <c r="Q54">
        <f>INDEX(I$3:I$62,work_2!$J54)</f>
        <v>-2.3560972361751194E-2</v>
      </c>
      <c r="S54" t="str">
        <f>INDEX(G$3:G$62,work_4!$J53)</f>
        <v>Whol2</v>
      </c>
      <c r="T54">
        <f>INDEX(H$3:H$62,work_4!$J53)</f>
        <v>0.298975614570135</v>
      </c>
      <c r="U54">
        <f>INDEX(I$3:I$62,work_4!$J53)</f>
        <v>-2.2798178617874892E-2</v>
      </c>
    </row>
    <row r="55" spans="7:21" x14ac:dyDescent="0.25">
      <c r="G55" t="s">
        <v>124</v>
      </c>
      <c r="H55">
        <f t="shared" si="3"/>
        <v>0.33977031981783401</v>
      </c>
      <c r="I55" s="7">
        <f>('Eqm. Matching Sheet'!AM55*FirmEffects!$A$26+'Eqm. Matching Sheet'!AN55*FirmEffects!$B$26+'Eqm. Matching Sheet'!AO55*FirmEffects!$C$26+'Eqm. Matching Sheet'!AP55*FirmEffects!$D$26+'Eqm. Matching Sheet'!AQ55*FirmEffects!$E$26)/SUM('Eqm. Matching Sheet'!AM55:AQ55)</f>
        <v>-3.3719647812560004E-2</v>
      </c>
      <c r="K55" t="str">
        <f t="shared" si="1"/>
        <v>Util</v>
      </c>
      <c r="L55" t="str">
        <f>work_2!L55</f>
        <v>Util1</v>
      </c>
      <c r="M55">
        <f>work_2!M55</f>
        <v>0.72934760941086096</v>
      </c>
      <c r="N55">
        <f>Sheet1!N54</f>
        <v>1.9732967359553887E-2</v>
      </c>
      <c r="O55" t="str">
        <f>INDEX(G$3:G$62,work_2!$J55)</f>
        <v>Util1</v>
      </c>
      <c r="P55">
        <f>INDEX(H$3:H$62,work_2!$J55)</f>
        <v>0.30261863915551301</v>
      </c>
      <c r="Q55">
        <f>INDEX(I$3:I$62,work_2!$J55)</f>
        <v>-2.3785358230731204E-2</v>
      </c>
      <c r="S55" t="str">
        <f>INDEX(G$3:G$62,work_4!$J54)</f>
        <v>Tran2</v>
      </c>
      <c r="T55">
        <f>INDEX(H$3:H$62,work_4!$J54)</f>
        <v>-1.8422929847214699E-2</v>
      </c>
      <c r="U55">
        <f>INDEX(I$3:I$62,work_4!$J54)</f>
        <v>6.9870785916538461E-2</v>
      </c>
    </row>
    <row r="56" spans="7:21" x14ac:dyDescent="0.25">
      <c r="G56" t="s">
        <v>125</v>
      </c>
      <c r="H56">
        <f t="shared" si="3"/>
        <v>0.30178605650396401</v>
      </c>
      <c r="I56" s="7">
        <f>('Eqm. Matching Sheet'!AM56*FirmEffects!$A$26+'Eqm. Matching Sheet'!AN56*FirmEffects!$B$26+'Eqm. Matching Sheet'!AO56*FirmEffects!$C$26+'Eqm. Matching Sheet'!AP56*FirmEffects!$D$26+'Eqm. Matching Sheet'!AQ56*FirmEffects!$E$26)/SUM('Eqm. Matching Sheet'!AM56:AQ56)</f>
        <v>-2.3560972361751194E-2</v>
      </c>
      <c r="K56" t="str">
        <f t="shared" si="1"/>
        <v>Manu</v>
      </c>
      <c r="L56" t="str">
        <f>work_2!L56</f>
        <v>Manu2</v>
      </c>
      <c r="M56">
        <f>work_2!M56</f>
        <v>0.73793037831843</v>
      </c>
      <c r="N56">
        <f>Sheet1!N55</f>
        <v>3.1062947732816423E-2</v>
      </c>
      <c r="O56" t="str">
        <f>INDEX(G$3:G$62,work_2!$J56)</f>
        <v>Manu2</v>
      </c>
      <c r="P56">
        <f>INDEX(H$3:H$62,work_2!$J56)</f>
        <v>0.30889643538337103</v>
      </c>
      <c r="Q56">
        <f>INDEX(I$3:I$62,work_2!$J56)</f>
        <v>-2.5481255927319722E-2</v>
      </c>
      <c r="S56" t="str">
        <f>INDEX(G$3:G$62,work_4!$J55)</f>
        <v>Real0</v>
      </c>
      <c r="T56">
        <f>INDEX(H$3:H$62,work_4!$J55)</f>
        <v>0.17023689756213201</v>
      </c>
      <c r="U56">
        <f>INDEX(I$3:I$62,work_4!$J55)</f>
        <v>1.3380799488312247E-2</v>
      </c>
    </row>
    <row r="57" spans="7:21" x14ac:dyDescent="0.25">
      <c r="G57" t="s">
        <v>126</v>
      </c>
      <c r="H57">
        <f t="shared" si="3"/>
        <v>-0.19001319732768601</v>
      </c>
      <c r="I57" s="7">
        <f>('Eqm. Matching Sheet'!AM57*FirmEffects!$A$26+'Eqm. Matching Sheet'!AN57*FirmEffects!$B$26+'Eqm. Matching Sheet'!AO57*FirmEffects!$C$26+'Eqm. Matching Sheet'!AP57*FirmEffects!$D$26+'Eqm. Matching Sheet'!AQ57*FirmEffects!$E$26)/SUM('Eqm. Matching Sheet'!AM57:AQ57)</f>
        <v>3.4725345713302158E-2</v>
      </c>
      <c r="K57" t="str">
        <f t="shared" si="1"/>
        <v>Arts</v>
      </c>
      <c r="L57" t="str">
        <f>work_2!L57</f>
        <v>Arts2</v>
      </c>
      <c r="M57">
        <f>work_2!M57</f>
        <v>0.74599712366045301</v>
      </c>
      <c r="N57">
        <f>Sheet1!N56</f>
        <v>6.6401530085314544E-3</v>
      </c>
      <c r="O57" t="str">
        <f>INDEX(G$3:G$62,work_2!$J57)</f>
        <v>Arts2</v>
      </c>
      <c r="P57">
        <f>INDEX(H$3:H$62,work_2!$J57)</f>
        <v>0.31467380941212902</v>
      </c>
      <c r="Q57">
        <f>INDEX(I$3:I$62,work_2!$J57)</f>
        <v>-2.7037031604427865E-2</v>
      </c>
      <c r="S57" t="str">
        <f>INDEX(G$3:G$62,work_4!$J56)</f>
        <v>Manu1</v>
      </c>
      <c r="T57">
        <f>INDEX(H$3:H$62,work_4!$J56)</f>
        <v>0.203653227500627</v>
      </c>
      <c r="U57">
        <f>INDEX(I$3:I$62,work_4!$J56)</f>
        <v>3.7678892204007553E-3</v>
      </c>
    </row>
    <row r="58" spans="7:21" x14ac:dyDescent="0.25">
      <c r="G58" t="s">
        <v>127</v>
      </c>
      <c r="H58">
        <f t="shared" si="3"/>
        <v>0.15753292102740099</v>
      </c>
      <c r="I58" s="7">
        <f>('Eqm. Matching Sheet'!AM58*FirmEffects!$A$26+'Eqm. Matching Sheet'!AN58*FirmEffects!$B$26+'Eqm. Matching Sheet'!AO58*FirmEffects!$C$26+'Eqm. Matching Sheet'!AP58*FirmEffects!$D$26+'Eqm. Matching Sheet'!AQ58*FirmEffects!$E$26)/SUM('Eqm. Matching Sheet'!AM58:AQ58)</f>
        <v>1.7070824266472849E-2</v>
      </c>
      <c r="K58" t="str">
        <f t="shared" si="1"/>
        <v>Mana</v>
      </c>
      <c r="L58" t="str">
        <f>work_2!L58</f>
        <v>Mana2</v>
      </c>
      <c r="M58">
        <f>work_2!M58</f>
        <v>0.78303384224489903</v>
      </c>
      <c r="N58">
        <f>Sheet1!N57</f>
        <v>1.2670819241223579E-2</v>
      </c>
      <c r="O58" t="str">
        <f>INDEX(G$3:G$62,work_2!$J58)</f>
        <v>Mana2</v>
      </c>
      <c r="P58">
        <f>INDEX(H$3:H$62,work_2!$J58)</f>
        <v>0.33977031981783401</v>
      </c>
      <c r="Q58">
        <f>INDEX(I$3:I$62,work_2!$J58)</f>
        <v>-3.3719647812560004E-2</v>
      </c>
      <c r="S58" t="str">
        <f>INDEX(G$3:G$62,work_4!$J57)</f>
        <v>Admi1</v>
      </c>
      <c r="T58">
        <f>INDEX(H$3:H$62,work_4!$J57)</f>
        <v>0.19353374946931501</v>
      </c>
      <c r="U58">
        <f>INDEX(I$3:I$62,work_4!$J57)</f>
        <v>6.6641971873671081E-3</v>
      </c>
    </row>
    <row r="59" spans="7:21" x14ac:dyDescent="0.25">
      <c r="G59" t="s">
        <v>128</v>
      </c>
      <c r="H59">
        <f t="shared" si="3"/>
        <v>0.31467380941212902</v>
      </c>
      <c r="I59" s="7">
        <f>('Eqm. Matching Sheet'!AM59*FirmEffects!$A$26+'Eqm. Matching Sheet'!AN59*FirmEffects!$B$26+'Eqm. Matching Sheet'!AO59*FirmEffects!$C$26+'Eqm. Matching Sheet'!AP59*FirmEffects!$D$26+'Eqm. Matching Sheet'!AQ59*FirmEffects!$E$26)/SUM('Eqm. Matching Sheet'!AM59:AQ59)</f>
        <v>-2.7037031604427865E-2</v>
      </c>
      <c r="K59" t="str">
        <f t="shared" si="1"/>
        <v>Reta</v>
      </c>
      <c r="L59" t="str">
        <f>work_2!L59</f>
        <v>Reta2</v>
      </c>
      <c r="M59">
        <f>work_2!M59</f>
        <v>0.78585920512013896</v>
      </c>
      <c r="N59">
        <f>Sheet1!N58</f>
        <v>1.1715302646511051E-3</v>
      </c>
      <c r="O59" t="str">
        <f>INDEX(G$3:G$62,work_2!$J59)</f>
        <v>Reta2</v>
      </c>
      <c r="P59">
        <f>INDEX(H$3:H$62,work_2!$J59)</f>
        <v>0.341609677130707</v>
      </c>
      <c r="Q59">
        <f>INDEX(I$3:I$62,work_2!$J59)</f>
        <v>-3.42143682709364E-2</v>
      </c>
      <c r="S59" t="str">
        <f>INDEX(G$3:G$62,work_4!$J58)</f>
        <v>Real1</v>
      </c>
      <c r="T59">
        <f>INDEX(H$3:H$62,work_4!$J58)</f>
        <v>0.28559428597539799</v>
      </c>
      <c r="U59">
        <f>INDEX(I$3:I$62,work_4!$J58)</f>
        <v>-1.9153610844315123E-2</v>
      </c>
    </row>
    <row r="60" spans="7:21" x14ac:dyDescent="0.25">
      <c r="G60" t="s">
        <v>129</v>
      </c>
      <c r="H60">
        <f t="shared" si="3"/>
        <v>-0.17351663329103301</v>
      </c>
      <c r="I60" s="7">
        <f>('Eqm. Matching Sheet'!AM60*FirmEffects!$A$26+'Eqm. Matching Sheet'!AN60*FirmEffects!$B$26+'Eqm. Matching Sheet'!AO60*FirmEffects!$C$26+'Eqm. Matching Sheet'!AP60*FirmEffects!$D$26+'Eqm. Matching Sheet'!AQ60*FirmEffects!$E$26)/SUM('Eqm. Matching Sheet'!AM60:AQ60)</f>
        <v>4.1102660861084953E-2</v>
      </c>
      <c r="K60" t="str">
        <f t="shared" si="1"/>
        <v>Real</v>
      </c>
      <c r="L60" t="str">
        <f>work_2!L60</f>
        <v>Real2</v>
      </c>
      <c r="M60">
        <f>work_2!M60</f>
        <v>0.82940679836998599</v>
      </c>
      <c r="N60">
        <f>Sheet1!N59</f>
        <v>3.2916190343268814E-2</v>
      </c>
      <c r="O60" t="str">
        <f>INDEX(G$3:G$62,work_2!$J60)</f>
        <v>Real2</v>
      </c>
      <c r="P60">
        <f>INDEX(H$3:H$62,work_2!$J60)</f>
        <v>0.36828599511024301</v>
      </c>
      <c r="Q60">
        <f>INDEX(I$3:I$62,work_2!$J60)</f>
        <v>-4.1170429441757882E-2</v>
      </c>
      <c r="S60" t="str">
        <f>INDEX(G$3:G$62,work_4!$J59)</f>
        <v>Manu2</v>
      </c>
      <c r="T60">
        <f>INDEX(H$3:H$62,work_4!$J59)</f>
        <v>0.30889643538337103</v>
      </c>
      <c r="U60">
        <f>INDEX(I$3:I$62,work_4!$J59)</f>
        <v>-2.5481255927319722E-2</v>
      </c>
    </row>
    <row r="61" spans="7:21" x14ac:dyDescent="0.25">
      <c r="G61" t="s">
        <v>130</v>
      </c>
      <c r="H61">
        <f t="shared" si="3"/>
        <v>-0.106365410985229</v>
      </c>
      <c r="I61" s="7">
        <f>('Eqm. Matching Sheet'!AM61*FirmEffects!$A$26+'Eqm. Matching Sheet'!AN61*FirmEffects!$B$26+'Eqm. Matching Sheet'!AO61*FirmEffects!$C$26+'Eqm. Matching Sheet'!AP61*FirmEffects!$D$26+'Eqm. Matching Sheet'!AQ61*FirmEffects!$E$26)/SUM('Eqm. Matching Sheet'!AM61:AQ61)</f>
        <v>6.5357121795522014E-2</v>
      </c>
      <c r="K61" t="str">
        <f t="shared" si="1"/>
        <v>Cons</v>
      </c>
      <c r="L61" t="str">
        <f>work_2!L61</f>
        <v>Cons2</v>
      </c>
      <c r="M61">
        <f>work_2!M61</f>
        <v>0.83524581975854395</v>
      </c>
      <c r="N61">
        <f>Sheet1!N60</f>
        <v>1.8828887377545251E-3</v>
      </c>
      <c r="O61" t="str">
        <f>INDEX(G$3:G$62,work_2!$J61)</f>
        <v>Cons2</v>
      </c>
      <c r="P61">
        <f>INDEX(H$3:H$62,work_2!$J61)</f>
        <v>0.371682175173361</v>
      </c>
      <c r="Q61">
        <f>INDEX(I$3:I$62,work_2!$J61)</f>
        <v>-4.2046343696018611E-2</v>
      </c>
      <c r="S61" t="str">
        <f>INDEX(G$3:G$62,work_4!$J60)</f>
        <v>Admi2</v>
      </c>
      <c r="T61">
        <f>INDEX(H$3:H$62,work_4!$J60)</f>
        <v>0.30178605650396401</v>
      </c>
      <c r="U61">
        <f>INDEX(I$3:I$62,work_4!$J60)</f>
        <v>-2.3560972361751194E-2</v>
      </c>
    </row>
    <row r="62" spans="7:21" x14ac:dyDescent="0.25">
      <c r="G62" t="s">
        <v>131</v>
      </c>
      <c r="H62">
        <f t="shared" si="3"/>
        <v>3.0238317580516299E-2</v>
      </c>
      <c r="I62" s="7">
        <f>('Eqm. Matching Sheet'!AM62*FirmEffects!$A$26+'Eqm. Matching Sheet'!AN62*FirmEffects!$B$26+'Eqm. Matching Sheet'!AO62*FirmEffects!$C$26+'Eqm. Matching Sheet'!AP62*FirmEffects!$D$26+'Eqm. Matching Sheet'!AQ62*FirmEffects!$E$26)/SUM('Eqm. Matching Sheet'!AM62:AQ62)</f>
        <v>5.4992286947779925E-2</v>
      </c>
      <c r="K62" t="str">
        <f t="shared" si="1"/>
        <v>Util</v>
      </c>
      <c r="L62" t="str">
        <f>work_2!L62</f>
        <v>Util2</v>
      </c>
      <c r="M62">
        <f>work_2!M62</f>
        <v>0.85177026106113995</v>
      </c>
      <c r="N62">
        <f>Sheet1!N61</f>
        <v>2.0271692701641881E-2</v>
      </c>
      <c r="O62" t="str">
        <f>INDEX(G$3:G$62,work_2!$J62)</f>
        <v>Util2</v>
      </c>
      <c r="P62">
        <f>INDEX(H$3:H$62,work_2!$J62)</f>
        <v>0.38103021478242599</v>
      </c>
      <c r="Q62">
        <f>INDEX(I$3:I$62,work_2!$J62)</f>
        <v>-4.4447827391586051E-2</v>
      </c>
      <c r="S62" t="str">
        <f>INDEX(G$3:G$62,work_4!$J61)</f>
        <v>Real2</v>
      </c>
      <c r="T62">
        <f>INDEX(H$3:H$62,work_4!$J61)</f>
        <v>0.36828599511024301</v>
      </c>
      <c r="U62">
        <f>INDEX(I$3:I$62,work_4!$J61)</f>
        <v>-4.1170429441757882E-2</v>
      </c>
    </row>
  </sheetData>
  <mergeCells count="1">
    <mergeCell ref="A24:C2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selection activeCell="N2" sqref="N2:N21"/>
    </sheetView>
  </sheetViews>
  <sheetFormatPr defaultRowHeight="15" x14ac:dyDescent="0.25"/>
  <sheetData>
    <row r="1" spans="1:14" x14ac:dyDescent="0.25">
      <c r="A1" t="s">
        <v>10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52</v>
      </c>
      <c r="H1" t="s">
        <v>53</v>
      </c>
      <c r="I1" t="s">
        <v>51</v>
      </c>
      <c r="J1" t="s">
        <v>54</v>
      </c>
      <c r="N1" t="s">
        <v>55</v>
      </c>
    </row>
    <row r="2" spans="1:14" x14ac:dyDescent="0.25">
      <c r="A2" t="s">
        <v>11</v>
      </c>
      <c r="B2">
        <f>RawData!A105</f>
        <v>83772.401739968802</v>
      </c>
      <c r="C2">
        <f>RawData!B105</f>
        <v>105798.13519943399</v>
      </c>
      <c r="D2">
        <f>RawData!C105</f>
        <v>111309.382969777</v>
      </c>
      <c r="E2">
        <f>RawData!D105</f>
        <v>157948.96451929401</v>
      </c>
      <c r="F2">
        <f>RawData!E105</f>
        <v>167468.17578431201</v>
      </c>
      <c r="G2">
        <f>RANK(B2,$B$2:$B$61)</f>
        <v>41</v>
      </c>
      <c r="H2">
        <f>RANK(C2,$C$2:$C$61)</f>
        <v>41</v>
      </c>
      <c r="I2">
        <v>60</v>
      </c>
      <c r="J2">
        <f>MATCH($I2,$G$2:$G$61,0)</f>
        <v>15</v>
      </c>
      <c r="N2" t="s">
        <v>204</v>
      </c>
    </row>
    <row r="3" spans="1:14" x14ac:dyDescent="0.25">
      <c r="A3" t="s">
        <v>12</v>
      </c>
      <c r="B3">
        <f>RawData!A106</f>
        <v>33345.660604013501</v>
      </c>
      <c r="C3">
        <f>RawData!B106</f>
        <v>40396.804808397697</v>
      </c>
      <c r="D3">
        <f>RawData!C106</f>
        <v>42108.865879366203</v>
      </c>
      <c r="E3">
        <f>RawData!D106</f>
        <v>55929.564180839101</v>
      </c>
      <c r="F3">
        <f>RawData!E106</f>
        <v>58625.598771685101</v>
      </c>
      <c r="G3">
        <f t="shared" ref="G3:G61" si="0">RANK(B3,$B$2:$B$61)</f>
        <v>58</v>
      </c>
      <c r="H3">
        <f t="shared" ref="H3:H61" si="1">RANK(C3,$C$2:$C$61)</f>
        <v>58</v>
      </c>
      <c r="I3">
        <f>I2-1</f>
        <v>59</v>
      </c>
      <c r="J3">
        <f t="shared" ref="J3:J61" si="2">MATCH($I3,$G$2:$G$61,0)</f>
        <v>18</v>
      </c>
      <c r="N3" t="s">
        <v>205</v>
      </c>
    </row>
    <row r="4" spans="1:14" x14ac:dyDescent="0.25">
      <c r="A4" t="s">
        <v>13</v>
      </c>
      <c r="B4">
        <f>RawData!A107</f>
        <v>101368.723876565</v>
      </c>
      <c r="C4">
        <f>RawData!B107</f>
        <v>129269.694385134</v>
      </c>
      <c r="D4">
        <f>RawData!C107</f>
        <v>136300.11654727699</v>
      </c>
      <c r="E4">
        <f>RawData!D107</f>
        <v>196467.61860603199</v>
      </c>
      <c r="F4">
        <f>RawData!E107</f>
        <v>208879.966718757</v>
      </c>
      <c r="G4">
        <f t="shared" si="0"/>
        <v>21</v>
      </c>
      <c r="H4">
        <f t="shared" si="1"/>
        <v>21</v>
      </c>
      <c r="I4">
        <f t="shared" ref="I4:I61" si="3">I3-1</f>
        <v>58</v>
      </c>
      <c r="J4">
        <f t="shared" si="2"/>
        <v>2</v>
      </c>
      <c r="N4" t="s">
        <v>58</v>
      </c>
    </row>
    <row r="5" spans="1:14" x14ac:dyDescent="0.25">
      <c r="A5" t="s">
        <v>14</v>
      </c>
      <c r="B5">
        <f>RawData!A108</f>
        <v>99804.908925650801</v>
      </c>
      <c r="C5">
        <f>RawData!B108</f>
        <v>127172.80433651101</v>
      </c>
      <c r="D5">
        <f>RawData!C108</f>
        <v>134064.890075759</v>
      </c>
      <c r="E5">
        <f>RawData!D108</f>
        <v>192993.28205638099</v>
      </c>
      <c r="F5">
        <f>RawData!E108</f>
        <v>205139.17727749201</v>
      </c>
      <c r="G5">
        <f t="shared" si="0"/>
        <v>24</v>
      </c>
      <c r="H5">
        <f t="shared" si="1"/>
        <v>24</v>
      </c>
      <c r="I5">
        <f t="shared" si="3"/>
        <v>57</v>
      </c>
      <c r="J5">
        <f t="shared" si="2"/>
        <v>19</v>
      </c>
      <c r="N5" t="s">
        <v>59</v>
      </c>
    </row>
    <row r="6" spans="1:14" x14ac:dyDescent="0.25">
      <c r="A6" t="s">
        <v>15</v>
      </c>
      <c r="B6">
        <f>RawData!A109</f>
        <v>90090.283643308794</v>
      </c>
      <c r="C6">
        <f>RawData!B109</f>
        <v>114193.642930134</v>
      </c>
      <c r="D6">
        <f>RawData!C109</f>
        <v>120240.68009704701</v>
      </c>
      <c r="E6">
        <f>RawData!D109</f>
        <v>171630.66783255301</v>
      </c>
      <c r="F6">
        <f>RawData!E109</f>
        <v>182161.69818698501</v>
      </c>
      <c r="G6">
        <f t="shared" si="0"/>
        <v>33</v>
      </c>
      <c r="H6">
        <f t="shared" si="1"/>
        <v>33</v>
      </c>
      <c r="I6">
        <f t="shared" si="3"/>
        <v>56</v>
      </c>
      <c r="J6">
        <f t="shared" si="2"/>
        <v>35</v>
      </c>
      <c r="N6" t="s">
        <v>60</v>
      </c>
    </row>
    <row r="7" spans="1:14" x14ac:dyDescent="0.25">
      <c r="A7" t="s">
        <v>16</v>
      </c>
      <c r="B7">
        <f>RawData!A110</f>
        <v>88668.551697304996</v>
      </c>
      <c r="C7">
        <f>RawData!B110</f>
        <v>112301.159975296</v>
      </c>
      <c r="D7">
        <f>RawData!C110</f>
        <v>118226.654051889</v>
      </c>
      <c r="E7">
        <f>RawData!D110</f>
        <v>168536.952081814</v>
      </c>
      <c r="F7">
        <f>RawData!E110</f>
        <v>178837.60101340699</v>
      </c>
      <c r="G7">
        <f t="shared" si="0"/>
        <v>37</v>
      </c>
      <c r="H7">
        <f t="shared" si="1"/>
        <v>37</v>
      </c>
      <c r="I7">
        <f t="shared" si="3"/>
        <v>55</v>
      </c>
      <c r="J7">
        <f t="shared" si="2"/>
        <v>8</v>
      </c>
      <c r="N7" t="s">
        <v>206</v>
      </c>
    </row>
    <row r="8" spans="1:14" x14ac:dyDescent="0.25">
      <c r="A8" t="s">
        <v>17</v>
      </c>
      <c r="B8">
        <f>RawData!A111</f>
        <v>94988.808062984201</v>
      </c>
      <c r="C8">
        <f>RawData!B111</f>
        <v>120728.004069188</v>
      </c>
      <c r="D8">
        <f>RawData!C111</f>
        <v>127198.023767775</v>
      </c>
      <c r="E8">
        <f>RawData!D111</f>
        <v>182354.52525409401</v>
      </c>
      <c r="F8">
        <f>RawData!E111</f>
        <v>193691.05831065</v>
      </c>
      <c r="G8">
        <f t="shared" si="0"/>
        <v>30</v>
      </c>
      <c r="H8">
        <f t="shared" si="1"/>
        <v>30</v>
      </c>
      <c r="I8">
        <f t="shared" si="3"/>
        <v>54</v>
      </c>
      <c r="J8">
        <f t="shared" si="2"/>
        <v>38</v>
      </c>
      <c r="N8" t="s">
        <v>207</v>
      </c>
    </row>
    <row r="9" spans="1:14" x14ac:dyDescent="0.25">
      <c r="A9" t="s">
        <v>18</v>
      </c>
      <c r="B9">
        <f>RawData!A112</f>
        <v>54469.707181154503</v>
      </c>
      <c r="C9">
        <f>RawData!B112</f>
        <v>67396.359559617704</v>
      </c>
      <c r="D9">
        <f>RawData!C112</f>
        <v>70583.344542512103</v>
      </c>
      <c r="E9">
        <f>RawData!D112</f>
        <v>96929.321731784599</v>
      </c>
      <c r="F9">
        <f>RawData!E112</f>
        <v>102187.483081411</v>
      </c>
      <c r="G9">
        <f t="shared" si="0"/>
        <v>55</v>
      </c>
      <c r="H9">
        <f t="shared" si="1"/>
        <v>55</v>
      </c>
      <c r="I9">
        <f t="shared" si="3"/>
        <v>53</v>
      </c>
      <c r="J9">
        <f t="shared" si="2"/>
        <v>22</v>
      </c>
      <c r="N9" t="s">
        <v>208</v>
      </c>
    </row>
    <row r="10" spans="1:14" x14ac:dyDescent="0.25">
      <c r="A10" t="s">
        <v>19</v>
      </c>
      <c r="B10">
        <f>RawData!A113</f>
        <v>75584.1114953457</v>
      </c>
      <c r="C10">
        <f>RawData!B113</f>
        <v>94974.123050151102</v>
      </c>
      <c r="D10">
        <f>RawData!C113</f>
        <v>99808.133121281106</v>
      </c>
      <c r="E10">
        <f>RawData!D113</f>
        <v>140478.636007611</v>
      </c>
      <c r="F10">
        <f>RawData!E113</f>
        <v>148733.46850617099</v>
      </c>
      <c r="G10">
        <f t="shared" si="0"/>
        <v>44</v>
      </c>
      <c r="H10">
        <f t="shared" si="1"/>
        <v>44</v>
      </c>
      <c r="I10">
        <f t="shared" si="3"/>
        <v>52</v>
      </c>
      <c r="J10">
        <f t="shared" si="2"/>
        <v>20</v>
      </c>
      <c r="N10" t="s">
        <v>64</v>
      </c>
    </row>
    <row r="11" spans="1:14" x14ac:dyDescent="0.25">
      <c r="A11" t="s">
        <v>20</v>
      </c>
      <c r="B11">
        <f>RawData!A114</f>
        <v>85317.911022590502</v>
      </c>
      <c r="C11">
        <f>RawData!B114</f>
        <v>107848.442897346</v>
      </c>
      <c r="D11">
        <f>RawData!C114</f>
        <v>113489.718515828</v>
      </c>
      <c r="E11">
        <f>RawData!D114</f>
        <v>161279.958197901</v>
      </c>
      <c r="F11">
        <f>RawData!E114</f>
        <v>171043.81954020099</v>
      </c>
      <c r="G11">
        <f t="shared" si="0"/>
        <v>40</v>
      </c>
      <c r="H11">
        <f t="shared" si="1"/>
        <v>40</v>
      </c>
      <c r="I11">
        <f t="shared" si="3"/>
        <v>51</v>
      </c>
      <c r="J11">
        <f t="shared" si="2"/>
        <v>39</v>
      </c>
      <c r="N11" t="s">
        <v>209</v>
      </c>
    </row>
    <row r="12" spans="1:14" x14ac:dyDescent="0.25">
      <c r="A12" t="s">
        <v>21</v>
      </c>
      <c r="B12">
        <f>RawData!A115</f>
        <v>99246.815480194404</v>
      </c>
      <c r="C12">
        <f>RawData!B115</f>
        <v>126424.963920454</v>
      </c>
      <c r="D12">
        <f>RawData!C115</f>
        <v>133267.83183171999</v>
      </c>
      <c r="E12">
        <f>RawData!D115</f>
        <v>191755.70171882</v>
      </c>
      <c r="F12">
        <f>RawData!E115</f>
        <v>203806.935635142</v>
      </c>
      <c r="G12">
        <f t="shared" si="0"/>
        <v>25</v>
      </c>
      <c r="H12">
        <f t="shared" si="1"/>
        <v>25</v>
      </c>
      <c r="I12">
        <f t="shared" si="3"/>
        <v>50</v>
      </c>
      <c r="J12">
        <f t="shared" si="2"/>
        <v>55</v>
      </c>
      <c r="N12" t="s">
        <v>210</v>
      </c>
    </row>
    <row r="13" spans="1:14" x14ac:dyDescent="0.25">
      <c r="A13" t="s">
        <v>22</v>
      </c>
      <c r="B13">
        <f>RawData!A116</f>
        <v>83307.581780228502</v>
      </c>
      <c r="C13">
        <f>RawData!B116</f>
        <v>105181.938649677</v>
      </c>
      <c r="D13">
        <f>RawData!C116</f>
        <v>110654.21383368901</v>
      </c>
      <c r="E13">
        <f>RawData!D116</f>
        <v>156949.19517925999</v>
      </c>
      <c r="F13">
        <f>RawData!E116</f>
        <v>166395.19415105699</v>
      </c>
      <c r="G13">
        <f t="shared" si="0"/>
        <v>42</v>
      </c>
      <c r="H13">
        <f t="shared" si="1"/>
        <v>42</v>
      </c>
      <c r="I13">
        <f t="shared" si="3"/>
        <v>49</v>
      </c>
      <c r="J13">
        <f t="shared" si="2"/>
        <v>16</v>
      </c>
      <c r="N13" t="s">
        <v>211</v>
      </c>
    </row>
    <row r="14" spans="1:14" x14ac:dyDescent="0.25">
      <c r="A14" t="s">
        <v>23</v>
      </c>
      <c r="B14">
        <f>RawData!A117</f>
        <v>94706.458267626207</v>
      </c>
      <c r="C14">
        <f>RawData!B117</f>
        <v>120350.789755676</v>
      </c>
      <c r="D14">
        <f>RawData!C117</f>
        <v>126796.254092687</v>
      </c>
      <c r="E14">
        <f>RawData!D117</f>
        <v>181733.72077032001</v>
      </c>
      <c r="F14">
        <f>RawData!E117</f>
        <v>193023.335818283</v>
      </c>
      <c r="G14">
        <f t="shared" si="0"/>
        <v>31</v>
      </c>
      <c r="H14">
        <f t="shared" si="1"/>
        <v>31</v>
      </c>
      <c r="I14">
        <f t="shared" si="3"/>
        <v>48</v>
      </c>
      <c r="J14">
        <f t="shared" si="2"/>
        <v>28</v>
      </c>
      <c r="N14" t="s">
        <v>212</v>
      </c>
    </row>
    <row r="15" spans="1:14" x14ac:dyDescent="0.25">
      <c r="A15" t="s">
        <v>24</v>
      </c>
      <c r="B15">
        <f>RawData!A118</f>
        <v>89068.205509415202</v>
      </c>
      <c r="C15">
        <f>RawData!B118</f>
        <v>112832.957506796</v>
      </c>
      <c r="D15">
        <f>RawData!C118</f>
        <v>118792.561430715</v>
      </c>
      <c r="E15">
        <f>RawData!D118</f>
        <v>169405.74345698301</v>
      </c>
      <c r="F15">
        <f>RawData!E118</f>
        <v>179770.99708148601</v>
      </c>
      <c r="G15">
        <f t="shared" si="0"/>
        <v>36</v>
      </c>
      <c r="H15">
        <f t="shared" si="1"/>
        <v>36</v>
      </c>
      <c r="I15">
        <f t="shared" si="3"/>
        <v>47</v>
      </c>
      <c r="J15">
        <f t="shared" si="2"/>
        <v>58</v>
      </c>
      <c r="N15" t="s">
        <v>213</v>
      </c>
    </row>
    <row r="16" spans="1:14" x14ac:dyDescent="0.25">
      <c r="A16" t="s">
        <v>25</v>
      </c>
      <c r="B16">
        <f>RawData!A119</f>
        <v>29357.627012066499</v>
      </c>
      <c r="C16">
        <f>RawData!B119</f>
        <v>35383.678036190897</v>
      </c>
      <c r="D16">
        <f>RawData!C119</f>
        <v>36841.423461489401</v>
      </c>
      <c r="E16">
        <f>RawData!D119</f>
        <v>48542.1424807597</v>
      </c>
      <c r="F16">
        <f>RawData!E119</f>
        <v>50812.093045860602</v>
      </c>
      <c r="G16">
        <f t="shared" si="0"/>
        <v>60</v>
      </c>
      <c r="H16">
        <f t="shared" si="1"/>
        <v>60</v>
      </c>
      <c r="I16">
        <f t="shared" si="3"/>
        <v>46</v>
      </c>
      <c r="J16">
        <f t="shared" si="2"/>
        <v>42</v>
      </c>
      <c r="N16" t="s">
        <v>214</v>
      </c>
    </row>
    <row r="17" spans="1:21" x14ac:dyDescent="0.25">
      <c r="A17" t="s">
        <v>26</v>
      </c>
      <c r="B17">
        <f>RawData!A120</f>
        <v>71115.918601018595</v>
      </c>
      <c r="C17">
        <f>RawData!B120</f>
        <v>89096.389589586805</v>
      </c>
      <c r="D17">
        <f>RawData!C120</f>
        <v>93569.453190745393</v>
      </c>
      <c r="E17">
        <f>RawData!D120</f>
        <v>131076.06209511601</v>
      </c>
      <c r="F17">
        <f>RawData!E120</f>
        <v>138664.154951014</v>
      </c>
      <c r="G17">
        <f t="shared" si="0"/>
        <v>49</v>
      </c>
      <c r="H17">
        <f t="shared" si="1"/>
        <v>49</v>
      </c>
      <c r="I17">
        <f t="shared" si="3"/>
        <v>45</v>
      </c>
      <c r="J17">
        <f t="shared" si="2"/>
        <v>40</v>
      </c>
      <c r="N17" t="s">
        <v>215</v>
      </c>
    </row>
    <row r="18" spans="1:21" x14ac:dyDescent="0.25">
      <c r="A18" t="s">
        <v>27</v>
      </c>
      <c r="B18">
        <f>RawData!A121</f>
        <v>90931.4713459841</v>
      </c>
      <c r="C18">
        <f>RawData!B121</f>
        <v>115314.2197071</v>
      </c>
      <c r="D18">
        <f>RawData!C121</f>
        <v>121433.43092065401</v>
      </c>
      <c r="E18">
        <f>RawData!D121</f>
        <v>173465.11321985899</v>
      </c>
      <c r="F18">
        <f>RawData!E121</f>
        <v>184133.17819337701</v>
      </c>
      <c r="G18">
        <f t="shared" si="0"/>
        <v>32</v>
      </c>
      <c r="H18">
        <f t="shared" si="1"/>
        <v>32</v>
      </c>
      <c r="I18">
        <f t="shared" si="3"/>
        <v>44</v>
      </c>
      <c r="J18">
        <f t="shared" si="2"/>
        <v>9</v>
      </c>
      <c r="N18" t="s">
        <v>216</v>
      </c>
    </row>
    <row r="19" spans="1:21" x14ac:dyDescent="0.25">
      <c r="A19" t="s">
        <v>28</v>
      </c>
      <c r="B19">
        <f>RawData!A122</f>
        <v>31911.551940762001</v>
      </c>
      <c r="C19">
        <f>RawData!B122</f>
        <v>38590.512083580499</v>
      </c>
      <c r="D19">
        <f>RawData!C122</f>
        <v>40210.111527151501</v>
      </c>
      <c r="E19">
        <f>RawData!D122</f>
        <v>53258.403473445702</v>
      </c>
      <c r="F19">
        <f>RawData!E122</f>
        <v>55798.882189285003</v>
      </c>
      <c r="G19">
        <f t="shared" si="0"/>
        <v>59</v>
      </c>
      <c r="H19">
        <f t="shared" si="1"/>
        <v>59</v>
      </c>
      <c r="I19">
        <f t="shared" si="3"/>
        <v>43</v>
      </c>
      <c r="J19">
        <f t="shared" si="2"/>
        <v>59</v>
      </c>
      <c r="N19" t="s">
        <v>217</v>
      </c>
    </row>
    <row r="20" spans="1:21" x14ac:dyDescent="0.25">
      <c r="A20" t="s">
        <v>29</v>
      </c>
      <c r="B20">
        <f>RawData!A123</f>
        <v>42726.871458386602</v>
      </c>
      <c r="C20">
        <f>RawData!B123</f>
        <v>52302.306350767401</v>
      </c>
      <c r="D20">
        <f>RawData!C123</f>
        <v>54644.820450427796</v>
      </c>
      <c r="E20">
        <f>RawData!D123</f>
        <v>73776.359195683093</v>
      </c>
      <c r="F20">
        <f>RawData!E123</f>
        <v>77550.456665948499</v>
      </c>
      <c r="G20">
        <f t="shared" si="0"/>
        <v>57</v>
      </c>
      <c r="H20">
        <f t="shared" si="1"/>
        <v>57</v>
      </c>
      <c r="I20">
        <f t="shared" si="3"/>
        <v>42</v>
      </c>
      <c r="J20">
        <f t="shared" si="2"/>
        <v>12</v>
      </c>
      <c r="N20" t="s">
        <v>218</v>
      </c>
    </row>
    <row r="21" spans="1:21" x14ac:dyDescent="0.25">
      <c r="A21" t="s">
        <v>30</v>
      </c>
      <c r="B21">
        <f>RawData!A124</f>
        <v>58635.231976467498</v>
      </c>
      <c r="C21">
        <f>RawData!B124</f>
        <v>72795.450176675993</v>
      </c>
      <c r="D21">
        <f>RawData!C124</f>
        <v>76295.079416901295</v>
      </c>
      <c r="E21">
        <f>RawData!D124</f>
        <v>105336.604851834</v>
      </c>
      <c r="F21">
        <f>RawData!E124</f>
        <v>111154.058794948</v>
      </c>
      <c r="G21">
        <f t="shared" si="0"/>
        <v>52</v>
      </c>
      <c r="H21">
        <f t="shared" si="1"/>
        <v>52</v>
      </c>
      <c r="I21">
        <f t="shared" si="3"/>
        <v>41</v>
      </c>
      <c r="J21">
        <f t="shared" si="2"/>
        <v>1</v>
      </c>
      <c r="N21" t="s">
        <v>219</v>
      </c>
    </row>
    <row r="22" spans="1:21" x14ac:dyDescent="0.25">
      <c r="A22" t="s">
        <v>31</v>
      </c>
      <c r="B22">
        <f>RawData!F105</f>
        <v>96578.662758704799</v>
      </c>
      <c r="C22">
        <f>RawData!G105</f>
        <v>122853.313892134</v>
      </c>
      <c r="D22">
        <f>RawData!H105</f>
        <v>129461.993024262</v>
      </c>
      <c r="E22">
        <f>RawData!I105</f>
        <v>185856.197027952</v>
      </c>
      <c r="F22">
        <f>RawData!J105</f>
        <v>197458.02111987199</v>
      </c>
      <c r="G22">
        <f t="shared" si="0"/>
        <v>28</v>
      </c>
      <c r="H22">
        <f t="shared" si="1"/>
        <v>28</v>
      </c>
      <c r="I22">
        <f t="shared" si="3"/>
        <v>40</v>
      </c>
      <c r="J22">
        <f t="shared" si="2"/>
        <v>10</v>
      </c>
    </row>
    <row r="23" spans="1:21" x14ac:dyDescent="0.25">
      <c r="A23" t="s">
        <v>32</v>
      </c>
      <c r="B23">
        <f>RawData!F106</f>
        <v>55805.288584139402</v>
      </c>
      <c r="C23">
        <f>RawData!G106</f>
        <v>69125.052937169094</v>
      </c>
      <c r="D23">
        <f>RawData!H106</f>
        <v>72411.574405890395</v>
      </c>
      <c r="E23">
        <f>RawData!I106</f>
        <v>99614.402094590696</v>
      </c>
      <c r="F23">
        <f>RawData!J106</f>
        <v>105050.089628065</v>
      </c>
      <c r="G23">
        <f t="shared" si="0"/>
        <v>53</v>
      </c>
      <c r="H23">
        <f t="shared" si="1"/>
        <v>53</v>
      </c>
      <c r="I23">
        <f t="shared" si="3"/>
        <v>39</v>
      </c>
      <c r="J23">
        <f t="shared" si="2"/>
        <v>36</v>
      </c>
      <c r="N23" t="s">
        <v>76</v>
      </c>
    </row>
    <row r="24" spans="1:21" x14ac:dyDescent="0.25">
      <c r="A24" t="s">
        <v>33</v>
      </c>
      <c r="B24">
        <f>RawData!F107</f>
        <v>112309.34028324</v>
      </c>
      <c r="C24">
        <f>RawData!G107</f>
        <v>143995.42625191601</v>
      </c>
      <c r="D24">
        <f>RawData!H107</f>
        <v>152010.70899277701</v>
      </c>
      <c r="E24">
        <f>RawData!I107</f>
        <v>221038.143342105</v>
      </c>
      <c r="F24">
        <f>RawData!J107</f>
        <v>235363.40489365699</v>
      </c>
      <c r="G24">
        <f t="shared" si="0"/>
        <v>8</v>
      </c>
      <c r="H24">
        <f t="shared" si="1"/>
        <v>8</v>
      </c>
      <c r="I24">
        <f t="shared" si="3"/>
        <v>38</v>
      </c>
      <c r="J24">
        <f t="shared" si="2"/>
        <v>48</v>
      </c>
      <c r="N24" t="s">
        <v>0</v>
      </c>
      <c r="O24" t="s">
        <v>1</v>
      </c>
      <c r="P24" t="s">
        <v>2</v>
      </c>
      <c r="Q24" t="s">
        <v>3</v>
      </c>
      <c r="R24" t="s">
        <v>4</v>
      </c>
      <c r="S24" t="s">
        <v>5</v>
      </c>
      <c r="T24" t="s">
        <v>6</v>
      </c>
      <c r="U24" t="s">
        <v>7</v>
      </c>
    </row>
    <row r="25" spans="1:21" x14ac:dyDescent="0.25">
      <c r="A25" t="s">
        <v>34</v>
      </c>
      <c r="B25">
        <f>RawData!F108</f>
        <v>110893.332411988</v>
      </c>
      <c r="C25">
        <f>RawData!G108</f>
        <v>142084.171423052</v>
      </c>
      <c r="D25">
        <f>RawData!H108</f>
        <v>149970.344096855</v>
      </c>
      <c r="E25">
        <f>RawData!I108</f>
        <v>217832.58615347499</v>
      </c>
      <c r="F25">
        <f>RawData!J108</f>
        <v>231905.53066401501</v>
      </c>
      <c r="G25">
        <f t="shared" si="0"/>
        <v>11</v>
      </c>
      <c r="H25">
        <f t="shared" si="1"/>
        <v>11</v>
      </c>
      <c r="I25">
        <f t="shared" si="3"/>
        <v>37</v>
      </c>
      <c r="J25">
        <f t="shared" si="2"/>
        <v>6</v>
      </c>
    </row>
    <row r="26" spans="1:21" x14ac:dyDescent="0.25">
      <c r="A26" t="s">
        <v>35</v>
      </c>
      <c r="B26">
        <f>RawData!F109</f>
        <v>102172.09367653599</v>
      </c>
      <c r="C26">
        <f>RawData!G109</f>
        <v>130347.70976825</v>
      </c>
      <c r="D26">
        <f>RawData!H109</f>
        <v>137449.440648805</v>
      </c>
      <c r="E26">
        <f>RawData!I109</f>
        <v>198256.204938134</v>
      </c>
      <c r="F26">
        <f>RawData!J109</f>
        <v>210806.12434171699</v>
      </c>
      <c r="G26">
        <f t="shared" si="0"/>
        <v>19</v>
      </c>
      <c r="H26">
        <f t="shared" si="1"/>
        <v>19</v>
      </c>
      <c r="I26">
        <f t="shared" si="3"/>
        <v>36</v>
      </c>
      <c r="J26">
        <f t="shared" si="2"/>
        <v>14</v>
      </c>
    </row>
    <row r="27" spans="1:21" x14ac:dyDescent="0.25">
      <c r="A27" t="s">
        <v>36</v>
      </c>
      <c r="B27">
        <f>RawData!F110</f>
        <v>100907.57821731499</v>
      </c>
      <c r="C27">
        <f>RawData!G110</f>
        <v>128651.140461565</v>
      </c>
      <c r="D27">
        <f>RawData!H110</f>
        <v>135640.70441662701</v>
      </c>
      <c r="E27">
        <f>RawData!I110</f>
        <v>195442.087548738</v>
      </c>
      <c r="F27">
        <f>RawData!J110</f>
        <v>207775.67839344501</v>
      </c>
      <c r="G27">
        <f t="shared" si="0"/>
        <v>23</v>
      </c>
      <c r="H27">
        <f t="shared" si="1"/>
        <v>23</v>
      </c>
      <c r="I27">
        <f t="shared" si="3"/>
        <v>35</v>
      </c>
      <c r="J27">
        <f t="shared" si="2"/>
        <v>60</v>
      </c>
    </row>
    <row r="28" spans="1:21" x14ac:dyDescent="0.25">
      <c r="A28" t="s">
        <v>37</v>
      </c>
      <c r="B28">
        <f>RawData!F111</f>
        <v>106552.825573234</v>
      </c>
      <c r="C28">
        <f>RawData!G111</f>
        <v>136235.37865640601</v>
      </c>
      <c r="D28">
        <f>RawData!H111</f>
        <v>143728.80053632299</v>
      </c>
      <c r="E28">
        <f>RawData!I111</f>
        <v>208053.308017</v>
      </c>
      <c r="F28">
        <f>RawData!J111</f>
        <v>221361.53154872</v>
      </c>
      <c r="G28">
        <f t="shared" si="0"/>
        <v>16</v>
      </c>
      <c r="H28">
        <f t="shared" si="1"/>
        <v>16</v>
      </c>
      <c r="I28">
        <f t="shared" si="3"/>
        <v>34</v>
      </c>
      <c r="J28">
        <f t="shared" si="2"/>
        <v>29</v>
      </c>
    </row>
    <row r="29" spans="1:21" x14ac:dyDescent="0.25">
      <c r="A29" t="s">
        <v>38</v>
      </c>
      <c r="B29">
        <f>RawData!F112</f>
        <v>71779.397916520393</v>
      </c>
      <c r="C29">
        <f>RawData!G112</f>
        <v>89967.838978668296</v>
      </c>
      <c r="D29">
        <f>RawData!H112</f>
        <v>94494.101522959303</v>
      </c>
      <c r="E29">
        <f>RawData!I112</f>
        <v>132466.22678242999</v>
      </c>
      <c r="F29">
        <f>RawData!J112</f>
        <v>140152.261587235</v>
      </c>
      <c r="G29">
        <f t="shared" si="0"/>
        <v>48</v>
      </c>
      <c r="H29">
        <f t="shared" si="1"/>
        <v>48</v>
      </c>
      <c r="I29">
        <f t="shared" si="3"/>
        <v>33</v>
      </c>
      <c r="J29">
        <f t="shared" si="2"/>
        <v>5</v>
      </c>
    </row>
    <row r="30" spans="1:21" x14ac:dyDescent="0.25">
      <c r="A30" t="s">
        <v>39</v>
      </c>
      <c r="B30">
        <f>RawData!F113</f>
        <v>89438.398983607403</v>
      </c>
      <c r="C30">
        <f>RawData!G113</f>
        <v>113325.683794229</v>
      </c>
      <c r="D30">
        <f>RawData!H113</f>
        <v>119316.922540296</v>
      </c>
      <c r="E30">
        <f>RawData!I113</f>
        <v>170211.09510236399</v>
      </c>
      <c r="F30">
        <f>RawData!J113</f>
        <v>180636.300299036</v>
      </c>
      <c r="G30">
        <f t="shared" si="0"/>
        <v>34</v>
      </c>
      <c r="H30">
        <f t="shared" si="1"/>
        <v>34</v>
      </c>
      <c r="I30">
        <f t="shared" si="3"/>
        <v>32</v>
      </c>
      <c r="J30">
        <f t="shared" si="2"/>
        <v>17</v>
      </c>
    </row>
    <row r="31" spans="1:21" x14ac:dyDescent="0.25">
      <c r="A31" t="s">
        <v>40</v>
      </c>
      <c r="B31">
        <f>RawData!F114</f>
        <v>97940.650688886599</v>
      </c>
      <c r="C31">
        <f>RawData!G114</f>
        <v>124675.743876279</v>
      </c>
      <c r="D31">
        <f>RawData!H114</f>
        <v>131403.73617841399</v>
      </c>
      <c r="E31">
        <f>RawData!I114</f>
        <v>188864.104142447</v>
      </c>
      <c r="F31">
        <f>RawData!J114</f>
        <v>200694.681532727</v>
      </c>
      <c r="G31">
        <f t="shared" si="0"/>
        <v>27</v>
      </c>
      <c r="H31">
        <f t="shared" si="1"/>
        <v>27</v>
      </c>
      <c r="I31">
        <f t="shared" si="3"/>
        <v>31</v>
      </c>
      <c r="J31">
        <f t="shared" si="2"/>
        <v>13</v>
      </c>
    </row>
    <row r="32" spans="1:21" x14ac:dyDescent="0.25">
      <c r="A32" t="s">
        <v>41</v>
      </c>
      <c r="B32">
        <f>RawData!F115</f>
        <v>110388.75224028</v>
      </c>
      <c r="C32">
        <f>RawData!G115</f>
        <v>141403.49193880201</v>
      </c>
      <c r="D32">
        <f>RawData!H115</f>
        <v>149243.773480907</v>
      </c>
      <c r="E32">
        <f>RawData!I115</f>
        <v>216692.11936638399</v>
      </c>
      <c r="F32">
        <f>RawData!J115</f>
        <v>230675.48930586901</v>
      </c>
      <c r="G32">
        <f t="shared" si="0"/>
        <v>12</v>
      </c>
      <c r="H32">
        <f t="shared" si="1"/>
        <v>12</v>
      </c>
      <c r="I32">
        <f t="shared" si="3"/>
        <v>30</v>
      </c>
      <c r="J32">
        <f t="shared" si="2"/>
        <v>7</v>
      </c>
    </row>
    <row r="33" spans="1:10" x14ac:dyDescent="0.25">
      <c r="A33" t="s">
        <v>42</v>
      </c>
      <c r="B33">
        <f>RawData!F116</f>
        <v>96169.875679299003</v>
      </c>
      <c r="C33">
        <f>RawData!G116</f>
        <v>122306.640535987</v>
      </c>
      <c r="D33">
        <f>RawData!H116</f>
        <v>128879.603677532</v>
      </c>
      <c r="E33">
        <f>RawData!I116</f>
        <v>184954.86123223999</v>
      </c>
      <c r="F33">
        <f>RawData!J116</f>
        <v>196488.29423079401</v>
      </c>
      <c r="G33">
        <f t="shared" si="0"/>
        <v>29</v>
      </c>
      <c r="H33">
        <f t="shared" si="1"/>
        <v>29</v>
      </c>
      <c r="I33">
        <f t="shared" si="3"/>
        <v>29</v>
      </c>
      <c r="J33">
        <f t="shared" si="2"/>
        <v>32</v>
      </c>
    </row>
    <row r="34" spans="1:10" x14ac:dyDescent="0.25">
      <c r="A34" t="s">
        <v>43</v>
      </c>
      <c r="B34">
        <f>RawData!F117</f>
        <v>106299.35631459201</v>
      </c>
      <c r="C34">
        <f>RawData!G117</f>
        <v>135894.293979182</v>
      </c>
      <c r="D34">
        <f>RawData!H117</f>
        <v>143364.92272952199</v>
      </c>
      <c r="E34">
        <f>RawData!I117</f>
        <v>207484.437274934</v>
      </c>
      <c r="F34">
        <f>RawData!J117</f>
        <v>220748.41318876101</v>
      </c>
      <c r="G34">
        <f t="shared" si="0"/>
        <v>17</v>
      </c>
      <c r="H34">
        <f t="shared" si="1"/>
        <v>17</v>
      </c>
      <c r="I34">
        <f t="shared" si="3"/>
        <v>28</v>
      </c>
      <c r="J34">
        <f t="shared" si="2"/>
        <v>21</v>
      </c>
    </row>
    <row r="35" spans="1:10" x14ac:dyDescent="0.25">
      <c r="A35" t="s">
        <v>44</v>
      </c>
      <c r="B35">
        <f>RawData!F118</f>
        <v>101262.709663507</v>
      </c>
      <c r="C35">
        <f>RawData!G118</f>
        <v>129127.477424825</v>
      </c>
      <c r="D35">
        <f>RawData!H118</f>
        <v>136148.501778837</v>
      </c>
      <c r="E35">
        <f>RawData!I118</f>
        <v>196231.782158168</v>
      </c>
      <c r="F35">
        <f>RawData!J118</f>
        <v>208626.010901398</v>
      </c>
      <c r="G35">
        <f t="shared" si="0"/>
        <v>22</v>
      </c>
      <c r="H35">
        <f t="shared" si="1"/>
        <v>22</v>
      </c>
      <c r="I35">
        <f t="shared" si="3"/>
        <v>27</v>
      </c>
      <c r="J35">
        <f t="shared" si="2"/>
        <v>30</v>
      </c>
    </row>
    <row r="36" spans="1:10" x14ac:dyDescent="0.25">
      <c r="A36" t="s">
        <v>45</v>
      </c>
      <c r="B36">
        <f>RawData!F119</f>
        <v>53079.4213019132</v>
      </c>
      <c r="C36">
        <f>RawData!G119</f>
        <v>65599.328678409904</v>
      </c>
      <c r="D36">
        <f>RawData!H119</f>
        <v>68683.423780073703</v>
      </c>
      <c r="E36">
        <f>RawData!I119</f>
        <v>94145.032324307802</v>
      </c>
      <c r="F36">
        <f>RawData!J119</f>
        <v>99220.228884128606</v>
      </c>
      <c r="G36">
        <f t="shared" si="0"/>
        <v>56</v>
      </c>
      <c r="H36">
        <f t="shared" si="1"/>
        <v>56</v>
      </c>
      <c r="I36">
        <f t="shared" si="3"/>
        <v>26</v>
      </c>
      <c r="J36">
        <f t="shared" si="2"/>
        <v>56</v>
      </c>
    </row>
    <row r="37" spans="1:10" x14ac:dyDescent="0.25">
      <c r="A37" t="s">
        <v>46</v>
      </c>
      <c r="B37">
        <f>RawData!F120</f>
        <v>85601.870615246502</v>
      </c>
      <c r="C37">
        <f>RawData!G120</f>
        <v>108225.395460577</v>
      </c>
      <c r="D37">
        <f>RawData!H120</f>
        <v>113890.635401141</v>
      </c>
      <c r="E37">
        <f>RawData!I120</f>
        <v>161893.09897706201</v>
      </c>
      <c r="F37">
        <f>RawData!J120</f>
        <v>171702.113834066</v>
      </c>
      <c r="G37">
        <f t="shared" si="0"/>
        <v>39</v>
      </c>
      <c r="H37">
        <f t="shared" si="1"/>
        <v>39</v>
      </c>
      <c r="I37">
        <f t="shared" si="3"/>
        <v>25</v>
      </c>
      <c r="J37">
        <f t="shared" si="2"/>
        <v>11</v>
      </c>
    </row>
    <row r="38" spans="1:10" x14ac:dyDescent="0.25">
      <c r="A38" t="s">
        <v>47</v>
      </c>
      <c r="B38">
        <f>RawData!F121</f>
        <v>102921.77209913101</v>
      </c>
      <c r="C38">
        <f>RawData!G121</f>
        <v>131354.15975909401</v>
      </c>
      <c r="D38">
        <f>RawData!H121</f>
        <v>138522.58074244199</v>
      </c>
      <c r="E38">
        <f>RawData!I121</f>
        <v>199927.528350226</v>
      </c>
      <c r="F38">
        <f>RawData!J121</f>
        <v>212606.24404339801</v>
      </c>
      <c r="G38">
        <f t="shared" si="0"/>
        <v>18</v>
      </c>
      <c r="H38">
        <f t="shared" si="1"/>
        <v>18</v>
      </c>
      <c r="I38">
        <f t="shared" si="3"/>
        <v>24</v>
      </c>
      <c r="J38">
        <f t="shared" si="2"/>
        <v>4</v>
      </c>
    </row>
    <row r="39" spans="1:10" x14ac:dyDescent="0.25">
      <c r="A39" t="s">
        <v>48</v>
      </c>
      <c r="B39">
        <f>RawData!F122</f>
        <v>54811.850073366499</v>
      </c>
      <c r="C39">
        <f>RawData!G122</f>
        <v>67838.988307646796</v>
      </c>
      <c r="D39">
        <f>RawData!H122</f>
        <v>71051.407635408701</v>
      </c>
      <c r="E39">
        <f>RawData!I122</f>
        <v>97616.213141252796</v>
      </c>
      <c r="F39">
        <f>RawData!J122</f>
        <v>102919.688777875</v>
      </c>
      <c r="G39">
        <f t="shared" si="0"/>
        <v>54</v>
      </c>
      <c r="H39">
        <f t="shared" si="1"/>
        <v>54</v>
      </c>
      <c r="I39">
        <f t="shared" si="3"/>
        <v>23</v>
      </c>
      <c r="J39">
        <f t="shared" si="2"/>
        <v>26</v>
      </c>
    </row>
    <row r="40" spans="1:10" x14ac:dyDescent="0.25">
      <c r="A40" t="s">
        <v>49</v>
      </c>
      <c r="B40">
        <f>RawData!F123</f>
        <v>62622.217528067398</v>
      </c>
      <c r="C40">
        <f>RawData!G123</f>
        <v>77983.216770988205</v>
      </c>
      <c r="D40">
        <f>RawData!H123</f>
        <v>81788.004791783402</v>
      </c>
      <c r="E40">
        <f>RawData!I123</f>
        <v>113471.927633336</v>
      </c>
      <c r="F40">
        <f>RawData!J123</f>
        <v>119839.876637091</v>
      </c>
      <c r="G40">
        <f t="shared" si="0"/>
        <v>51</v>
      </c>
      <c r="H40">
        <f t="shared" si="1"/>
        <v>51</v>
      </c>
      <c r="I40">
        <f t="shared" si="3"/>
        <v>22</v>
      </c>
      <c r="J40">
        <f t="shared" si="2"/>
        <v>34</v>
      </c>
    </row>
    <row r="41" spans="1:10" x14ac:dyDescent="0.25">
      <c r="A41" t="s">
        <v>50</v>
      </c>
      <c r="B41">
        <f>RawData!F124</f>
        <v>75158.447725799895</v>
      </c>
      <c r="C41">
        <f>RawData!G124</f>
        <v>94413.281159691905</v>
      </c>
      <c r="D41">
        <f>RawData!H124</f>
        <v>99212.637115608406</v>
      </c>
      <c r="E41">
        <f>RawData!I124</f>
        <v>139578.83213744799</v>
      </c>
      <c r="F41">
        <f>RawData!J124</f>
        <v>147769.42887122699</v>
      </c>
      <c r="G41">
        <f t="shared" si="0"/>
        <v>45</v>
      </c>
      <c r="H41">
        <f t="shared" si="1"/>
        <v>45</v>
      </c>
      <c r="I41">
        <f t="shared" si="3"/>
        <v>21</v>
      </c>
      <c r="J41">
        <f t="shared" si="2"/>
        <v>3</v>
      </c>
    </row>
    <row r="42" spans="1:10" x14ac:dyDescent="0.25">
      <c r="A42" t="s">
        <v>112</v>
      </c>
      <c r="B42">
        <f>RawData!K105</f>
        <v>107982.1682284</v>
      </c>
      <c r="C42">
        <f>RawData!L105</f>
        <v>138159.75700575099</v>
      </c>
      <c r="D42">
        <f>RawData!M105</f>
        <v>145782.00710112101</v>
      </c>
      <c r="E42">
        <f>RawData!N105</f>
        <v>211265.80918967299</v>
      </c>
      <c r="F42">
        <f>RawData!O105</f>
        <v>224824.398840885</v>
      </c>
      <c r="G42">
        <f>RANK(B42,$B$2:$B$61)</f>
        <v>14</v>
      </c>
      <c r="H42">
        <f t="shared" si="1"/>
        <v>14</v>
      </c>
      <c r="I42">
        <f>I41-1</f>
        <v>20</v>
      </c>
      <c r="J42">
        <f>MATCH($I42,$G$2:$G$61,0)</f>
        <v>49</v>
      </c>
    </row>
    <row r="43" spans="1:10" x14ac:dyDescent="0.25">
      <c r="A43" t="s">
        <v>113</v>
      </c>
      <c r="B43">
        <f>RawData!K106</f>
        <v>72856.217270085399</v>
      </c>
      <c r="C43">
        <f>RawData!L106</f>
        <v>91383.188971332202</v>
      </c>
      <c r="D43">
        <f>RawData!M106</f>
        <v>95996.090514197</v>
      </c>
      <c r="E43">
        <f>RawData!N106</f>
        <v>134726.94905482899</v>
      </c>
      <c r="F43">
        <f>RawData!O106</f>
        <v>142572.735416599</v>
      </c>
      <c r="G43">
        <f t="shared" si="0"/>
        <v>46</v>
      </c>
      <c r="H43">
        <f t="shared" si="1"/>
        <v>46</v>
      </c>
      <c r="I43">
        <f t="shared" si="3"/>
        <v>19</v>
      </c>
      <c r="J43">
        <f t="shared" si="2"/>
        <v>25</v>
      </c>
    </row>
    <row r="44" spans="1:10" x14ac:dyDescent="0.25">
      <c r="A44" t="s">
        <v>114</v>
      </c>
      <c r="B44">
        <f>RawData!K107</f>
        <v>122297.173916114</v>
      </c>
      <c r="C44">
        <f>RawData!L107</f>
        <v>157519.71099022299</v>
      </c>
      <c r="D44">
        <f>RawData!M107</f>
        <v>166458.99967921499</v>
      </c>
      <c r="E44">
        <f>RawData!N107</f>
        <v>243856.11093301699</v>
      </c>
      <c r="F44">
        <f>RawData!O107</f>
        <v>259999.995756202</v>
      </c>
      <c r="G44">
        <f t="shared" si="0"/>
        <v>1</v>
      </c>
      <c r="H44">
        <f t="shared" si="1"/>
        <v>1</v>
      </c>
      <c r="I44">
        <f t="shared" si="3"/>
        <v>18</v>
      </c>
      <c r="J44">
        <f t="shared" si="2"/>
        <v>37</v>
      </c>
    </row>
    <row r="45" spans="1:10" x14ac:dyDescent="0.25">
      <c r="A45" t="s">
        <v>115</v>
      </c>
      <c r="B45">
        <f>RawData!K108</f>
        <v>120997.009501115</v>
      </c>
      <c r="C45">
        <f>RawData!L108</f>
        <v>155754.99152058401</v>
      </c>
      <c r="D45">
        <f>RawData!M108</f>
        <v>164572.70072284201</v>
      </c>
      <c r="E45">
        <f>RawData!N108</f>
        <v>240865.54587768301</v>
      </c>
      <c r="F45">
        <f>RawData!O108</f>
        <v>256768.88244122901</v>
      </c>
      <c r="G45">
        <f t="shared" si="0"/>
        <v>2</v>
      </c>
      <c r="H45">
        <f t="shared" si="1"/>
        <v>2</v>
      </c>
      <c r="I45">
        <f t="shared" si="3"/>
        <v>17</v>
      </c>
      <c r="J45">
        <f t="shared" si="2"/>
        <v>33</v>
      </c>
    </row>
    <row r="46" spans="1:10" x14ac:dyDescent="0.25">
      <c r="A46" t="s">
        <v>116</v>
      </c>
      <c r="B46">
        <f>RawData!K109</f>
        <v>113037.981746636</v>
      </c>
      <c r="C46">
        <f>RawData!L109</f>
        <v>144979.51357049501</v>
      </c>
      <c r="D46">
        <f>RawData!M109</f>
        <v>153061.41906257</v>
      </c>
      <c r="E46">
        <f>RawData!N109</f>
        <v>222690.53255457201</v>
      </c>
      <c r="F46">
        <f>RawData!O109</f>
        <v>237146.17004279001</v>
      </c>
      <c r="G46">
        <f t="shared" si="0"/>
        <v>7</v>
      </c>
      <c r="H46">
        <f t="shared" si="1"/>
        <v>7</v>
      </c>
      <c r="I46">
        <f t="shared" si="3"/>
        <v>16</v>
      </c>
      <c r="J46">
        <f t="shared" si="2"/>
        <v>27</v>
      </c>
    </row>
    <row r="47" spans="1:10" x14ac:dyDescent="0.25">
      <c r="A47" t="s">
        <v>117</v>
      </c>
      <c r="B47">
        <f>RawData!K110</f>
        <v>111891.456218261</v>
      </c>
      <c r="C47">
        <f>RawData!L110</f>
        <v>143431.22604112601</v>
      </c>
      <c r="D47">
        <f>RawData!M110</f>
        <v>151408.35680691901</v>
      </c>
      <c r="E47">
        <f>RawData!N110</f>
        <v>220091.364544824</v>
      </c>
      <c r="F47">
        <f>RawData!O110</f>
        <v>234342.019389238</v>
      </c>
      <c r="G47">
        <f t="shared" si="0"/>
        <v>10</v>
      </c>
      <c r="H47">
        <f t="shared" si="1"/>
        <v>10</v>
      </c>
      <c r="I47">
        <f t="shared" si="3"/>
        <v>15</v>
      </c>
      <c r="J47">
        <f t="shared" si="2"/>
        <v>52</v>
      </c>
    </row>
    <row r="48" spans="1:10" x14ac:dyDescent="0.25">
      <c r="A48" t="s">
        <v>118</v>
      </c>
      <c r="B48">
        <f>RawData!K111</f>
        <v>117024.992192761</v>
      </c>
      <c r="C48">
        <f>RawData!L111</f>
        <v>150371.46213650101</v>
      </c>
      <c r="D48">
        <f>RawData!M111</f>
        <v>158820.128910275</v>
      </c>
      <c r="E48">
        <f>RawData!N111</f>
        <v>231766.57250574901</v>
      </c>
      <c r="F48">
        <f>RawData!O111</f>
        <v>246942.05257268899</v>
      </c>
      <c r="G48">
        <f t="shared" si="0"/>
        <v>4</v>
      </c>
      <c r="H48">
        <f t="shared" si="1"/>
        <v>4</v>
      </c>
      <c r="I48">
        <f t="shared" si="3"/>
        <v>14</v>
      </c>
      <c r="J48">
        <f t="shared" si="2"/>
        <v>41</v>
      </c>
    </row>
    <row r="49" spans="1:10" x14ac:dyDescent="0.25">
      <c r="A49" t="s">
        <v>119</v>
      </c>
      <c r="B49">
        <f>RawData!K112</f>
        <v>86168.633857299894</v>
      </c>
      <c r="C49">
        <f>RawData!L112</f>
        <v>108977.992243899</v>
      </c>
      <c r="D49">
        <f>RawData!M112</f>
        <v>114691.131572991</v>
      </c>
      <c r="E49">
        <f>RawData!N112</f>
        <v>163117.927990725</v>
      </c>
      <c r="F49">
        <f>RawData!O112</f>
        <v>173017.25408490299</v>
      </c>
      <c r="G49">
        <f t="shared" si="0"/>
        <v>38</v>
      </c>
      <c r="H49">
        <f t="shared" si="1"/>
        <v>38</v>
      </c>
      <c r="I49">
        <f t="shared" si="3"/>
        <v>13</v>
      </c>
      <c r="J49">
        <f t="shared" si="2"/>
        <v>50</v>
      </c>
    </row>
    <row r="50" spans="1:10" x14ac:dyDescent="0.25">
      <c r="A50" t="s">
        <v>120</v>
      </c>
      <c r="B50">
        <f>RawData!K113</f>
        <v>101591.892789923</v>
      </c>
      <c r="C50">
        <f>RawData!L113</f>
        <v>129569.103681523</v>
      </c>
      <c r="D50">
        <f>RawData!M113</f>
        <v>136619.31835535099</v>
      </c>
      <c r="E50">
        <f>RawData!N113</f>
        <v>196964.21838062</v>
      </c>
      <c r="F50">
        <f>RawData!O113</f>
        <v>209414.73584457001</v>
      </c>
      <c r="G50">
        <f t="shared" si="0"/>
        <v>20</v>
      </c>
      <c r="H50">
        <f t="shared" si="1"/>
        <v>20</v>
      </c>
      <c r="I50">
        <f t="shared" si="3"/>
        <v>12</v>
      </c>
      <c r="J50">
        <f t="shared" si="2"/>
        <v>31</v>
      </c>
    </row>
    <row r="51" spans="1:10" x14ac:dyDescent="0.25">
      <c r="A51" t="s">
        <v>121</v>
      </c>
      <c r="B51">
        <f>RawData!K114</f>
        <v>109209.436651055</v>
      </c>
      <c r="C51">
        <f>RawData!L114</f>
        <v>139813.37091166701</v>
      </c>
      <c r="D51">
        <f>RawData!M114</f>
        <v>147546.63373964399</v>
      </c>
      <c r="E51">
        <f>RawData!N114</f>
        <v>214030.30709184601</v>
      </c>
      <c r="F51">
        <f>RawData!O114</f>
        <v>227805.012936835</v>
      </c>
      <c r="G51">
        <f t="shared" si="0"/>
        <v>13</v>
      </c>
      <c r="H51">
        <f t="shared" si="1"/>
        <v>13</v>
      </c>
      <c r="I51">
        <f t="shared" si="3"/>
        <v>11</v>
      </c>
      <c r="J51">
        <f t="shared" si="2"/>
        <v>24</v>
      </c>
    </row>
    <row r="52" spans="1:10" x14ac:dyDescent="0.25">
      <c r="A52" t="s">
        <v>122</v>
      </c>
      <c r="B52">
        <f>RawData!K115</f>
        <v>120534.216228326</v>
      </c>
      <c r="C52">
        <f>RawData!L115</f>
        <v>155127.13822476901</v>
      </c>
      <c r="D52">
        <f>RawData!M115</f>
        <v>163901.66354638399</v>
      </c>
      <c r="E52">
        <f>RawData!N115</f>
        <v>239802.497531689</v>
      </c>
      <c r="F52">
        <f>RawData!O115</f>
        <v>255620.483382348</v>
      </c>
      <c r="G52">
        <f t="shared" si="0"/>
        <v>3</v>
      </c>
      <c r="H52">
        <f t="shared" si="1"/>
        <v>3</v>
      </c>
      <c r="I52">
        <f t="shared" si="3"/>
        <v>10</v>
      </c>
      <c r="J52">
        <f t="shared" si="2"/>
        <v>46</v>
      </c>
    </row>
    <row r="53" spans="1:10" x14ac:dyDescent="0.25">
      <c r="A53" t="s">
        <v>123</v>
      </c>
      <c r="B53">
        <f>RawData!K116</f>
        <v>107614.31371770499</v>
      </c>
      <c r="C53">
        <f>RawData!L116</f>
        <v>137664.34475962701</v>
      </c>
      <c r="D53">
        <f>RawData!M116</f>
        <v>145253.39194584001</v>
      </c>
      <c r="E53">
        <f>RawData!N116</f>
        <v>210438.30180824999</v>
      </c>
      <c r="F53">
        <f>RawData!O116</f>
        <v>223932.31991215199</v>
      </c>
      <c r="G53">
        <f t="shared" si="0"/>
        <v>15</v>
      </c>
      <c r="H53">
        <f t="shared" si="1"/>
        <v>15</v>
      </c>
      <c r="I53">
        <f t="shared" si="3"/>
        <v>9</v>
      </c>
      <c r="J53">
        <f t="shared" si="2"/>
        <v>54</v>
      </c>
    </row>
    <row r="54" spans="1:10" x14ac:dyDescent="0.25">
      <c r="A54" t="s">
        <v>124</v>
      </c>
      <c r="B54">
        <f>RawData!K117</f>
        <v>116793.689054951</v>
      </c>
      <c r="C54">
        <f>RawData!L117</f>
        <v>150058.324047323</v>
      </c>
      <c r="D54">
        <f>RawData!M117</f>
        <v>158485.61210820399</v>
      </c>
      <c r="E54">
        <f>RawData!N117</f>
        <v>231238.45463762601</v>
      </c>
      <c r="F54">
        <f>RawData!O117</f>
        <v>246371.87748464299</v>
      </c>
      <c r="G54">
        <f t="shared" si="0"/>
        <v>5</v>
      </c>
      <c r="H54">
        <f t="shared" si="1"/>
        <v>5</v>
      </c>
      <c r="I54">
        <f t="shared" si="3"/>
        <v>8</v>
      </c>
      <c r="J54">
        <f t="shared" si="2"/>
        <v>23</v>
      </c>
    </row>
    <row r="55" spans="1:10" x14ac:dyDescent="0.25">
      <c r="A55" t="s">
        <v>125</v>
      </c>
      <c r="B55">
        <f>RawData!K118</f>
        <v>112213.247812987</v>
      </c>
      <c r="C55">
        <f>RawData!L118</f>
        <v>143865.67641794501</v>
      </c>
      <c r="D55">
        <f>RawData!M118</f>
        <v>151872.18242999501</v>
      </c>
      <c r="E55">
        <f>RawData!N118</f>
        <v>220820.37429420001</v>
      </c>
      <c r="F55">
        <f>RawData!O118</f>
        <v>235128.469344635</v>
      </c>
      <c r="G55">
        <f t="shared" si="0"/>
        <v>9</v>
      </c>
      <c r="H55">
        <f t="shared" si="1"/>
        <v>9</v>
      </c>
      <c r="I55">
        <f t="shared" si="3"/>
        <v>7</v>
      </c>
      <c r="J55">
        <f t="shared" si="2"/>
        <v>45</v>
      </c>
    </row>
    <row r="56" spans="1:10" x14ac:dyDescent="0.25">
      <c r="A56" t="s">
        <v>126</v>
      </c>
      <c r="B56">
        <f>RawData!K119</f>
        <v>70665.420235875703</v>
      </c>
      <c r="C56">
        <f>RawData!L119</f>
        <v>88504.9499519979</v>
      </c>
      <c r="D56">
        <f>RawData!M119</f>
        <v>92941.972062788802</v>
      </c>
      <c r="E56">
        <f>RawData!N119</f>
        <v>130133.361529762</v>
      </c>
      <c r="F56">
        <f>RawData!O119</f>
        <v>137655.165762358</v>
      </c>
      <c r="G56">
        <f t="shared" si="0"/>
        <v>50</v>
      </c>
      <c r="H56">
        <f t="shared" si="1"/>
        <v>50</v>
      </c>
      <c r="I56">
        <f t="shared" si="3"/>
        <v>6</v>
      </c>
      <c r="J56">
        <f t="shared" si="2"/>
        <v>57</v>
      </c>
    </row>
    <row r="57" spans="1:10" x14ac:dyDescent="0.25">
      <c r="A57" t="s">
        <v>127</v>
      </c>
      <c r="B57">
        <f>RawData!K120</f>
        <v>98191.349702441599</v>
      </c>
      <c r="C57">
        <f>RawData!L120</f>
        <v>125011.368478916</v>
      </c>
      <c r="D57">
        <f>RawData!M120</f>
        <v>131761.375208137</v>
      </c>
      <c r="E57">
        <f>RawData!N120</f>
        <v>189418.57571358001</v>
      </c>
      <c r="F57">
        <f>RawData!O120</f>
        <v>201291.407989297</v>
      </c>
      <c r="G57">
        <f t="shared" si="0"/>
        <v>26</v>
      </c>
      <c r="H57">
        <f t="shared" si="1"/>
        <v>26</v>
      </c>
      <c r="I57">
        <f t="shared" si="3"/>
        <v>5</v>
      </c>
      <c r="J57">
        <f t="shared" si="2"/>
        <v>53</v>
      </c>
    </row>
    <row r="58" spans="1:10" x14ac:dyDescent="0.25">
      <c r="A58" t="s">
        <v>128</v>
      </c>
      <c r="B58">
        <f>RawData!K121</f>
        <v>113718.64839807199</v>
      </c>
      <c r="C58">
        <f>RawData!L121</f>
        <v>145899.17596650301</v>
      </c>
      <c r="D58">
        <f>RawData!M121</f>
        <v>154043.431241179</v>
      </c>
      <c r="E58">
        <f>RawData!N121</f>
        <v>224235.892430359</v>
      </c>
      <c r="F58">
        <f>RawData!O121</f>
        <v>238813.65200150799</v>
      </c>
      <c r="G58">
        <f t="shared" si="0"/>
        <v>6</v>
      </c>
      <c r="H58">
        <f t="shared" si="1"/>
        <v>6</v>
      </c>
      <c r="I58">
        <f t="shared" si="3"/>
        <v>4</v>
      </c>
      <c r="J58">
        <f t="shared" si="2"/>
        <v>47</v>
      </c>
    </row>
    <row r="59" spans="1:10" x14ac:dyDescent="0.25">
      <c r="A59" t="s">
        <v>129</v>
      </c>
      <c r="B59">
        <f>RawData!K122</f>
        <v>72054.638893259398</v>
      </c>
      <c r="C59">
        <f>RawData!L122</f>
        <v>90329.493179568002</v>
      </c>
      <c r="D59">
        <f>RawData!M122</f>
        <v>94877.866179545497</v>
      </c>
      <c r="E59">
        <f>RawData!N122</f>
        <v>133043.55137316501</v>
      </c>
      <c r="F59">
        <f>RawData!O122</f>
        <v>140770.32640158001</v>
      </c>
      <c r="G59">
        <f t="shared" si="0"/>
        <v>47</v>
      </c>
      <c r="H59">
        <f t="shared" si="1"/>
        <v>47</v>
      </c>
      <c r="I59">
        <f t="shared" si="3"/>
        <v>3</v>
      </c>
      <c r="J59">
        <f t="shared" si="2"/>
        <v>51</v>
      </c>
    </row>
    <row r="60" spans="1:10" x14ac:dyDescent="0.25">
      <c r="A60" t="s">
        <v>130</v>
      </c>
      <c r="B60">
        <f>RawData!K123</f>
        <v>78446.161988536405</v>
      </c>
      <c r="C60">
        <f>RawData!L123</f>
        <v>98749.870640350506</v>
      </c>
      <c r="D60">
        <f>RawData!M123</f>
        <v>103818.322681566</v>
      </c>
      <c r="E60">
        <f>RawData!N123</f>
        <v>146550.47854855401</v>
      </c>
      <c r="F60">
        <f>RawData!O123</f>
        <v>155241.08536453801</v>
      </c>
      <c r="G60">
        <f t="shared" si="0"/>
        <v>43</v>
      </c>
      <c r="H60">
        <f t="shared" si="1"/>
        <v>43</v>
      </c>
      <c r="I60">
        <f t="shared" si="3"/>
        <v>2</v>
      </c>
      <c r="J60">
        <f t="shared" si="2"/>
        <v>44</v>
      </c>
    </row>
    <row r="61" spans="1:10" x14ac:dyDescent="0.25">
      <c r="A61" t="s">
        <v>131</v>
      </c>
      <c r="B61">
        <f>RawData!K124</f>
        <v>89070.971660408497</v>
      </c>
      <c r="C61">
        <f>RawData!L124</f>
        <v>112836.63878141499</v>
      </c>
      <c r="D61">
        <f>RawData!M124</f>
        <v>118796.478946043</v>
      </c>
      <c r="E61">
        <f>RawData!N124</f>
        <v>169411.75903839999</v>
      </c>
      <c r="F61">
        <f>RawData!O124</f>
        <v>179777.46024249701</v>
      </c>
      <c r="G61">
        <f t="shared" si="0"/>
        <v>35</v>
      </c>
      <c r="H61">
        <f t="shared" si="1"/>
        <v>35</v>
      </c>
      <c r="I61">
        <f t="shared" si="3"/>
        <v>1</v>
      </c>
      <c r="J61">
        <f t="shared" si="2"/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2"/>
  <sheetViews>
    <sheetView workbookViewId="0">
      <selection activeCell="M3" sqref="M3"/>
    </sheetView>
  </sheetViews>
  <sheetFormatPr defaultRowHeight="15" x14ac:dyDescent="0.25"/>
  <sheetData>
    <row r="2" spans="1:13" x14ac:dyDescent="0.25">
      <c r="A2" t="s">
        <v>55</v>
      </c>
      <c r="B2" t="str">
        <f>RawData!A219</f>
        <v>Prod_1</v>
      </c>
      <c r="C2" t="str">
        <f>RawData!B219</f>
        <v>Prod_2</v>
      </c>
      <c r="D2" t="str">
        <f>RawData!C219</f>
        <v>Prod_3</v>
      </c>
      <c r="G2" t="s">
        <v>132</v>
      </c>
      <c r="H2" t="s">
        <v>133</v>
      </c>
      <c r="I2" t="s">
        <v>51</v>
      </c>
      <c r="J2" t="s">
        <v>134</v>
      </c>
      <c r="L2" t="s">
        <v>135</v>
      </c>
      <c r="M2" t="s">
        <v>136</v>
      </c>
    </row>
    <row r="3" spans="1:13" x14ac:dyDescent="0.25">
      <c r="A3" t="s">
        <v>56</v>
      </c>
      <c r="B3">
        <f>RawData!A243</f>
        <v>0.43464454234074401</v>
      </c>
      <c r="C3">
        <f>RawData!B243</f>
        <v>0.557067193991024</v>
      </c>
      <c r="D3">
        <f>RawData!C243</f>
        <v>0.67948984564130299</v>
      </c>
      <c r="F3" t="s">
        <v>11</v>
      </c>
      <c r="G3">
        <f>B3</f>
        <v>0.43464454234074401</v>
      </c>
      <c r="H3">
        <f>RANK(G3,$G$3:$G$62)</f>
        <v>41</v>
      </c>
      <c r="I3">
        <f>60</f>
        <v>60</v>
      </c>
      <c r="J3">
        <f>MATCH($I3,$H$3:$H$62,0)</f>
        <v>15</v>
      </c>
      <c r="L3" t="str">
        <f>INDEX(F$3:F$62,$J3)</f>
        <v>Educ0</v>
      </c>
      <c r="M3">
        <f>INDEX(G$3:G$62,$J3)</f>
        <v>8.0412808593790103E-2</v>
      </c>
    </row>
    <row r="4" spans="1:13" x14ac:dyDescent="0.25">
      <c r="A4" t="s">
        <v>57</v>
      </c>
      <c r="B4">
        <f>RawData!A244</f>
        <v>9.7600363148689195E-2</v>
      </c>
      <c r="C4">
        <f>RawData!B244</f>
        <v>0.22002301479896799</v>
      </c>
      <c r="D4">
        <f>RawData!C244</f>
        <v>0.34244566644924801</v>
      </c>
      <c r="F4" t="s">
        <v>12</v>
      </c>
      <c r="G4">
        <f t="shared" ref="G4:G22" si="0">B4</f>
        <v>9.7600363148689195E-2</v>
      </c>
      <c r="H4">
        <f t="shared" ref="H4:H62" si="1">RANK(G4,$G$3:$G$62)</f>
        <v>58</v>
      </c>
      <c r="I4">
        <f>I3-1</f>
        <v>59</v>
      </c>
      <c r="J4">
        <f t="shared" ref="J4:J62" si="2">MATCH($I4,$H$3:$H$62,0)</f>
        <v>18</v>
      </c>
      <c r="L4" t="str">
        <f t="shared" ref="L4:M62" si="3">INDEX(F$3:F$62,$J4)</f>
        <v>Acco0</v>
      </c>
      <c r="M4">
        <f t="shared" si="3"/>
        <v>9.1261187532138702E-2</v>
      </c>
    </row>
    <row r="5" spans="1:13" x14ac:dyDescent="0.25">
      <c r="A5" t="s">
        <v>58</v>
      </c>
      <c r="B5">
        <f>RawData!A245</f>
        <v>0.60692495776058097</v>
      </c>
      <c r="C5">
        <f>RawData!B245</f>
        <v>0.72934760941086096</v>
      </c>
      <c r="D5">
        <f>RawData!C245</f>
        <v>0.85177026106113995</v>
      </c>
      <c r="F5" t="s">
        <v>13</v>
      </c>
      <c r="G5">
        <f t="shared" si="0"/>
        <v>0.60692495776058097</v>
      </c>
      <c r="H5">
        <f t="shared" si="1"/>
        <v>21</v>
      </c>
      <c r="I5">
        <f t="shared" ref="I5:I62" si="4">I4-1</f>
        <v>58</v>
      </c>
      <c r="J5">
        <f t="shared" si="2"/>
        <v>2</v>
      </c>
      <c r="L5" t="str">
        <f t="shared" si="3"/>
        <v>Mini0</v>
      </c>
      <c r="M5">
        <f t="shared" si="3"/>
        <v>9.7600363148689195E-2</v>
      </c>
    </row>
    <row r="6" spans="1:13" x14ac:dyDescent="0.25">
      <c r="A6" t="s">
        <v>59</v>
      </c>
      <c r="B6">
        <f>RawData!A246</f>
        <v>0.59040051645798497</v>
      </c>
      <c r="C6">
        <f>RawData!B246</f>
        <v>0.71282316810826396</v>
      </c>
      <c r="D6">
        <f>RawData!C246</f>
        <v>0.83524581975854395</v>
      </c>
      <c r="F6" t="s">
        <v>14</v>
      </c>
      <c r="G6">
        <f t="shared" si="0"/>
        <v>0.59040051645798497</v>
      </c>
      <c r="H6">
        <f t="shared" si="1"/>
        <v>24</v>
      </c>
      <c r="I6">
        <f t="shared" si="4"/>
        <v>57</v>
      </c>
      <c r="J6">
        <f t="shared" si="2"/>
        <v>19</v>
      </c>
      <c r="L6" t="str">
        <f t="shared" si="3"/>
        <v>Othe0</v>
      </c>
      <c r="M6">
        <f t="shared" si="3"/>
        <v>0.14343942609301699</v>
      </c>
    </row>
    <row r="7" spans="1:13" x14ac:dyDescent="0.25">
      <c r="A7" t="s">
        <v>60</v>
      </c>
      <c r="B7">
        <f>RawData!A247</f>
        <v>0.49308507501787102</v>
      </c>
      <c r="C7">
        <f>RawData!B247</f>
        <v>0.61550772666815101</v>
      </c>
      <c r="D7">
        <f>RawData!C247</f>
        <v>0.73793037831843</v>
      </c>
      <c r="F7" t="s">
        <v>15</v>
      </c>
      <c r="G7">
        <f t="shared" si="0"/>
        <v>0.49308507501787102</v>
      </c>
      <c r="H7">
        <f t="shared" si="1"/>
        <v>33</v>
      </c>
      <c r="I7">
        <f t="shared" si="4"/>
        <v>56</v>
      </c>
      <c r="J7">
        <f t="shared" si="2"/>
        <v>35</v>
      </c>
      <c r="L7" t="str">
        <f t="shared" si="3"/>
        <v>Educ1</v>
      </c>
      <c r="M7">
        <f t="shared" si="3"/>
        <v>0.20283546024406901</v>
      </c>
    </row>
    <row r="8" spans="1:13" x14ac:dyDescent="0.25">
      <c r="A8" t="s">
        <v>61</v>
      </c>
      <c r="B8">
        <f>RawData!A248</f>
        <v>0.479604457355018</v>
      </c>
      <c r="C8">
        <f>RawData!B248</f>
        <v>0.60202710900529699</v>
      </c>
      <c r="D8">
        <f>RawData!C248</f>
        <v>0.72444976065557698</v>
      </c>
      <c r="F8" t="s">
        <v>16</v>
      </c>
      <c r="G8">
        <f t="shared" si="0"/>
        <v>0.479604457355018</v>
      </c>
      <c r="H8">
        <f t="shared" si="1"/>
        <v>37</v>
      </c>
      <c r="I8">
        <f t="shared" si="4"/>
        <v>55</v>
      </c>
      <c r="J8">
        <f t="shared" si="2"/>
        <v>8</v>
      </c>
      <c r="L8" t="str">
        <f t="shared" si="3"/>
        <v>Tran0</v>
      </c>
      <c r="M8">
        <f t="shared" si="3"/>
        <v>0.211520591082657</v>
      </c>
    </row>
    <row r="9" spans="1:13" x14ac:dyDescent="0.25">
      <c r="A9" t="s">
        <v>62</v>
      </c>
      <c r="B9">
        <f>RawData!A249</f>
        <v>0.54101390181957998</v>
      </c>
      <c r="C9">
        <f>RawData!B249</f>
        <v>0.66343655346985897</v>
      </c>
      <c r="D9">
        <f>RawData!C249</f>
        <v>0.78585920512013896</v>
      </c>
      <c r="F9" t="s">
        <v>17</v>
      </c>
      <c r="G9">
        <f t="shared" si="0"/>
        <v>0.54101390181957998</v>
      </c>
      <c r="H9">
        <f t="shared" si="1"/>
        <v>30</v>
      </c>
      <c r="I9">
        <f t="shared" si="4"/>
        <v>54</v>
      </c>
      <c r="J9">
        <f t="shared" si="2"/>
        <v>38</v>
      </c>
      <c r="L9" t="str">
        <f t="shared" si="3"/>
        <v>Acco1</v>
      </c>
      <c r="M9">
        <f t="shared" si="3"/>
        <v>0.21368383918241801</v>
      </c>
    </row>
    <row r="10" spans="1:13" x14ac:dyDescent="0.25">
      <c r="A10" t="s">
        <v>63</v>
      </c>
      <c r="B10">
        <f>RawData!A250</f>
        <v>0.211520591082657</v>
      </c>
      <c r="C10">
        <f>RawData!B250</f>
        <v>0.33394324273293602</v>
      </c>
      <c r="D10">
        <f>RawData!C250</f>
        <v>0.45636589438321601</v>
      </c>
      <c r="F10" t="s">
        <v>18</v>
      </c>
      <c r="G10">
        <f t="shared" si="0"/>
        <v>0.211520591082657</v>
      </c>
      <c r="H10">
        <f t="shared" si="1"/>
        <v>55</v>
      </c>
      <c r="I10">
        <f t="shared" si="4"/>
        <v>53</v>
      </c>
      <c r="J10">
        <f t="shared" si="2"/>
        <v>22</v>
      </c>
      <c r="L10" t="str">
        <f t="shared" si="3"/>
        <v>Mini1</v>
      </c>
      <c r="M10">
        <f t="shared" si="3"/>
        <v>0.22002301479896799</v>
      </c>
    </row>
    <row r="11" spans="1:13" x14ac:dyDescent="0.25">
      <c r="A11" t="s">
        <v>64</v>
      </c>
      <c r="B11">
        <f>RawData!A251</f>
        <v>0.36445747499206799</v>
      </c>
      <c r="C11">
        <f>RawData!B251</f>
        <v>0.48688012664234798</v>
      </c>
      <c r="D11">
        <f>RawData!C251</f>
        <v>0.60930277829262702</v>
      </c>
      <c r="F11" t="s">
        <v>19</v>
      </c>
      <c r="G11">
        <f t="shared" si="0"/>
        <v>0.36445747499206799</v>
      </c>
      <c r="H11">
        <f t="shared" si="1"/>
        <v>44</v>
      </c>
      <c r="I11">
        <f t="shared" si="4"/>
        <v>52</v>
      </c>
      <c r="J11">
        <f t="shared" si="2"/>
        <v>20</v>
      </c>
      <c r="L11" t="str">
        <f t="shared" si="3"/>
        <v>Gove0</v>
      </c>
      <c r="M11">
        <f t="shared" si="3"/>
        <v>0.23855531106043801</v>
      </c>
    </row>
    <row r="12" spans="1:13" x14ac:dyDescent="0.25">
      <c r="A12" t="s">
        <v>65</v>
      </c>
      <c r="B12">
        <f>RawData!A252</f>
        <v>0.448592449605765</v>
      </c>
      <c r="C12">
        <f>RawData!B252</f>
        <v>0.57101510125604404</v>
      </c>
      <c r="D12">
        <f>RawData!C252</f>
        <v>0.69343775290632403</v>
      </c>
      <c r="F12" t="s">
        <v>20</v>
      </c>
      <c r="G12">
        <f t="shared" si="0"/>
        <v>0.448592449605765</v>
      </c>
      <c r="H12">
        <f t="shared" si="1"/>
        <v>40</v>
      </c>
      <c r="I12">
        <f t="shared" si="4"/>
        <v>51</v>
      </c>
      <c r="J12">
        <f t="shared" si="2"/>
        <v>39</v>
      </c>
      <c r="L12" t="str">
        <f t="shared" si="3"/>
        <v>Othe1</v>
      </c>
      <c r="M12">
        <f t="shared" si="3"/>
        <v>0.26586207774329701</v>
      </c>
    </row>
    <row r="13" spans="1:13" x14ac:dyDescent="0.25">
      <c r="A13" t="s">
        <v>66</v>
      </c>
      <c r="B13">
        <f>RawData!A253</f>
        <v>0.58456149506942701</v>
      </c>
      <c r="C13">
        <f>RawData!B253</f>
        <v>0.706984146719707</v>
      </c>
      <c r="D13">
        <f>RawData!C253</f>
        <v>0.82940679836998599</v>
      </c>
      <c r="F13" t="s">
        <v>21</v>
      </c>
      <c r="G13">
        <f t="shared" si="0"/>
        <v>0.58456149506942701</v>
      </c>
      <c r="H13">
        <f t="shared" si="1"/>
        <v>25</v>
      </c>
      <c r="I13">
        <f t="shared" si="4"/>
        <v>50</v>
      </c>
      <c r="J13">
        <f t="shared" si="2"/>
        <v>55</v>
      </c>
      <c r="L13" t="str">
        <f t="shared" si="3"/>
        <v>Educ2</v>
      </c>
      <c r="M13">
        <f t="shared" si="3"/>
        <v>0.325258111894349</v>
      </c>
    </row>
    <row r="14" spans="1:13" x14ac:dyDescent="0.25">
      <c r="A14" t="s">
        <v>67</v>
      </c>
      <c r="B14">
        <f>RawData!A254</f>
        <v>0.43049345187212101</v>
      </c>
      <c r="C14">
        <f>RawData!B254</f>
        <v>0.55291610352239995</v>
      </c>
      <c r="D14">
        <f>RawData!C254</f>
        <v>0.67533875517268005</v>
      </c>
      <c r="F14" t="s">
        <v>22</v>
      </c>
      <c r="G14">
        <f t="shared" si="0"/>
        <v>0.43049345187212101</v>
      </c>
      <c r="H14">
        <f t="shared" si="1"/>
        <v>42</v>
      </c>
      <c r="I14">
        <f t="shared" si="4"/>
        <v>49</v>
      </c>
      <c r="J14">
        <f t="shared" si="2"/>
        <v>16</v>
      </c>
      <c r="L14" t="str">
        <f t="shared" si="3"/>
        <v>Heal0</v>
      </c>
      <c r="M14">
        <f t="shared" si="3"/>
        <v>0.32875688716923002</v>
      </c>
    </row>
    <row r="15" spans="1:13" x14ac:dyDescent="0.25">
      <c r="A15" t="s">
        <v>68</v>
      </c>
      <c r="B15">
        <f>RawData!A255</f>
        <v>0.53818853894434004</v>
      </c>
      <c r="C15">
        <f>RawData!B255</f>
        <v>0.66061119059461904</v>
      </c>
      <c r="D15">
        <f>RawData!C255</f>
        <v>0.78303384224489903</v>
      </c>
      <c r="F15" t="s">
        <v>23</v>
      </c>
      <c r="G15">
        <f t="shared" si="0"/>
        <v>0.53818853894434004</v>
      </c>
      <c r="H15">
        <f t="shared" si="1"/>
        <v>31</v>
      </c>
      <c r="I15">
        <f t="shared" si="4"/>
        <v>48</v>
      </c>
      <c r="J15">
        <f t="shared" si="2"/>
        <v>28</v>
      </c>
      <c r="L15" t="str">
        <f t="shared" si="3"/>
        <v>Tran1</v>
      </c>
      <c r="M15">
        <f t="shared" si="3"/>
        <v>0.33394324273293602</v>
      </c>
    </row>
    <row r="16" spans="1:13" x14ac:dyDescent="0.25">
      <c r="A16" t="s">
        <v>69</v>
      </c>
      <c r="B16">
        <f>RawData!A256</f>
        <v>0.48337446781307097</v>
      </c>
      <c r="C16">
        <f>RawData!B256</f>
        <v>0.60579711946335002</v>
      </c>
      <c r="D16">
        <f>RawData!C256</f>
        <v>0.72821977111363001</v>
      </c>
      <c r="F16" t="s">
        <v>24</v>
      </c>
      <c r="G16">
        <f t="shared" si="0"/>
        <v>0.48337446781307097</v>
      </c>
      <c r="H16">
        <f t="shared" si="1"/>
        <v>36</v>
      </c>
      <c r="I16">
        <f t="shared" si="4"/>
        <v>47</v>
      </c>
      <c r="J16">
        <f t="shared" si="2"/>
        <v>58</v>
      </c>
      <c r="L16" t="str">
        <f t="shared" si="3"/>
        <v>Acco2</v>
      </c>
      <c r="M16">
        <f t="shared" si="3"/>
        <v>0.336106490832697</v>
      </c>
    </row>
    <row r="17" spans="1:13" x14ac:dyDescent="0.25">
      <c r="A17" t="s">
        <v>70</v>
      </c>
      <c r="B17">
        <f>RawData!A257</f>
        <v>8.0412808593790103E-2</v>
      </c>
      <c r="C17">
        <f>RawData!B257</f>
        <v>0.20283546024406901</v>
      </c>
      <c r="D17">
        <f>RawData!C257</f>
        <v>0.325258111894349</v>
      </c>
      <c r="F17" t="s">
        <v>25</v>
      </c>
      <c r="G17">
        <f t="shared" si="0"/>
        <v>8.0412808593790103E-2</v>
      </c>
      <c r="H17">
        <f t="shared" si="1"/>
        <v>60</v>
      </c>
      <c r="I17">
        <f t="shared" si="4"/>
        <v>46</v>
      </c>
      <c r="J17">
        <f t="shared" si="2"/>
        <v>42</v>
      </c>
      <c r="L17" t="str">
        <f t="shared" si="3"/>
        <v>Mini2</v>
      </c>
      <c r="M17">
        <f t="shared" si="3"/>
        <v>0.34244566644924801</v>
      </c>
    </row>
    <row r="18" spans="1:13" x14ac:dyDescent="0.25">
      <c r="A18" t="s">
        <v>71</v>
      </c>
      <c r="B18">
        <f>RawData!A258</f>
        <v>0.32875688716923002</v>
      </c>
      <c r="C18">
        <f>RawData!B258</f>
        <v>0.45117953881950901</v>
      </c>
      <c r="D18">
        <f>RawData!C258</f>
        <v>0.573602190469789</v>
      </c>
      <c r="F18" t="s">
        <v>26</v>
      </c>
      <c r="G18">
        <f t="shared" si="0"/>
        <v>0.32875688716923002</v>
      </c>
      <c r="H18">
        <f t="shared" si="1"/>
        <v>49</v>
      </c>
      <c r="I18">
        <f t="shared" si="4"/>
        <v>45</v>
      </c>
      <c r="J18">
        <f t="shared" si="2"/>
        <v>40</v>
      </c>
      <c r="L18" t="str">
        <f t="shared" si="3"/>
        <v>Gove1</v>
      </c>
      <c r="M18">
        <f t="shared" si="3"/>
        <v>0.36097796271071703</v>
      </c>
    </row>
    <row r="19" spans="1:13" x14ac:dyDescent="0.25">
      <c r="A19" t="s">
        <v>72</v>
      </c>
      <c r="B19">
        <f>RawData!A259</f>
        <v>0.50115182035989403</v>
      </c>
      <c r="C19">
        <f>RawData!B259</f>
        <v>0.62357447201017402</v>
      </c>
      <c r="D19">
        <f>RawData!C259</f>
        <v>0.74599712366045301</v>
      </c>
      <c r="F19" t="s">
        <v>27</v>
      </c>
      <c r="G19">
        <f t="shared" si="0"/>
        <v>0.50115182035989403</v>
      </c>
      <c r="H19">
        <f t="shared" si="1"/>
        <v>32</v>
      </c>
      <c r="I19">
        <f t="shared" si="4"/>
        <v>44</v>
      </c>
      <c r="J19">
        <f t="shared" si="2"/>
        <v>9</v>
      </c>
      <c r="L19" t="str">
        <f t="shared" si="3"/>
        <v>Info0</v>
      </c>
      <c r="M19">
        <f t="shared" si="3"/>
        <v>0.36445747499206799</v>
      </c>
    </row>
    <row r="20" spans="1:13" x14ac:dyDescent="0.25">
      <c r="A20" t="s">
        <v>73</v>
      </c>
      <c r="B20">
        <f>RawData!A260</f>
        <v>9.1261187532138702E-2</v>
      </c>
      <c r="C20">
        <f>RawData!B260</f>
        <v>0.21368383918241801</v>
      </c>
      <c r="D20">
        <f>RawData!C260</f>
        <v>0.336106490832697</v>
      </c>
      <c r="F20" t="s">
        <v>28</v>
      </c>
      <c r="G20">
        <f t="shared" si="0"/>
        <v>9.1261187532138702E-2</v>
      </c>
      <c r="H20">
        <f t="shared" si="1"/>
        <v>59</v>
      </c>
      <c r="I20">
        <f t="shared" si="4"/>
        <v>43</v>
      </c>
      <c r="J20">
        <f t="shared" si="2"/>
        <v>59</v>
      </c>
      <c r="L20" t="str">
        <f t="shared" si="3"/>
        <v>Othe2</v>
      </c>
      <c r="M20">
        <f t="shared" si="3"/>
        <v>0.388284729393576</v>
      </c>
    </row>
    <row r="21" spans="1:13" x14ac:dyDescent="0.25">
      <c r="A21" t="s">
        <v>74</v>
      </c>
      <c r="B21">
        <f>RawData!A261</f>
        <v>0.14343942609301699</v>
      </c>
      <c r="C21">
        <f>RawData!B261</f>
        <v>0.26586207774329701</v>
      </c>
      <c r="D21">
        <f>RawData!C261</f>
        <v>0.388284729393576</v>
      </c>
      <c r="F21" t="s">
        <v>29</v>
      </c>
      <c r="G21">
        <f t="shared" si="0"/>
        <v>0.14343942609301699</v>
      </c>
      <c r="H21">
        <f t="shared" si="1"/>
        <v>57</v>
      </c>
      <c r="I21">
        <f t="shared" si="4"/>
        <v>42</v>
      </c>
      <c r="J21">
        <f t="shared" si="2"/>
        <v>12</v>
      </c>
      <c r="L21" t="str">
        <f t="shared" si="3"/>
        <v>Prof0</v>
      </c>
      <c r="M21">
        <f t="shared" si="3"/>
        <v>0.43049345187212101</v>
      </c>
    </row>
    <row r="22" spans="1:13" x14ac:dyDescent="0.25">
      <c r="A22" t="s">
        <v>75</v>
      </c>
      <c r="B22">
        <f>RawData!A262</f>
        <v>0.23855531106043801</v>
      </c>
      <c r="C22">
        <f>RawData!B262</f>
        <v>0.36097796271071703</v>
      </c>
      <c r="D22">
        <f>RawData!C262</f>
        <v>0.48340061436099702</v>
      </c>
      <c r="F22" t="s">
        <v>30</v>
      </c>
      <c r="G22">
        <f t="shared" si="0"/>
        <v>0.23855531106043801</v>
      </c>
      <c r="H22">
        <f t="shared" si="1"/>
        <v>52</v>
      </c>
      <c r="I22">
        <f t="shared" si="4"/>
        <v>41</v>
      </c>
      <c r="J22">
        <f t="shared" si="2"/>
        <v>1</v>
      </c>
      <c r="L22" t="str">
        <f t="shared" si="3"/>
        <v>Agri0</v>
      </c>
      <c r="M22">
        <f t="shared" si="3"/>
        <v>0.43464454234074401</v>
      </c>
    </row>
    <row r="23" spans="1:13" x14ac:dyDescent="0.25">
      <c r="F23" t="s">
        <v>31</v>
      </c>
      <c r="G23">
        <f>C3</f>
        <v>0.557067193991024</v>
      </c>
      <c r="H23">
        <f t="shared" si="1"/>
        <v>28</v>
      </c>
      <c r="I23">
        <f t="shared" si="4"/>
        <v>40</v>
      </c>
      <c r="J23">
        <f t="shared" si="2"/>
        <v>10</v>
      </c>
      <c r="L23" t="str">
        <f t="shared" si="3"/>
        <v>Fina0</v>
      </c>
      <c r="M23">
        <f t="shared" si="3"/>
        <v>0.448592449605765</v>
      </c>
    </row>
    <row r="24" spans="1:13" x14ac:dyDescent="0.25">
      <c r="F24" t="s">
        <v>32</v>
      </c>
      <c r="G24">
        <f t="shared" ref="G24:G42" si="5">C4</f>
        <v>0.22002301479896799</v>
      </c>
      <c r="H24">
        <f t="shared" si="1"/>
        <v>53</v>
      </c>
      <c r="I24">
        <f t="shared" si="4"/>
        <v>39</v>
      </c>
      <c r="J24">
        <f t="shared" si="2"/>
        <v>36</v>
      </c>
      <c r="L24" t="str">
        <f t="shared" si="3"/>
        <v>Heal1</v>
      </c>
      <c r="M24">
        <f t="shared" si="3"/>
        <v>0.45117953881950901</v>
      </c>
    </row>
    <row r="25" spans="1:13" x14ac:dyDescent="0.25">
      <c r="F25" t="s">
        <v>33</v>
      </c>
      <c r="G25">
        <f t="shared" si="5"/>
        <v>0.72934760941086096</v>
      </c>
      <c r="H25">
        <f t="shared" si="1"/>
        <v>8</v>
      </c>
      <c r="I25">
        <f t="shared" si="4"/>
        <v>38</v>
      </c>
      <c r="J25">
        <f t="shared" si="2"/>
        <v>48</v>
      </c>
      <c r="L25" t="str">
        <f t="shared" si="3"/>
        <v>Tran2</v>
      </c>
      <c r="M25">
        <f t="shared" si="3"/>
        <v>0.45636589438321601</v>
      </c>
    </row>
    <row r="26" spans="1:13" x14ac:dyDescent="0.25">
      <c r="F26" t="s">
        <v>34</v>
      </c>
      <c r="G26">
        <f t="shared" si="5"/>
        <v>0.71282316810826396</v>
      </c>
      <c r="H26">
        <f t="shared" si="1"/>
        <v>11</v>
      </c>
      <c r="I26">
        <f t="shared" si="4"/>
        <v>37</v>
      </c>
      <c r="J26">
        <f t="shared" si="2"/>
        <v>6</v>
      </c>
      <c r="L26" t="str">
        <f t="shared" si="3"/>
        <v>Whol0</v>
      </c>
      <c r="M26">
        <f t="shared" si="3"/>
        <v>0.479604457355018</v>
      </c>
    </row>
    <row r="27" spans="1:13" x14ac:dyDescent="0.25">
      <c r="F27" t="s">
        <v>35</v>
      </c>
      <c r="G27">
        <f t="shared" si="5"/>
        <v>0.61550772666815101</v>
      </c>
      <c r="H27">
        <f t="shared" si="1"/>
        <v>19</v>
      </c>
      <c r="I27">
        <f t="shared" si="4"/>
        <v>36</v>
      </c>
      <c r="J27">
        <f t="shared" si="2"/>
        <v>14</v>
      </c>
      <c r="L27" t="str">
        <f t="shared" si="3"/>
        <v>Admi0</v>
      </c>
      <c r="M27">
        <f t="shared" si="3"/>
        <v>0.48337446781307097</v>
      </c>
    </row>
    <row r="28" spans="1:13" x14ac:dyDescent="0.25">
      <c r="F28" t="s">
        <v>36</v>
      </c>
      <c r="G28">
        <f t="shared" si="5"/>
        <v>0.60202710900529699</v>
      </c>
      <c r="H28">
        <f t="shared" si="1"/>
        <v>23</v>
      </c>
      <c r="I28">
        <f t="shared" si="4"/>
        <v>35</v>
      </c>
      <c r="J28">
        <f t="shared" si="2"/>
        <v>60</v>
      </c>
      <c r="L28" t="str">
        <f t="shared" si="3"/>
        <v>Gove2</v>
      </c>
      <c r="M28">
        <f t="shared" si="3"/>
        <v>0.48340061436099702</v>
      </c>
    </row>
    <row r="29" spans="1:13" x14ac:dyDescent="0.25">
      <c r="F29" t="s">
        <v>37</v>
      </c>
      <c r="G29">
        <f t="shared" si="5"/>
        <v>0.66343655346985897</v>
      </c>
      <c r="H29">
        <f t="shared" si="1"/>
        <v>16</v>
      </c>
      <c r="I29">
        <f t="shared" si="4"/>
        <v>34</v>
      </c>
      <c r="J29">
        <f t="shared" si="2"/>
        <v>29</v>
      </c>
      <c r="L29" t="str">
        <f t="shared" si="3"/>
        <v>Info1</v>
      </c>
      <c r="M29">
        <f t="shared" si="3"/>
        <v>0.48688012664234798</v>
      </c>
    </row>
    <row r="30" spans="1:13" x14ac:dyDescent="0.25">
      <c r="F30" t="s">
        <v>38</v>
      </c>
      <c r="G30">
        <f t="shared" si="5"/>
        <v>0.33394324273293602</v>
      </c>
      <c r="H30">
        <f t="shared" si="1"/>
        <v>48</v>
      </c>
      <c r="I30">
        <f t="shared" si="4"/>
        <v>33</v>
      </c>
      <c r="J30">
        <f t="shared" si="2"/>
        <v>5</v>
      </c>
      <c r="L30" t="str">
        <f t="shared" si="3"/>
        <v>Manu0</v>
      </c>
      <c r="M30">
        <f t="shared" si="3"/>
        <v>0.49308507501787102</v>
      </c>
    </row>
    <row r="31" spans="1:13" x14ac:dyDescent="0.25">
      <c r="F31" t="s">
        <v>39</v>
      </c>
      <c r="G31">
        <f t="shared" si="5"/>
        <v>0.48688012664234798</v>
      </c>
      <c r="H31">
        <f t="shared" si="1"/>
        <v>34</v>
      </c>
      <c r="I31">
        <f t="shared" si="4"/>
        <v>32</v>
      </c>
      <c r="J31">
        <f t="shared" si="2"/>
        <v>17</v>
      </c>
      <c r="L31" t="str">
        <f t="shared" si="3"/>
        <v>Arts0</v>
      </c>
      <c r="M31">
        <f t="shared" si="3"/>
        <v>0.50115182035989403</v>
      </c>
    </row>
    <row r="32" spans="1:13" x14ac:dyDescent="0.25">
      <c r="F32" t="s">
        <v>40</v>
      </c>
      <c r="G32">
        <f t="shared" si="5"/>
        <v>0.57101510125604404</v>
      </c>
      <c r="H32">
        <f t="shared" si="1"/>
        <v>27</v>
      </c>
      <c r="I32">
        <f t="shared" si="4"/>
        <v>31</v>
      </c>
      <c r="J32">
        <f t="shared" si="2"/>
        <v>13</v>
      </c>
      <c r="L32" t="str">
        <f t="shared" si="3"/>
        <v>Mana0</v>
      </c>
      <c r="M32">
        <f t="shared" si="3"/>
        <v>0.53818853894434004</v>
      </c>
    </row>
    <row r="33" spans="6:13" x14ac:dyDescent="0.25">
      <c r="F33" t="s">
        <v>41</v>
      </c>
      <c r="G33">
        <f t="shared" si="5"/>
        <v>0.706984146719707</v>
      </c>
      <c r="H33">
        <f t="shared" si="1"/>
        <v>12</v>
      </c>
      <c r="I33">
        <f t="shared" si="4"/>
        <v>30</v>
      </c>
      <c r="J33">
        <f t="shared" si="2"/>
        <v>7</v>
      </c>
      <c r="L33" t="str">
        <f t="shared" si="3"/>
        <v>Reta0</v>
      </c>
      <c r="M33">
        <f t="shared" si="3"/>
        <v>0.54101390181957998</v>
      </c>
    </row>
    <row r="34" spans="6:13" x14ac:dyDescent="0.25">
      <c r="F34" t="s">
        <v>42</v>
      </c>
      <c r="G34">
        <f t="shared" si="5"/>
        <v>0.55291610352239995</v>
      </c>
      <c r="H34">
        <f t="shared" si="1"/>
        <v>29</v>
      </c>
      <c r="I34">
        <f t="shared" si="4"/>
        <v>29</v>
      </c>
      <c r="J34">
        <f t="shared" si="2"/>
        <v>32</v>
      </c>
      <c r="L34" t="str">
        <f t="shared" si="3"/>
        <v>Prof1</v>
      </c>
      <c r="M34">
        <f t="shared" si="3"/>
        <v>0.55291610352239995</v>
      </c>
    </row>
    <row r="35" spans="6:13" x14ac:dyDescent="0.25">
      <c r="F35" t="s">
        <v>43</v>
      </c>
      <c r="G35">
        <f t="shared" si="5"/>
        <v>0.66061119059461904</v>
      </c>
      <c r="H35">
        <f t="shared" si="1"/>
        <v>17</v>
      </c>
      <c r="I35">
        <f t="shared" si="4"/>
        <v>28</v>
      </c>
      <c r="J35">
        <f t="shared" si="2"/>
        <v>21</v>
      </c>
      <c r="L35" t="str">
        <f t="shared" si="3"/>
        <v>Agri1</v>
      </c>
      <c r="M35">
        <f t="shared" si="3"/>
        <v>0.557067193991024</v>
      </c>
    </row>
    <row r="36" spans="6:13" x14ac:dyDescent="0.25">
      <c r="F36" t="s">
        <v>44</v>
      </c>
      <c r="G36">
        <f t="shared" si="5"/>
        <v>0.60579711946335002</v>
      </c>
      <c r="H36">
        <f t="shared" si="1"/>
        <v>22</v>
      </c>
      <c r="I36">
        <f t="shared" si="4"/>
        <v>27</v>
      </c>
      <c r="J36">
        <f t="shared" si="2"/>
        <v>30</v>
      </c>
      <c r="L36" t="str">
        <f t="shared" si="3"/>
        <v>Fina1</v>
      </c>
      <c r="M36">
        <f t="shared" si="3"/>
        <v>0.57101510125604404</v>
      </c>
    </row>
    <row r="37" spans="6:13" x14ac:dyDescent="0.25">
      <c r="F37" t="s">
        <v>45</v>
      </c>
      <c r="G37">
        <f t="shared" si="5"/>
        <v>0.20283546024406901</v>
      </c>
      <c r="H37">
        <f t="shared" si="1"/>
        <v>56</v>
      </c>
      <c r="I37">
        <f t="shared" si="4"/>
        <v>26</v>
      </c>
      <c r="J37">
        <f t="shared" si="2"/>
        <v>56</v>
      </c>
      <c r="L37" t="str">
        <f t="shared" si="3"/>
        <v>Heal2</v>
      </c>
      <c r="M37">
        <f t="shared" si="3"/>
        <v>0.573602190469789</v>
      </c>
    </row>
    <row r="38" spans="6:13" x14ac:dyDescent="0.25">
      <c r="F38" t="s">
        <v>46</v>
      </c>
      <c r="G38">
        <f t="shared" si="5"/>
        <v>0.45117953881950901</v>
      </c>
      <c r="H38">
        <f t="shared" si="1"/>
        <v>39</v>
      </c>
      <c r="I38">
        <f t="shared" si="4"/>
        <v>25</v>
      </c>
      <c r="J38">
        <f t="shared" si="2"/>
        <v>11</v>
      </c>
      <c r="L38" t="str">
        <f t="shared" si="3"/>
        <v>Real0</v>
      </c>
      <c r="M38">
        <f t="shared" si="3"/>
        <v>0.58456149506942701</v>
      </c>
    </row>
    <row r="39" spans="6:13" x14ac:dyDescent="0.25">
      <c r="F39" t="s">
        <v>47</v>
      </c>
      <c r="G39">
        <f t="shared" si="5"/>
        <v>0.62357447201017402</v>
      </c>
      <c r="H39">
        <f t="shared" si="1"/>
        <v>18</v>
      </c>
      <c r="I39">
        <f t="shared" si="4"/>
        <v>24</v>
      </c>
      <c r="J39">
        <f t="shared" si="2"/>
        <v>4</v>
      </c>
      <c r="L39" t="str">
        <f t="shared" si="3"/>
        <v>Cons0</v>
      </c>
      <c r="M39">
        <f t="shared" si="3"/>
        <v>0.59040051645798497</v>
      </c>
    </row>
    <row r="40" spans="6:13" x14ac:dyDescent="0.25">
      <c r="F40" t="s">
        <v>48</v>
      </c>
      <c r="G40">
        <f t="shared" si="5"/>
        <v>0.21368383918241801</v>
      </c>
      <c r="H40">
        <f t="shared" si="1"/>
        <v>54</v>
      </c>
      <c r="I40">
        <f t="shared" si="4"/>
        <v>23</v>
      </c>
      <c r="J40">
        <f t="shared" si="2"/>
        <v>26</v>
      </c>
      <c r="L40" t="str">
        <f t="shared" si="3"/>
        <v>Whol1</v>
      </c>
      <c r="M40">
        <f t="shared" si="3"/>
        <v>0.60202710900529699</v>
      </c>
    </row>
    <row r="41" spans="6:13" x14ac:dyDescent="0.25">
      <c r="F41" t="s">
        <v>49</v>
      </c>
      <c r="G41">
        <f t="shared" si="5"/>
        <v>0.26586207774329701</v>
      </c>
      <c r="H41">
        <f t="shared" si="1"/>
        <v>51</v>
      </c>
      <c r="I41">
        <f t="shared" si="4"/>
        <v>22</v>
      </c>
      <c r="J41">
        <f t="shared" si="2"/>
        <v>34</v>
      </c>
      <c r="L41" t="str">
        <f t="shared" si="3"/>
        <v>Admi1</v>
      </c>
      <c r="M41">
        <f t="shared" si="3"/>
        <v>0.60579711946335002</v>
      </c>
    </row>
    <row r="42" spans="6:13" x14ac:dyDescent="0.25">
      <c r="F42" t="s">
        <v>50</v>
      </c>
      <c r="G42">
        <f t="shared" si="5"/>
        <v>0.36097796271071703</v>
      </c>
      <c r="H42">
        <f t="shared" si="1"/>
        <v>45</v>
      </c>
      <c r="I42">
        <f t="shared" si="4"/>
        <v>21</v>
      </c>
      <c r="J42">
        <f t="shared" si="2"/>
        <v>3</v>
      </c>
      <c r="L42" t="str">
        <f t="shared" si="3"/>
        <v>Util0</v>
      </c>
      <c r="M42">
        <f t="shared" si="3"/>
        <v>0.60692495776058097</v>
      </c>
    </row>
    <row r="43" spans="6:13" x14ac:dyDescent="0.25">
      <c r="F43" t="s">
        <v>112</v>
      </c>
      <c r="G43">
        <f>D3</f>
        <v>0.67948984564130299</v>
      </c>
      <c r="H43">
        <f t="shared" si="1"/>
        <v>14</v>
      </c>
      <c r="I43">
        <f t="shared" si="4"/>
        <v>20</v>
      </c>
      <c r="J43">
        <f t="shared" si="2"/>
        <v>49</v>
      </c>
      <c r="L43" t="str">
        <f t="shared" si="3"/>
        <v>Info2</v>
      </c>
      <c r="M43">
        <f t="shared" si="3"/>
        <v>0.60930277829262702</v>
      </c>
    </row>
    <row r="44" spans="6:13" x14ac:dyDescent="0.25">
      <c r="F44" t="s">
        <v>113</v>
      </c>
      <c r="G44">
        <f t="shared" ref="G44:G62" si="6">D4</f>
        <v>0.34244566644924801</v>
      </c>
      <c r="H44">
        <f t="shared" si="1"/>
        <v>46</v>
      </c>
      <c r="I44">
        <f t="shared" si="4"/>
        <v>19</v>
      </c>
      <c r="J44">
        <f t="shared" si="2"/>
        <v>25</v>
      </c>
      <c r="L44" t="str">
        <f t="shared" si="3"/>
        <v>Manu1</v>
      </c>
      <c r="M44">
        <f t="shared" si="3"/>
        <v>0.61550772666815101</v>
      </c>
    </row>
    <row r="45" spans="6:13" x14ac:dyDescent="0.25">
      <c r="F45" t="s">
        <v>114</v>
      </c>
      <c r="G45">
        <f t="shared" si="6"/>
        <v>0.85177026106113995</v>
      </c>
      <c r="H45">
        <f t="shared" si="1"/>
        <v>1</v>
      </c>
      <c r="I45">
        <f t="shared" si="4"/>
        <v>18</v>
      </c>
      <c r="J45">
        <f t="shared" si="2"/>
        <v>37</v>
      </c>
      <c r="L45" t="str">
        <f t="shared" si="3"/>
        <v>Arts1</v>
      </c>
      <c r="M45">
        <f t="shared" si="3"/>
        <v>0.62357447201017402</v>
      </c>
    </row>
    <row r="46" spans="6:13" x14ac:dyDescent="0.25">
      <c r="F46" t="s">
        <v>115</v>
      </c>
      <c r="G46">
        <f t="shared" si="6"/>
        <v>0.83524581975854395</v>
      </c>
      <c r="H46">
        <f t="shared" si="1"/>
        <v>2</v>
      </c>
      <c r="I46">
        <f t="shared" si="4"/>
        <v>17</v>
      </c>
      <c r="J46">
        <f t="shared" si="2"/>
        <v>33</v>
      </c>
      <c r="L46" t="str">
        <f t="shared" si="3"/>
        <v>Mana1</v>
      </c>
      <c r="M46">
        <f t="shared" si="3"/>
        <v>0.66061119059461904</v>
      </c>
    </row>
    <row r="47" spans="6:13" x14ac:dyDescent="0.25">
      <c r="F47" t="s">
        <v>116</v>
      </c>
      <c r="G47">
        <f t="shared" si="6"/>
        <v>0.73793037831843</v>
      </c>
      <c r="H47">
        <f t="shared" si="1"/>
        <v>7</v>
      </c>
      <c r="I47">
        <f t="shared" si="4"/>
        <v>16</v>
      </c>
      <c r="J47">
        <f t="shared" si="2"/>
        <v>27</v>
      </c>
      <c r="L47" t="str">
        <f t="shared" si="3"/>
        <v>Reta1</v>
      </c>
      <c r="M47">
        <f t="shared" si="3"/>
        <v>0.66343655346985897</v>
      </c>
    </row>
    <row r="48" spans="6:13" x14ac:dyDescent="0.25">
      <c r="F48" t="s">
        <v>117</v>
      </c>
      <c r="G48">
        <f t="shared" si="6"/>
        <v>0.72444976065557698</v>
      </c>
      <c r="H48">
        <f t="shared" si="1"/>
        <v>10</v>
      </c>
      <c r="I48">
        <f t="shared" si="4"/>
        <v>15</v>
      </c>
      <c r="J48">
        <f t="shared" si="2"/>
        <v>52</v>
      </c>
      <c r="L48" t="str">
        <f t="shared" si="3"/>
        <v>Prof2</v>
      </c>
      <c r="M48">
        <f t="shared" si="3"/>
        <v>0.67533875517268005</v>
      </c>
    </row>
    <row r="49" spans="6:13" x14ac:dyDescent="0.25">
      <c r="F49" t="s">
        <v>118</v>
      </c>
      <c r="G49">
        <f t="shared" si="6"/>
        <v>0.78585920512013896</v>
      </c>
      <c r="H49">
        <f t="shared" si="1"/>
        <v>4</v>
      </c>
      <c r="I49">
        <f t="shared" si="4"/>
        <v>14</v>
      </c>
      <c r="J49">
        <f t="shared" si="2"/>
        <v>41</v>
      </c>
      <c r="L49" t="str">
        <f t="shared" si="3"/>
        <v>Agri2</v>
      </c>
      <c r="M49">
        <f t="shared" si="3"/>
        <v>0.67948984564130299</v>
      </c>
    </row>
    <row r="50" spans="6:13" x14ac:dyDescent="0.25">
      <c r="F50" t="s">
        <v>119</v>
      </c>
      <c r="G50">
        <f t="shared" si="6"/>
        <v>0.45636589438321601</v>
      </c>
      <c r="H50">
        <f t="shared" si="1"/>
        <v>38</v>
      </c>
      <c r="I50">
        <f t="shared" si="4"/>
        <v>13</v>
      </c>
      <c r="J50">
        <f t="shared" si="2"/>
        <v>50</v>
      </c>
      <c r="L50" t="str">
        <f t="shared" si="3"/>
        <v>Fina2</v>
      </c>
      <c r="M50">
        <f t="shared" si="3"/>
        <v>0.69343775290632403</v>
      </c>
    </row>
    <row r="51" spans="6:13" x14ac:dyDescent="0.25">
      <c r="F51" t="s">
        <v>120</v>
      </c>
      <c r="G51">
        <f t="shared" si="6"/>
        <v>0.60930277829262702</v>
      </c>
      <c r="H51">
        <f t="shared" si="1"/>
        <v>20</v>
      </c>
      <c r="I51">
        <f t="shared" si="4"/>
        <v>12</v>
      </c>
      <c r="J51">
        <f t="shared" si="2"/>
        <v>31</v>
      </c>
      <c r="L51" t="str">
        <f t="shared" si="3"/>
        <v>Real1</v>
      </c>
      <c r="M51">
        <f t="shared" si="3"/>
        <v>0.706984146719707</v>
      </c>
    </row>
    <row r="52" spans="6:13" x14ac:dyDescent="0.25">
      <c r="F52" t="s">
        <v>121</v>
      </c>
      <c r="G52">
        <f t="shared" si="6"/>
        <v>0.69343775290632403</v>
      </c>
      <c r="H52">
        <f t="shared" si="1"/>
        <v>13</v>
      </c>
      <c r="I52">
        <f t="shared" si="4"/>
        <v>11</v>
      </c>
      <c r="J52">
        <f t="shared" si="2"/>
        <v>24</v>
      </c>
      <c r="L52" t="str">
        <f t="shared" si="3"/>
        <v>Cons1</v>
      </c>
      <c r="M52">
        <f t="shared" si="3"/>
        <v>0.71282316810826396</v>
      </c>
    </row>
    <row r="53" spans="6:13" x14ac:dyDescent="0.25">
      <c r="F53" t="s">
        <v>122</v>
      </c>
      <c r="G53">
        <f t="shared" si="6"/>
        <v>0.82940679836998599</v>
      </c>
      <c r="H53">
        <f t="shared" si="1"/>
        <v>3</v>
      </c>
      <c r="I53">
        <f t="shared" si="4"/>
        <v>10</v>
      </c>
      <c r="J53">
        <f t="shared" si="2"/>
        <v>46</v>
      </c>
      <c r="L53" t="str">
        <f t="shared" si="3"/>
        <v>Whol2</v>
      </c>
      <c r="M53">
        <f t="shared" si="3"/>
        <v>0.72444976065557698</v>
      </c>
    </row>
    <row r="54" spans="6:13" x14ac:dyDescent="0.25">
      <c r="F54" t="s">
        <v>123</v>
      </c>
      <c r="G54">
        <f t="shared" si="6"/>
        <v>0.67533875517268005</v>
      </c>
      <c r="H54">
        <f t="shared" si="1"/>
        <v>15</v>
      </c>
      <c r="I54">
        <f t="shared" si="4"/>
        <v>9</v>
      </c>
      <c r="J54">
        <f t="shared" si="2"/>
        <v>54</v>
      </c>
      <c r="L54" t="str">
        <f t="shared" si="3"/>
        <v>Admi2</v>
      </c>
      <c r="M54">
        <f t="shared" si="3"/>
        <v>0.72821977111363001</v>
      </c>
    </row>
    <row r="55" spans="6:13" x14ac:dyDescent="0.25">
      <c r="F55" t="s">
        <v>124</v>
      </c>
      <c r="G55">
        <f t="shared" si="6"/>
        <v>0.78303384224489903</v>
      </c>
      <c r="H55">
        <f t="shared" si="1"/>
        <v>5</v>
      </c>
      <c r="I55">
        <f t="shared" si="4"/>
        <v>8</v>
      </c>
      <c r="J55">
        <f t="shared" si="2"/>
        <v>23</v>
      </c>
      <c r="L55" t="str">
        <f t="shared" si="3"/>
        <v>Util1</v>
      </c>
      <c r="M55">
        <f t="shared" si="3"/>
        <v>0.72934760941086096</v>
      </c>
    </row>
    <row r="56" spans="6:13" x14ac:dyDescent="0.25">
      <c r="F56" t="s">
        <v>125</v>
      </c>
      <c r="G56">
        <f t="shared" si="6"/>
        <v>0.72821977111363001</v>
      </c>
      <c r="H56">
        <f t="shared" si="1"/>
        <v>9</v>
      </c>
      <c r="I56">
        <f t="shared" si="4"/>
        <v>7</v>
      </c>
      <c r="J56">
        <f t="shared" si="2"/>
        <v>45</v>
      </c>
      <c r="L56" t="str">
        <f t="shared" si="3"/>
        <v>Manu2</v>
      </c>
      <c r="M56">
        <f t="shared" si="3"/>
        <v>0.73793037831843</v>
      </c>
    </row>
    <row r="57" spans="6:13" x14ac:dyDescent="0.25">
      <c r="F57" t="s">
        <v>126</v>
      </c>
      <c r="G57">
        <f t="shared" si="6"/>
        <v>0.325258111894349</v>
      </c>
      <c r="H57">
        <f t="shared" si="1"/>
        <v>50</v>
      </c>
      <c r="I57">
        <f t="shared" si="4"/>
        <v>6</v>
      </c>
      <c r="J57">
        <f t="shared" si="2"/>
        <v>57</v>
      </c>
      <c r="L57" t="str">
        <f t="shared" si="3"/>
        <v>Arts2</v>
      </c>
      <c r="M57">
        <f t="shared" si="3"/>
        <v>0.74599712366045301</v>
      </c>
    </row>
    <row r="58" spans="6:13" x14ac:dyDescent="0.25">
      <c r="F58" t="s">
        <v>127</v>
      </c>
      <c r="G58">
        <f t="shared" si="6"/>
        <v>0.573602190469789</v>
      </c>
      <c r="H58">
        <f t="shared" si="1"/>
        <v>26</v>
      </c>
      <c r="I58">
        <f t="shared" si="4"/>
        <v>5</v>
      </c>
      <c r="J58">
        <f t="shared" si="2"/>
        <v>53</v>
      </c>
      <c r="L58" t="str">
        <f t="shared" si="3"/>
        <v>Mana2</v>
      </c>
      <c r="M58">
        <f t="shared" si="3"/>
        <v>0.78303384224489903</v>
      </c>
    </row>
    <row r="59" spans="6:13" x14ac:dyDescent="0.25">
      <c r="F59" t="s">
        <v>128</v>
      </c>
      <c r="G59">
        <f t="shared" si="6"/>
        <v>0.74599712366045301</v>
      </c>
      <c r="H59">
        <f t="shared" si="1"/>
        <v>6</v>
      </c>
      <c r="I59">
        <f t="shared" si="4"/>
        <v>4</v>
      </c>
      <c r="J59">
        <f t="shared" si="2"/>
        <v>47</v>
      </c>
      <c r="L59" t="str">
        <f t="shared" si="3"/>
        <v>Reta2</v>
      </c>
      <c r="M59">
        <f t="shared" si="3"/>
        <v>0.78585920512013896</v>
      </c>
    </row>
    <row r="60" spans="6:13" x14ac:dyDescent="0.25">
      <c r="F60" t="s">
        <v>129</v>
      </c>
      <c r="G60">
        <f t="shared" si="6"/>
        <v>0.336106490832697</v>
      </c>
      <c r="H60">
        <f t="shared" si="1"/>
        <v>47</v>
      </c>
      <c r="I60">
        <f t="shared" si="4"/>
        <v>3</v>
      </c>
      <c r="J60">
        <f t="shared" si="2"/>
        <v>51</v>
      </c>
      <c r="L60" t="str">
        <f t="shared" si="3"/>
        <v>Real2</v>
      </c>
      <c r="M60">
        <f t="shared" si="3"/>
        <v>0.82940679836998599</v>
      </c>
    </row>
    <row r="61" spans="6:13" x14ac:dyDescent="0.25">
      <c r="F61" t="s">
        <v>130</v>
      </c>
      <c r="G61">
        <f t="shared" si="6"/>
        <v>0.388284729393576</v>
      </c>
      <c r="H61">
        <f t="shared" si="1"/>
        <v>43</v>
      </c>
      <c r="I61">
        <f t="shared" si="4"/>
        <v>2</v>
      </c>
      <c r="J61">
        <f t="shared" si="2"/>
        <v>44</v>
      </c>
      <c r="L61" t="str">
        <f t="shared" si="3"/>
        <v>Cons2</v>
      </c>
      <c r="M61">
        <f t="shared" si="3"/>
        <v>0.83524581975854395</v>
      </c>
    </row>
    <row r="62" spans="6:13" x14ac:dyDescent="0.25">
      <c r="F62" t="s">
        <v>131</v>
      </c>
      <c r="G62">
        <f t="shared" si="6"/>
        <v>0.48340061436099702</v>
      </c>
      <c r="H62">
        <f t="shared" si="1"/>
        <v>35</v>
      </c>
      <c r="I62">
        <f t="shared" si="4"/>
        <v>1</v>
      </c>
      <c r="J62">
        <f t="shared" si="2"/>
        <v>43</v>
      </c>
      <c r="L62" t="str">
        <f t="shared" si="3"/>
        <v>Util2</v>
      </c>
      <c r="M62">
        <f t="shared" si="3"/>
        <v>0.85177026106113995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A3" sqref="A3:A23"/>
    </sheetView>
  </sheetViews>
  <sheetFormatPr defaultRowHeight="15" x14ac:dyDescent="0.25"/>
  <sheetData>
    <row r="1" spans="1:18" x14ac:dyDescent="0.25">
      <c r="B1" t="s">
        <v>147</v>
      </c>
    </row>
    <row r="2" spans="1:18" x14ac:dyDescent="0.25">
      <c r="B2" t="str">
        <f>RawData!A80</f>
        <v xml:space="preserve">Moments of Ability and Productivity </v>
      </c>
    </row>
    <row r="3" spans="1:18" x14ac:dyDescent="0.25">
      <c r="A3" t="str">
        <f>work_2!A2</f>
        <v>Sector Names</v>
      </c>
      <c r="B3" t="str">
        <f>RawData!A81</f>
        <v>E_h</v>
      </c>
      <c r="C3" t="str">
        <f>RawData!B81</f>
        <v>E_k</v>
      </c>
      <c r="D3" t="str">
        <f>RawData!C81</f>
        <v>V_h</v>
      </c>
      <c r="E3" t="str">
        <f>RawData!D81</f>
        <v>Cov_h_k</v>
      </c>
      <c r="F3" t="str">
        <f>RawData!E81</f>
        <v>V_k</v>
      </c>
      <c r="H3" t="s">
        <v>144</v>
      </c>
      <c r="I3" t="s">
        <v>51</v>
      </c>
      <c r="J3" t="s">
        <v>134</v>
      </c>
      <c r="M3" t="s">
        <v>145</v>
      </c>
      <c r="N3" t="s">
        <v>138</v>
      </c>
      <c r="O3" t="s">
        <v>139</v>
      </c>
      <c r="P3" t="s">
        <v>140</v>
      </c>
      <c r="Q3" t="s">
        <v>141</v>
      </c>
      <c r="R3" t="s">
        <v>142</v>
      </c>
    </row>
    <row r="4" spans="1:18" x14ac:dyDescent="0.25">
      <c r="A4" t="str">
        <f>work_2!A3</f>
        <v>Agriculture, forestry, fishing, and hunting</v>
      </c>
      <c r="B4">
        <f>RawData!A82</f>
        <v>0.660626938807926</v>
      </c>
      <c r="C4">
        <f>RawData!B82</f>
        <v>0.56143192146420595</v>
      </c>
      <c r="D4">
        <f>RawData!C82</f>
        <v>6.9383393388183806E-2</v>
      </c>
      <c r="E4">
        <f>RawData!D82</f>
        <v>5.3310970752973802E-3</v>
      </c>
      <c r="F4">
        <f>RawData!E82</f>
        <v>9.9399159851419304E-3</v>
      </c>
      <c r="H4">
        <f>RANK(C4,$C$4:$C$23)</f>
        <v>11</v>
      </c>
      <c r="I4">
        <f>20</f>
        <v>20</v>
      </c>
      <c r="J4">
        <f>MATCH(I4,$H$4:$H$23,0)</f>
        <v>18</v>
      </c>
      <c r="M4" t="str">
        <f t="shared" ref="M4:M23" si="0">INDEX(A$4:A$23,$J4)</f>
        <v>Accommodation and food services</v>
      </c>
      <c r="N4">
        <f t="shared" ref="N4:N23" si="1">INDEX(B$4:B$23,$J4)</f>
        <v>0.380797897900507</v>
      </c>
      <c r="O4">
        <f t="shared" ref="O4:O23" si="2">INDEX(C$4:C$23,$J4)</f>
        <v>0.26320458459312301</v>
      </c>
      <c r="P4">
        <f t="shared" ref="P4:R19" si="3">INDEX(D$4:D$23,$J4)</f>
        <v>8.3495080380294101E-2</v>
      </c>
      <c r="Q4">
        <f t="shared" si="3"/>
        <v>1.1070564673377499E-2</v>
      </c>
      <c r="R4">
        <f t="shared" si="3"/>
        <v>6.5291250670515104E-3</v>
      </c>
    </row>
    <row r="5" spans="1:18" x14ac:dyDescent="0.25">
      <c r="A5" t="str">
        <f>work_2!A4</f>
        <v>Mining</v>
      </c>
      <c r="B5">
        <f>RawData!A83</f>
        <v>0.38536893957039697</v>
      </c>
      <c r="C5">
        <f>RawData!B83</f>
        <v>0.26428243524532502</v>
      </c>
      <c r="D5">
        <f>RawData!C83</f>
        <v>8.44661816561805E-2</v>
      </c>
      <c r="E5">
        <f>RawData!D83</f>
        <v>1.17308419440472E-2</v>
      </c>
      <c r="F5">
        <f>RawData!E83</f>
        <v>7.15800763410805E-3</v>
      </c>
      <c r="H5">
        <f t="shared" ref="H5:H22" si="4">RANK(C5,$C$4:$C$23)</f>
        <v>19</v>
      </c>
      <c r="I5">
        <f>I4-1</f>
        <v>19</v>
      </c>
      <c r="J5">
        <f t="shared" ref="J5:J23" si="5">MATCH(I5,$H$4:$H$23,0)</f>
        <v>2</v>
      </c>
      <c r="M5" t="str">
        <f t="shared" si="0"/>
        <v>Mining</v>
      </c>
      <c r="N5">
        <f t="shared" si="1"/>
        <v>0.38536893957039697</v>
      </c>
      <c r="O5">
        <f t="shared" si="2"/>
        <v>0.26428243524532502</v>
      </c>
      <c r="P5">
        <f t="shared" si="3"/>
        <v>8.44661816561805E-2</v>
      </c>
      <c r="Q5">
        <f t="shared" si="3"/>
        <v>1.17308419440472E-2</v>
      </c>
      <c r="R5">
        <f t="shared" si="3"/>
        <v>7.15800763410805E-3</v>
      </c>
    </row>
    <row r="6" spans="1:18" x14ac:dyDescent="0.25">
      <c r="A6" t="str">
        <f>work_2!A5</f>
        <v>Utilities</v>
      </c>
      <c r="B6">
        <f>RawData!A84</f>
        <v>0.72952380575765696</v>
      </c>
      <c r="C6">
        <f>RawData!B84</f>
        <v>0.73194160969995703</v>
      </c>
      <c r="D6">
        <f>RawData!C84</f>
        <v>5.8318890931068103E-2</v>
      </c>
      <c r="E6">
        <f>RawData!D84</f>
        <v>2.7880993718945001E-3</v>
      </c>
      <c r="F6">
        <f>RawData!E84</f>
        <v>9.9701458939628305E-3</v>
      </c>
      <c r="H6">
        <f t="shared" si="4"/>
        <v>1</v>
      </c>
      <c r="I6">
        <f t="shared" ref="I6:I23" si="6">I5-1</f>
        <v>18</v>
      </c>
      <c r="J6">
        <f t="shared" si="5"/>
        <v>15</v>
      </c>
      <c r="M6" t="str">
        <f t="shared" si="0"/>
        <v>Educational services</v>
      </c>
      <c r="N6">
        <f t="shared" si="1"/>
        <v>0.37281461074230399</v>
      </c>
      <c r="O6">
        <f t="shared" si="2"/>
        <v>0.26444605691193901</v>
      </c>
      <c r="P6">
        <f t="shared" si="3"/>
        <v>8.1526147319766804E-2</v>
      </c>
      <c r="Q6">
        <f t="shared" si="3"/>
        <v>9.6618741127817102E-3</v>
      </c>
      <c r="R6">
        <f t="shared" si="3"/>
        <v>4.8655041959375497E-3</v>
      </c>
    </row>
    <row r="7" spans="1:18" x14ac:dyDescent="0.25">
      <c r="A7" t="str">
        <f>work_2!A6</f>
        <v>Construction</v>
      </c>
      <c r="B7">
        <f>RawData!A85</f>
        <v>0.72464805992551795</v>
      </c>
      <c r="C7">
        <f>RawData!B85</f>
        <v>0.71553164196191299</v>
      </c>
      <c r="D7">
        <f>RawData!C85</f>
        <v>5.9394685008738998E-2</v>
      </c>
      <c r="E7">
        <f>RawData!D85</f>
        <v>2.9435485657404101E-3</v>
      </c>
      <c r="F7">
        <f>RawData!E85</f>
        <v>9.9685313222085403E-3</v>
      </c>
      <c r="H7">
        <f t="shared" si="4"/>
        <v>2</v>
      </c>
      <c r="I7">
        <f t="shared" si="6"/>
        <v>17</v>
      </c>
      <c r="J7">
        <f t="shared" si="5"/>
        <v>19</v>
      </c>
      <c r="M7" t="str">
        <f t="shared" si="0"/>
        <v>Other services, except government</v>
      </c>
      <c r="N7">
        <f t="shared" si="1"/>
        <v>0.41384540520360702</v>
      </c>
      <c r="O7">
        <f t="shared" si="2"/>
        <v>0.28980147103939702</v>
      </c>
      <c r="P7">
        <f t="shared" si="3"/>
        <v>8.8829424644579796E-2</v>
      </c>
      <c r="Q7">
        <f t="shared" si="3"/>
        <v>1.4855673150901401E-2</v>
      </c>
      <c r="R7">
        <f t="shared" si="3"/>
        <v>9.0320981728252096E-3</v>
      </c>
    </row>
    <row r="8" spans="1:18" x14ac:dyDescent="0.25">
      <c r="A8" t="str">
        <f>work_2!A7</f>
        <v>Manufacturing</v>
      </c>
      <c r="B8">
        <f>RawData!A86</f>
        <v>0.68926320146739695</v>
      </c>
      <c r="C8">
        <f>RawData!B86</f>
        <v>0.61909577729549004</v>
      </c>
      <c r="D8">
        <f>RawData!C86</f>
        <v>6.5825177150537706E-2</v>
      </c>
      <c r="E8">
        <f>RawData!D86</f>
        <v>4.1955277703412596E-3</v>
      </c>
      <c r="F8">
        <f>RawData!E86</f>
        <v>9.9545078193040704E-3</v>
      </c>
      <c r="H8">
        <f t="shared" si="4"/>
        <v>7</v>
      </c>
      <c r="I8">
        <f t="shared" si="6"/>
        <v>16</v>
      </c>
      <c r="J8">
        <f t="shared" si="5"/>
        <v>8</v>
      </c>
      <c r="M8" t="str">
        <f t="shared" si="0"/>
        <v>Transportation and warehousing</v>
      </c>
      <c r="N8">
        <f t="shared" si="1"/>
        <v>0.47926872448032298</v>
      </c>
      <c r="O8">
        <f t="shared" si="2"/>
        <v>0.347125053688983</v>
      </c>
      <c r="P8">
        <f t="shared" si="3"/>
        <v>8.9473417166031105E-2</v>
      </c>
      <c r="Q8">
        <f t="shared" si="3"/>
        <v>1.30862971338292E-2</v>
      </c>
      <c r="R8">
        <f t="shared" si="3"/>
        <v>9.6504499881525495E-3</v>
      </c>
    </row>
    <row r="9" spans="1:18" x14ac:dyDescent="0.25">
      <c r="A9" t="str">
        <f>work_2!A8</f>
        <v>Wholesale trade</v>
      </c>
      <c r="B9">
        <f>RawData!A87</f>
        <v>0.68321349358043804</v>
      </c>
      <c r="C9">
        <f>RawData!B87</f>
        <v>0.60577330567128995</v>
      </c>
      <c r="D9">
        <f>RawData!C87</f>
        <v>6.6679686333252303E-2</v>
      </c>
      <c r="E9">
        <f>RawData!D87</f>
        <v>4.4304133746957903E-3</v>
      </c>
      <c r="F9">
        <f>RawData!E87</f>
        <v>9.9516995307187203E-3</v>
      </c>
      <c r="H9">
        <f t="shared" si="4"/>
        <v>9</v>
      </c>
      <c r="I9">
        <f t="shared" si="6"/>
        <v>15</v>
      </c>
      <c r="J9">
        <f t="shared" si="5"/>
        <v>20</v>
      </c>
      <c r="M9" t="str">
        <f t="shared" si="0"/>
        <v>Government</v>
      </c>
      <c r="N9">
        <f t="shared" si="1"/>
        <v>0.517486094541314</v>
      </c>
      <c r="O9">
        <f t="shared" si="2"/>
        <v>0.37194842824608598</v>
      </c>
      <c r="P9">
        <f t="shared" si="3"/>
        <v>8.8668605168040801E-2</v>
      </c>
      <c r="Q9">
        <f t="shared" si="3"/>
        <v>1.069745124501E-2</v>
      </c>
      <c r="R9">
        <f t="shared" si="3"/>
        <v>9.7428083844463501E-3</v>
      </c>
    </row>
    <row r="10" spans="1:18" x14ac:dyDescent="0.25">
      <c r="A10" t="str">
        <f>work_2!A9</f>
        <v>Retail trade</v>
      </c>
      <c r="B10">
        <f>RawData!A88</f>
        <v>0.70829984481681696</v>
      </c>
      <c r="C10">
        <f>RawData!B88</f>
        <v>0.66654153502104496</v>
      </c>
      <c r="D10">
        <f>RawData!C88</f>
        <v>6.2672630098990698E-2</v>
      </c>
      <c r="E10">
        <f>RawData!D88</f>
        <v>3.4959282261593501E-3</v>
      </c>
      <c r="F10">
        <f>RawData!E88</f>
        <v>9.9625594182377007E-3</v>
      </c>
      <c r="H10">
        <f t="shared" si="4"/>
        <v>4</v>
      </c>
      <c r="I10">
        <f t="shared" si="6"/>
        <v>14</v>
      </c>
      <c r="J10">
        <f t="shared" si="5"/>
        <v>16</v>
      </c>
      <c r="M10" t="str">
        <f t="shared" si="0"/>
        <v>Health care and social assistance</v>
      </c>
      <c r="N10">
        <f t="shared" si="1"/>
        <v>0.59950794758987702</v>
      </c>
      <c r="O10">
        <f t="shared" si="2"/>
        <v>0.45789437546776801</v>
      </c>
      <c r="P10">
        <f t="shared" si="3"/>
        <v>7.8942864059145898E-2</v>
      </c>
      <c r="Q10">
        <f t="shared" si="3"/>
        <v>6.8815484878949002E-3</v>
      </c>
      <c r="R10">
        <f t="shared" si="3"/>
        <v>9.8841344337912591E-3</v>
      </c>
    </row>
    <row r="11" spans="1:18" x14ac:dyDescent="0.25">
      <c r="A11" t="str">
        <f>work_2!A10</f>
        <v>Transportation and warehousing</v>
      </c>
      <c r="B11">
        <f>RawData!A89</f>
        <v>0.47926872448032298</v>
      </c>
      <c r="C11">
        <f>RawData!B89</f>
        <v>0.347125053688983</v>
      </c>
      <c r="D11">
        <f>RawData!C89</f>
        <v>8.9473417166031105E-2</v>
      </c>
      <c r="E11">
        <f>RawData!D89</f>
        <v>1.30862971338292E-2</v>
      </c>
      <c r="F11">
        <f>RawData!E89</f>
        <v>9.6504499881525495E-3</v>
      </c>
      <c r="H11">
        <f t="shared" si="4"/>
        <v>16</v>
      </c>
      <c r="I11">
        <f t="shared" si="6"/>
        <v>13</v>
      </c>
      <c r="J11">
        <f t="shared" si="5"/>
        <v>9</v>
      </c>
      <c r="M11" t="str">
        <f t="shared" si="0"/>
        <v>Information</v>
      </c>
      <c r="N11">
        <f t="shared" si="1"/>
        <v>0.62406244384895604</v>
      </c>
      <c r="O11">
        <f t="shared" si="2"/>
        <v>0.49261007680150498</v>
      </c>
      <c r="P11">
        <f t="shared" si="3"/>
        <v>7.5899429260935194E-2</v>
      </c>
      <c r="Q11">
        <f t="shared" si="3"/>
        <v>6.1643460347826596E-3</v>
      </c>
      <c r="R11">
        <f t="shared" si="3"/>
        <v>9.9095625431807593E-3</v>
      </c>
    </row>
    <row r="12" spans="1:18" x14ac:dyDescent="0.25">
      <c r="A12" t="str">
        <f>work_2!A11</f>
        <v>Information</v>
      </c>
      <c r="B12">
        <f>RawData!A90</f>
        <v>0.62406244384895604</v>
      </c>
      <c r="C12">
        <f>RawData!B90</f>
        <v>0.49261007680150498</v>
      </c>
      <c r="D12">
        <f>RawData!C90</f>
        <v>7.5899429260935194E-2</v>
      </c>
      <c r="E12">
        <f>RawData!D90</f>
        <v>6.1643460347826596E-3</v>
      </c>
      <c r="F12">
        <f>RawData!E90</f>
        <v>9.9095625431807593E-3</v>
      </c>
      <c r="H12">
        <f t="shared" si="4"/>
        <v>13</v>
      </c>
      <c r="I12">
        <f t="shared" si="6"/>
        <v>12</v>
      </c>
      <c r="J12">
        <f t="shared" si="5"/>
        <v>12</v>
      </c>
      <c r="M12" t="str">
        <f t="shared" si="0"/>
        <v>Professional, scientific, and technical services</v>
      </c>
      <c r="N12">
        <f t="shared" si="1"/>
        <v>0.65879384395546903</v>
      </c>
      <c r="O12">
        <f t="shared" si="2"/>
        <v>0.557346349340894</v>
      </c>
      <c r="P12">
        <f t="shared" si="3"/>
        <v>6.9766027125646293E-2</v>
      </c>
      <c r="Q12">
        <f t="shared" si="3"/>
        <v>5.3662345994550604E-3</v>
      </c>
      <c r="R12">
        <f t="shared" si="3"/>
        <v>9.9385897673326899E-3</v>
      </c>
    </row>
    <row r="13" spans="1:18" x14ac:dyDescent="0.25">
      <c r="A13" t="str">
        <f>work_2!A12</f>
        <v>Finance and insurance</v>
      </c>
      <c r="B13">
        <f>RawData!A91</f>
        <v>0.66789277131691804</v>
      </c>
      <c r="C13">
        <f>RawData!B91</f>
        <v>0.57517119210351497</v>
      </c>
      <c r="D13">
        <f>RawData!C91</f>
        <v>6.85242743325023E-2</v>
      </c>
      <c r="E13">
        <f>RawData!D91</f>
        <v>5.0524199620940397E-3</v>
      </c>
      <c r="F13">
        <f>RawData!E91</f>
        <v>9.9440332893742604E-3</v>
      </c>
      <c r="H13">
        <f t="shared" si="4"/>
        <v>10</v>
      </c>
      <c r="I13">
        <f t="shared" si="6"/>
        <v>11</v>
      </c>
      <c r="J13">
        <f t="shared" si="5"/>
        <v>1</v>
      </c>
      <c r="M13" t="str">
        <f t="shared" si="0"/>
        <v>Agriculture, forestry, fishing, and hunting</v>
      </c>
      <c r="N13">
        <f t="shared" si="1"/>
        <v>0.660626938807926</v>
      </c>
      <c r="O13">
        <f t="shared" si="2"/>
        <v>0.56143192146420595</v>
      </c>
      <c r="P13">
        <f t="shared" si="3"/>
        <v>6.9383393388183806E-2</v>
      </c>
      <c r="Q13">
        <f t="shared" si="3"/>
        <v>5.3310970752973802E-3</v>
      </c>
      <c r="R13">
        <f t="shared" si="3"/>
        <v>9.9399159851419304E-3</v>
      </c>
    </row>
    <row r="14" spans="1:18" x14ac:dyDescent="0.25">
      <c r="A14" t="str">
        <f>work_2!A13</f>
        <v>Real estate and rental and leasing</v>
      </c>
      <c r="B14">
        <f>RawData!A92</f>
        <v>0.72286466217065004</v>
      </c>
      <c r="C14">
        <f>RawData!B92</f>
        <v>0.709735220154187</v>
      </c>
      <c r="D14">
        <f>RawData!C92</f>
        <v>5.9778284528393899E-2</v>
      </c>
      <c r="E14">
        <f>RawData!D92</f>
        <v>3.0019907322256199E-3</v>
      </c>
      <c r="F14">
        <f>RawData!E92</f>
        <v>9.9679122706605103E-3</v>
      </c>
      <c r="H14">
        <f t="shared" si="4"/>
        <v>3</v>
      </c>
      <c r="I14">
        <f t="shared" si="6"/>
        <v>10</v>
      </c>
      <c r="J14">
        <f t="shared" si="5"/>
        <v>10</v>
      </c>
      <c r="M14" t="str">
        <f t="shared" si="0"/>
        <v>Finance and insurance</v>
      </c>
      <c r="N14">
        <f t="shared" si="1"/>
        <v>0.66789277131691804</v>
      </c>
      <c r="O14">
        <f t="shared" si="2"/>
        <v>0.57517119210351497</v>
      </c>
      <c r="P14">
        <f t="shared" si="3"/>
        <v>6.85242743325023E-2</v>
      </c>
      <c r="Q14">
        <f t="shared" si="3"/>
        <v>5.0524199620940397E-3</v>
      </c>
      <c r="R14">
        <f t="shared" si="3"/>
        <v>9.9440332893742604E-3</v>
      </c>
    </row>
    <row r="15" spans="1:18" x14ac:dyDescent="0.25">
      <c r="A15" t="str">
        <f>work_2!A14</f>
        <v>Professional, scientific, and technical services</v>
      </c>
      <c r="B15">
        <f>RawData!A93</f>
        <v>0.65879384395546903</v>
      </c>
      <c r="C15">
        <f>RawData!B93</f>
        <v>0.557346349340894</v>
      </c>
      <c r="D15">
        <f>RawData!C93</f>
        <v>6.9766027125646293E-2</v>
      </c>
      <c r="E15">
        <f>RawData!D93</f>
        <v>5.3662345994550604E-3</v>
      </c>
      <c r="F15">
        <f>RawData!E93</f>
        <v>9.9385897673326899E-3</v>
      </c>
      <c r="H15">
        <f t="shared" si="4"/>
        <v>12</v>
      </c>
      <c r="I15">
        <f t="shared" si="6"/>
        <v>9</v>
      </c>
      <c r="J15">
        <f t="shared" si="5"/>
        <v>6</v>
      </c>
      <c r="M15" t="str">
        <f t="shared" si="0"/>
        <v>Wholesale trade</v>
      </c>
      <c r="N15">
        <f t="shared" si="1"/>
        <v>0.68321349358043804</v>
      </c>
      <c r="O15">
        <f t="shared" si="2"/>
        <v>0.60577330567128995</v>
      </c>
      <c r="P15">
        <f t="shared" si="3"/>
        <v>6.6679686333252303E-2</v>
      </c>
      <c r="Q15">
        <f t="shared" si="3"/>
        <v>4.4304133746957903E-3</v>
      </c>
      <c r="R15">
        <f t="shared" si="3"/>
        <v>9.9516995307187203E-3</v>
      </c>
    </row>
    <row r="16" spans="1:18" x14ac:dyDescent="0.25">
      <c r="A16" t="str">
        <f>work_2!A15</f>
        <v>Management of companies and enterprises</v>
      </c>
      <c r="B16">
        <f>RawData!A94</f>
        <v>0.70727504636125904</v>
      </c>
      <c r="C16">
        <f>RawData!B94</f>
        <v>0.66374165355856596</v>
      </c>
      <c r="D16">
        <f>RawData!C94</f>
        <v>6.28577265576587E-2</v>
      </c>
      <c r="E16">
        <f>RawData!D94</f>
        <v>3.5321215367323201E-3</v>
      </c>
      <c r="F16">
        <f>RawData!E94</f>
        <v>9.9621469222339002E-3</v>
      </c>
      <c r="H16">
        <f t="shared" si="4"/>
        <v>5</v>
      </c>
      <c r="I16">
        <f t="shared" si="6"/>
        <v>8</v>
      </c>
      <c r="J16">
        <f t="shared" si="5"/>
        <v>14</v>
      </c>
      <c r="M16" t="str">
        <f t="shared" si="0"/>
        <v>Administrative and waste management services</v>
      </c>
      <c r="N16">
        <f t="shared" si="1"/>
        <v>0.68494000859621096</v>
      </c>
      <c r="O16">
        <f t="shared" si="2"/>
        <v>0.60949796152709901</v>
      </c>
      <c r="P16">
        <f t="shared" si="3"/>
        <v>6.6443347211774403E-2</v>
      </c>
      <c r="Q16">
        <f t="shared" si="3"/>
        <v>4.3628097501456301E-3</v>
      </c>
      <c r="R16">
        <f t="shared" si="3"/>
        <v>9.9525137396232408E-3</v>
      </c>
    </row>
    <row r="17" spans="1:18" x14ac:dyDescent="0.25">
      <c r="A17" t="str">
        <f>work_2!A16</f>
        <v>Administrative and waste management services</v>
      </c>
      <c r="B17">
        <f>RawData!A95</f>
        <v>0.68494000859621096</v>
      </c>
      <c r="C17">
        <f>RawData!B95</f>
        <v>0.60949796152709901</v>
      </c>
      <c r="D17">
        <f>RawData!C95</f>
        <v>6.6443347211774403E-2</v>
      </c>
      <c r="E17">
        <f>RawData!D95</f>
        <v>4.3628097501456301E-3</v>
      </c>
      <c r="F17">
        <f>RawData!E95</f>
        <v>9.9525137396232408E-3</v>
      </c>
      <c r="H17">
        <f t="shared" si="4"/>
        <v>8</v>
      </c>
      <c r="I17">
        <f t="shared" si="6"/>
        <v>7</v>
      </c>
      <c r="J17">
        <f t="shared" si="5"/>
        <v>5</v>
      </c>
      <c r="M17" t="str">
        <f t="shared" si="0"/>
        <v>Manufacturing</v>
      </c>
      <c r="N17">
        <f t="shared" si="1"/>
        <v>0.68926320146739695</v>
      </c>
      <c r="O17">
        <f t="shared" si="2"/>
        <v>0.61909577729549004</v>
      </c>
      <c r="P17">
        <f t="shared" si="3"/>
        <v>6.5825177150537706E-2</v>
      </c>
      <c r="Q17">
        <f t="shared" si="3"/>
        <v>4.1955277703412596E-3</v>
      </c>
      <c r="R17">
        <f t="shared" si="3"/>
        <v>9.9545078193040704E-3</v>
      </c>
    </row>
    <row r="18" spans="1:18" x14ac:dyDescent="0.25">
      <c r="A18" t="str">
        <f>work_2!A17</f>
        <v>Educational services</v>
      </c>
      <c r="B18">
        <f>RawData!A96</f>
        <v>0.37281461074230399</v>
      </c>
      <c r="C18">
        <f>RawData!B96</f>
        <v>0.26444605691193901</v>
      </c>
      <c r="D18">
        <f>RawData!C96</f>
        <v>8.1526147319766804E-2</v>
      </c>
      <c r="E18">
        <f>RawData!D96</f>
        <v>9.6618741127817102E-3</v>
      </c>
      <c r="F18">
        <f>RawData!E96</f>
        <v>4.8655041959375497E-3</v>
      </c>
      <c r="H18">
        <f t="shared" si="4"/>
        <v>18</v>
      </c>
      <c r="I18">
        <f t="shared" si="6"/>
        <v>6</v>
      </c>
      <c r="J18">
        <f t="shared" si="5"/>
        <v>17</v>
      </c>
      <c r="M18" t="str">
        <f t="shared" si="0"/>
        <v>Arts, entertainment, and recreation</v>
      </c>
      <c r="N18">
        <f t="shared" si="1"/>
        <v>0.69272629068064295</v>
      </c>
      <c r="O18">
        <f t="shared" si="2"/>
        <v>0.62707299775912595</v>
      </c>
      <c r="P18">
        <f t="shared" si="3"/>
        <v>6.5304235630082502E-2</v>
      </c>
      <c r="Q18">
        <f t="shared" si="3"/>
        <v>4.0637865046873004E-3</v>
      </c>
      <c r="R18">
        <f t="shared" si="3"/>
        <v>9.9560587725486208E-3</v>
      </c>
    </row>
    <row r="19" spans="1:18" x14ac:dyDescent="0.25">
      <c r="A19" t="str">
        <f>work_2!A18</f>
        <v>Health care and social assistance</v>
      </c>
      <c r="B19">
        <f>RawData!A97</f>
        <v>0.59950794758987702</v>
      </c>
      <c r="C19">
        <f>RawData!B97</f>
        <v>0.45789437546776801</v>
      </c>
      <c r="D19">
        <f>RawData!C97</f>
        <v>7.8942864059145898E-2</v>
      </c>
      <c r="E19">
        <f>RawData!D97</f>
        <v>6.8815484878949002E-3</v>
      </c>
      <c r="F19">
        <f>RawData!E97</f>
        <v>9.8841344337912591E-3</v>
      </c>
      <c r="H19">
        <f t="shared" si="4"/>
        <v>14</v>
      </c>
      <c r="I19">
        <f t="shared" si="6"/>
        <v>5</v>
      </c>
      <c r="J19">
        <f t="shared" si="5"/>
        <v>13</v>
      </c>
      <c r="M19" t="str">
        <f t="shared" si="0"/>
        <v>Management of companies and enterprises</v>
      </c>
      <c r="N19">
        <f t="shared" si="1"/>
        <v>0.70727504636125904</v>
      </c>
      <c r="O19">
        <f t="shared" si="2"/>
        <v>0.66374165355856596</v>
      </c>
      <c r="P19">
        <f t="shared" si="3"/>
        <v>6.28577265576587E-2</v>
      </c>
      <c r="Q19">
        <f t="shared" si="3"/>
        <v>3.5321215367323201E-3</v>
      </c>
      <c r="R19">
        <f t="shared" si="3"/>
        <v>9.9621469222339002E-3</v>
      </c>
    </row>
    <row r="20" spans="1:18" x14ac:dyDescent="0.25">
      <c r="A20" t="str">
        <f>work_2!A19</f>
        <v>Arts, entertainment, and recreation</v>
      </c>
      <c r="B20">
        <f>RawData!A98</f>
        <v>0.69272629068064295</v>
      </c>
      <c r="C20">
        <f>RawData!B98</f>
        <v>0.62707299775912595</v>
      </c>
      <c r="D20">
        <f>RawData!C98</f>
        <v>6.5304235630082502E-2</v>
      </c>
      <c r="E20">
        <f>RawData!D98</f>
        <v>4.0637865046873004E-3</v>
      </c>
      <c r="F20">
        <f>RawData!E98</f>
        <v>9.9560587725486208E-3</v>
      </c>
      <c r="H20">
        <f t="shared" si="4"/>
        <v>6</v>
      </c>
      <c r="I20">
        <f t="shared" si="6"/>
        <v>4</v>
      </c>
      <c r="J20">
        <f t="shared" si="5"/>
        <v>7</v>
      </c>
      <c r="M20" t="str">
        <f t="shared" si="0"/>
        <v>Retail trade</v>
      </c>
      <c r="N20">
        <f t="shared" si="1"/>
        <v>0.70829984481681696</v>
      </c>
      <c r="O20">
        <f t="shared" si="2"/>
        <v>0.66654153502104496</v>
      </c>
      <c r="P20">
        <f t="shared" ref="P20:R23" si="7">INDEX(D$4:D$23,$J20)</f>
        <v>6.2672630098990698E-2</v>
      </c>
      <c r="Q20">
        <f t="shared" si="7"/>
        <v>3.4959282261593501E-3</v>
      </c>
      <c r="R20">
        <f t="shared" si="7"/>
        <v>9.9625594182377007E-3</v>
      </c>
    </row>
    <row r="21" spans="1:18" x14ac:dyDescent="0.25">
      <c r="A21" t="str">
        <f>work_2!A20</f>
        <v>Accommodation and food services</v>
      </c>
      <c r="B21">
        <f>RawData!A99</f>
        <v>0.380797897900507</v>
      </c>
      <c r="C21">
        <f>RawData!B99</f>
        <v>0.26320458459312301</v>
      </c>
      <c r="D21">
        <f>RawData!C99</f>
        <v>8.3495080380294101E-2</v>
      </c>
      <c r="E21">
        <f>RawData!D99</f>
        <v>1.1070564673377499E-2</v>
      </c>
      <c r="F21">
        <f>RawData!E99</f>
        <v>6.5291250670515104E-3</v>
      </c>
      <c r="H21">
        <f t="shared" si="4"/>
        <v>20</v>
      </c>
      <c r="I21">
        <f t="shared" si="6"/>
        <v>3</v>
      </c>
      <c r="J21">
        <f t="shared" si="5"/>
        <v>11</v>
      </c>
      <c r="M21" t="str">
        <f t="shared" si="0"/>
        <v>Real estate and rental and leasing</v>
      </c>
      <c r="N21">
        <f t="shared" si="1"/>
        <v>0.72286466217065004</v>
      </c>
      <c r="O21">
        <f t="shared" si="2"/>
        <v>0.709735220154187</v>
      </c>
      <c r="P21">
        <f t="shared" si="7"/>
        <v>5.9778284528393899E-2</v>
      </c>
      <c r="Q21">
        <f t="shared" si="7"/>
        <v>3.0019907322256199E-3</v>
      </c>
      <c r="R21">
        <f t="shared" si="7"/>
        <v>9.9679122706605103E-3</v>
      </c>
    </row>
    <row r="22" spans="1:18" x14ac:dyDescent="0.25">
      <c r="A22" t="str">
        <f>work_2!A21</f>
        <v>Other services, except government</v>
      </c>
      <c r="B22">
        <f>RawData!A100</f>
        <v>0.41384540520360702</v>
      </c>
      <c r="C22">
        <f>RawData!B100</f>
        <v>0.28980147103939702</v>
      </c>
      <c r="D22">
        <f>RawData!C100</f>
        <v>8.8829424644579796E-2</v>
      </c>
      <c r="E22">
        <f>RawData!D100</f>
        <v>1.4855673150901401E-2</v>
      </c>
      <c r="F22">
        <f>RawData!E100</f>
        <v>9.0320981728252096E-3</v>
      </c>
      <c r="H22">
        <f t="shared" si="4"/>
        <v>17</v>
      </c>
      <c r="I22">
        <f t="shared" si="6"/>
        <v>2</v>
      </c>
      <c r="J22">
        <f t="shared" si="5"/>
        <v>4</v>
      </c>
      <c r="M22" t="str">
        <f t="shared" si="0"/>
        <v>Construction</v>
      </c>
      <c r="N22">
        <f t="shared" si="1"/>
        <v>0.72464805992551795</v>
      </c>
      <c r="O22">
        <f t="shared" si="2"/>
        <v>0.71553164196191299</v>
      </c>
      <c r="P22">
        <f t="shared" si="7"/>
        <v>5.9394685008738998E-2</v>
      </c>
      <c r="Q22">
        <f t="shared" si="7"/>
        <v>2.9435485657404101E-3</v>
      </c>
      <c r="R22">
        <f t="shared" si="7"/>
        <v>9.9685313222085403E-3</v>
      </c>
    </row>
    <row r="23" spans="1:18" x14ac:dyDescent="0.25">
      <c r="A23" t="str">
        <f>work_2!A22</f>
        <v>Government</v>
      </c>
      <c r="B23">
        <f>RawData!A101</f>
        <v>0.517486094541314</v>
      </c>
      <c r="C23">
        <f>RawData!B101</f>
        <v>0.37194842824608598</v>
      </c>
      <c r="D23">
        <f>RawData!C101</f>
        <v>8.8668605168040801E-2</v>
      </c>
      <c r="E23">
        <f>RawData!D101</f>
        <v>1.069745124501E-2</v>
      </c>
      <c r="F23">
        <f>RawData!E101</f>
        <v>9.7428083844463501E-3</v>
      </c>
      <c r="H23">
        <f>RANK(C23,$C$4:$C$23)</f>
        <v>15</v>
      </c>
      <c r="I23">
        <f t="shared" si="6"/>
        <v>1</v>
      </c>
      <c r="J23">
        <f t="shared" si="5"/>
        <v>3</v>
      </c>
      <c r="M23" t="str">
        <f t="shared" si="0"/>
        <v>Utilities</v>
      </c>
      <c r="N23">
        <f t="shared" si="1"/>
        <v>0.72952380575765696</v>
      </c>
      <c r="O23">
        <f t="shared" si="2"/>
        <v>0.73194160969995703</v>
      </c>
      <c r="P23">
        <f t="shared" si="7"/>
        <v>5.8318890931068103E-2</v>
      </c>
      <c r="Q23">
        <f t="shared" si="7"/>
        <v>2.7880993718945001E-3</v>
      </c>
      <c r="R23">
        <f t="shared" si="7"/>
        <v>9.9701458939628305E-3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tabSelected="1" workbookViewId="0">
      <selection activeCell="A5" sqref="A5"/>
    </sheetView>
  </sheetViews>
  <sheetFormatPr defaultRowHeight="15" x14ac:dyDescent="0.25"/>
  <sheetData>
    <row r="1" spans="1:8" x14ac:dyDescent="0.25">
      <c r="A1" t="s">
        <v>220</v>
      </c>
    </row>
    <row r="2" spans="1:8" x14ac:dyDescent="0.25">
      <c r="A2" t="s">
        <v>158</v>
      </c>
    </row>
    <row r="3" spans="1:8" x14ac:dyDescent="0.25">
      <c r="A3" t="s">
        <v>159</v>
      </c>
    </row>
    <row r="4" spans="1:8" x14ac:dyDescent="0.25">
      <c r="A4" t="s">
        <v>160</v>
      </c>
    </row>
    <row r="5" spans="1:8" x14ac:dyDescent="0.25">
      <c r="A5" t="s">
        <v>265</v>
      </c>
    </row>
    <row r="6" spans="1:8" x14ac:dyDescent="0.25">
      <c r="A6" t="s">
        <v>221</v>
      </c>
    </row>
    <row r="8" spans="1:8" x14ac:dyDescent="0.25">
      <c r="A8" t="s">
        <v>161</v>
      </c>
    </row>
    <row r="9" spans="1:8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</row>
    <row r="10" spans="1:8" x14ac:dyDescent="0.25">
      <c r="A10">
        <v>-76.397131480861304</v>
      </c>
      <c r="B10">
        <v>-355.44478643538002</v>
      </c>
      <c r="C10">
        <v>-84.458714178410702</v>
      </c>
      <c r="D10">
        <v>558.184014968827</v>
      </c>
      <c r="E10">
        <v>-815.65073143632901</v>
      </c>
      <c r="F10">
        <v>1854.7010149181001</v>
      </c>
      <c r="G10">
        <v>2.6550291686699699</v>
      </c>
      <c r="H10">
        <v>0.970589652605092</v>
      </c>
    </row>
    <row r="11" spans="1:8" x14ac:dyDescent="0.25">
      <c r="A11">
        <v>302.18584751490698</v>
      </c>
      <c r="B11">
        <v>-1578.6334712881201</v>
      </c>
      <c r="C11">
        <v>-213.912625844075</v>
      </c>
      <c r="D11">
        <v>-27.241204582803402</v>
      </c>
      <c r="E11">
        <v>-407.17524430145801</v>
      </c>
      <c r="F11">
        <v>807.88596450226305</v>
      </c>
      <c r="G11">
        <v>0.69875034241299905</v>
      </c>
      <c r="H11">
        <v>-7.06029853994501</v>
      </c>
    </row>
    <row r="12" spans="1:8" x14ac:dyDescent="0.25">
      <c r="A12">
        <v>484.72080426058199</v>
      </c>
      <c r="B12">
        <v>-2375.16279206938</v>
      </c>
      <c r="C12">
        <v>63.051596204683499</v>
      </c>
      <c r="D12">
        <v>197.85885616001599</v>
      </c>
      <c r="E12">
        <v>-604.10498647749603</v>
      </c>
      <c r="F12">
        <v>-38.232766645622803</v>
      </c>
      <c r="G12">
        <v>0.19821352882641</v>
      </c>
      <c r="H12">
        <v>-4.3395267733251996</v>
      </c>
    </row>
    <row r="13" spans="1:8" x14ac:dyDescent="0.25">
      <c r="A13">
        <v>883.05781386615899</v>
      </c>
      <c r="B13">
        <v>-1339.27823624905</v>
      </c>
      <c r="C13">
        <v>-438.49618227012098</v>
      </c>
      <c r="D13">
        <v>190.276590352776</v>
      </c>
      <c r="E13">
        <v>-1460.8704201834</v>
      </c>
      <c r="F13">
        <v>577.42483475794995</v>
      </c>
      <c r="G13">
        <v>0.55169071355059596</v>
      </c>
      <c r="H13">
        <v>10.124213785373</v>
      </c>
    </row>
    <row r="14" spans="1:8" x14ac:dyDescent="0.25">
      <c r="A14">
        <v>2397.8244313690402</v>
      </c>
      <c r="B14">
        <v>-6217.1411139915799</v>
      </c>
      <c r="C14">
        <v>-137.20007789163</v>
      </c>
      <c r="D14">
        <v>-130.09179602701099</v>
      </c>
      <c r="E14">
        <v>-3191.1988169127399</v>
      </c>
      <c r="F14">
        <v>-10019.0540241116</v>
      </c>
      <c r="G14">
        <v>1.9803169856285201</v>
      </c>
      <c r="H14">
        <v>5.5221989664889302</v>
      </c>
    </row>
    <row r="15" spans="1:8" x14ac:dyDescent="0.25">
      <c r="A15">
        <v>78.937506961216101</v>
      </c>
      <c r="B15">
        <v>-956.55701213665304</v>
      </c>
      <c r="C15">
        <v>-700.63264273730397</v>
      </c>
      <c r="D15">
        <v>-20.749748222850599</v>
      </c>
      <c r="E15">
        <v>-1422.18875946395</v>
      </c>
      <c r="F15">
        <v>-2180.0763229345098</v>
      </c>
      <c r="G15">
        <v>0.274056379109892</v>
      </c>
      <c r="H15">
        <v>3.2440348400419801</v>
      </c>
    </row>
    <row r="16" spans="1:8" x14ac:dyDescent="0.25">
      <c r="A16">
        <v>-2979.17608918008</v>
      </c>
      <c r="B16">
        <v>-846.66962843287001</v>
      </c>
      <c r="C16">
        <v>641.59002608713195</v>
      </c>
      <c r="D16">
        <v>3142.4160284609902</v>
      </c>
      <c r="E16">
        <v>-1014.78855186183</v>
      </c>
      <c r="F16">
        <v>-1643.30672944301</v>
      </c>
      <c r="G16">
        <v>1.31740442759234</v>
      </c>
      <c r="H16">
        <v>6.8215635576982798</v>
      </c>
    </row>
    <row r="17" spans="1:8" x14ac:dyDescent="0.25">
      <c r="A17">
        <v>196.11732534536199</v>
      </c>
      <c r="B17">
        <v>-1574.8120342479699</v>
      </c>
      <c r="C17">
        <v>117.23251057407199</v>
      </c>
      <c r="D17">
        <v>555.20374100076003</v>
      </c>
      <c r="E17">
        <v>-1085.29084560557</v>
      </c>
      <c r="F17">
        <v>568.60300679999602</v>
      </c>
      <c r="G17">
        <v>0.88013534663120896</v>
      </c>
      <c r="H17">
        <v>13.4660278396585</v>
      </c>
    </row>
    <row r="18" spans="1:8" x14ac:dyDescent="0.25">
      <c r="A18">
        <v>-431.27699999370299</v>
      </c>
      <c r="B18">
        <v>-1734.36975026951</v>
      </c>
      <c r="C18">
        <v>-501.13613817041102</v>
      </c>
      <c r="D18">
        <v>-17.676040647516299</v>
      </c>
      <c r="E18">
        <v>-1211.0201981631401</v>
      </c>
      <c r="F18">
        <v>-683.35734361998902</v>
      </c>
      <c r="G18">
        <v>-0.206492417754463</v>
      </c>
      <c r="H18">
        <v>1.5466879140310099</v>
      </c>
    </row>
    <row r="19" spans="1:8" x14ac:dyDescent="0.25">
      <c r="A19">
        <v>-331.78366736997498</v>
      </c>
      <c r="B19">
        <v>-1187.4923079308301</v>
      </c>
      <c r="C19">
        <v>-746.90668453602996</v>
      </c>
      <c r="D19">
        <v>-75.335233385348104</v>
      </c>
      <c r="E19">
        <v>-821.34844511000904</v>
      </c>
      <c r="F19">
        <v>1989.4026411254899</v>
      </c>
      <c r="G19">
        <v>-1.05992078441843</v>
      </c>
      <c r="H19">
        <v>1.7358506335061601</v>
      </c>
    </row>
    <row r="20" spans="1:8" x14ac:dyDescent="0.25">
      <c r="A20">
        <v>264.65665221197003</v>
      </c>
      <c r="B20">
        <v>184.35924490887399</v>
      </c>
      <c r="C20">
        <v>-381.17548676893199</v>
      </c>
      <c r="D20">
        <v>134.81400336584099</v>
      </c>
      <c r="E20">
        <v>-699.58968587240702</v>
      </c>
      <c r="F20">
        <v>-190.847634037853</v>
      </c>
      <c r="G20">
        <v>0.175162869746295</v>
      </c>
      <c r="H20">
        <v>-16.0122281362863</v>
      </c>
    </row>
    <row r="21" spans="1:8" x14ac:dyDescent="0.25">
      <c r="A21">
        <v>-886.23504194145596</v>
      </c>
      <c r="B21">
        <v>-1890.6222047020401</v>
      </c>
      <c r="C21">
        <v>-920.64409254456302</v>
      </c>
      <c r="D21">
        <v>-201.29867211033499</v>
      </c>
      <c r="E21">
        <v>-1664.9008082230901</v>
      </c>
      <c r="F21">
        <v>-1209.56481810082</v>
      </c>
      <c r="G21">
        <v>-2.0657530612602999</v>
      </c>
      <c r="H21">
        <v>6.3836090996237598</v>
      </c>
    </row>
    <row r="22" spans="1:8" x14ac:dyDescent="0.25">
      <c r="A22">
        <v>-251.09695439215801</v>
      </c>
      <c r="B22">
        <v>-1583.26380982622</v>
      </c>
      <c r="C22">
        <v>-219.72260825451599</v>
      </c>
      <c r="D22">
        <v>-75.910719908462795</v>
      </c>
      <c r="E22">
        <v>-378.14756849274102</v>
      </c>
      <c r="F22">
        <v>1268.80216867578</v>
      </c>
      <c r="G22">
        <v>-1.9521227161451</v>
      </c>
      <c r="H22">
        <v>3.0453731503063199</v>
      </c>
    </row>
    <row r="23" spans="1:8" x14ac:dyDescent="0.25">
      <c r="A23">
        <v>-709.29972530501095</v>
      </c>
      <c r="B23">
        <v>-2105.8951488969401</v>
      </c>
      <c r="C23">
        <v>123.42969555678</v>
      </c>
      <c r="D23">
        <v>481.98772659795799</v>
      </c>
      <c r="E23">
        <v>-2026.58110037594</v>
      </c>
      <c r="F23">
        <v>-3148.3074729140999</v>
      </c>
      <c r="G23">
        <v>0.32623300177259801</v>
      </c>
      <c r="H23">
        <v>13.9211464464687</v>
      </c>
    </row>
    <row r="24" spans="1:8" x14ac:dyDescent="0.25">
      <c r="A24">
        <v>-2185.5382422268499</v>
      </c>
      <c r="B24">
        <v>4054.69123859603</v>
      </c>
      <c r="C24">
        <v>-460.990031258805</v>
      </c>
      <c r="D24">
        <v>1706.81972047821</v>
      </c>
      <c r="E24">
        <v>-1210.4300670443599</v>
      </c>
      <c r="F24">
        <v>-1810.80581351768</v>
      </c>
      <c r="G24">
        <v>1.2981721283643299</v>
      </c>
      <c r="H24">
        <v>39.061292416984898</v>
      </c>
    </row>
    <row r="25" spans="1:8" x14ac:dyDescent="0.25">
      <c r="A25">
        <v>1065.87439964801</v>
      </c>
      <c r="B25">
        <v>1813.48902436087</v>
      </c>
      <c r="C25">
        <v>-1000.39319356995</v>
      </c>
      <c r="D25">
        <v>-119.00934674167701</v>
      </c>
      <c r="E25">
        <v>-1294.4564355241901</v>
      </c>
      <c r="F25">
        <v>-6347.0356811782203</v>
      </c>
      <c r="G25">
        <v>-2.9038497542588502</v>
      </c>
      <c r="H25">
        <v>34.436221685144098</v>
      </c>
    </row>
    <row r="26" spans="1:8" x14ac:dyDescent="0.25">
      <c r="A26">
        <v>-1052.3375504687699</v>
      </c>
      <c r="B26">
        <v>-129.65097497921499</v>
      </c>
      <c r="C26">
        <v>-130.177682547725</v>
      </c>
      <c r="D26">
        <v>438.91569774176497</v>
      </c>
      <c r="E26">
        <v>-542.31125912543803</v>
      </c>
      <c r="F26">
        <v>1701.82782606624</v>
      </c>
      <c r="G26">
        <v>0.71722116003757397</v>
      </c>
      <c r="H26">
        <v>6.2189647534455803</v>
      </c>
    </row>
    <row r="27" spans="1:8" x14ac:dyDescent="0.25">
      <c r="A27">
        <v>-1739.6424810379399</v>
      </c>
      <c r="B27">
        <v>2796.0652513720402</v>
      </c>
      <c r="C27">
        <v>82.366967763365494</v>
      </c>
      <c r="D27">
        <v>3031.1517414220498</v>
      </c>
      <c r="E27">
        <v>-594.34656513151504</v>
      </c>
      <c r="F27">
        <v>1440.5373418331001</v>
      </c>
      <c r="G27">
        <v>-0.271436420210109</v>
      </c>
      <c r="H27">
        <v>45.370175732442597</v>
      </c>
    </row>
    <row r="28" spans="1:8" x14ac:dyDescent="0.25">
      <c r="A28">
        <v>-357.498329700586</v>
      </c>
      <c r="B28">
        <v>-715.65010722161901</v>
      </c>
      <c r="C28">
        <v>6.3371046049793103</v>
      </c>
      <c r="D28">
        <v>950.99165262101496</v>
      </c>
      <c r="E28">
        <v>-1094.9665330166299</v>
      </c>
      <c r="F28">
        <v>446.24829918801697</v>
      </c>
      <c r="G28">
        <v>-0.118816185727152</v>
      </c>
      <c r="H28">
        <v>17.333171438538699</v>
      </c>
    </row>
    <row r="29" spans="1:8" x14ac:dyDescent="0.25">
      <c r="A29">
        <v>640.18261315974803</v>
      </c>
      <c r="B29">
        <v>-67.745519079259495</v>
      </c>
      <c r="C29">
        <v>-118.00094172585101</v>
      </c>
      <c r="D29">
        <v>431.05120949877698</v>
      </c>
      <c r="E29">
        <v>-1299.74415492246</v>
      </c>
      <c r="F29">
        <v>585.65613220827004</v>
      </c>
      <c r="G29">
        <v>1.26128371284284</v>
      </c>
      <c r="H29">
        <v>192.087471022736</v>
      </c>
    </row>
    <row r="31" spans="1:8" x14ac:dyDescent="0.25">
      <c r="A31" t="s">
        <v>162</v>
      </c>
    </row>
    <row r="32" spans="1:8" x14ac:dyDescent="0.25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6</v>
      </c>
      <c r="H32" t="s">
        <v>7</v>
      </c>
    </row>
    <row r="33" spans="1:8" x14ac:dyDescent="0.25">
      <c r="A33">
        <v>-0.17524049252572699</v>
      </c>
      <c r="B33">
        <v>-0.243196612506762</v>
      </c>
      <c r="C33">
        <v>0.498564495431013</v>
      </c>
      <c r="D33">
        <v>9.2141846766912797E-2</v>
      </c>
      <c r="E33">
        <v>6.3397795763062897E-2</v>
      </c>
      <c r="F33">
        <v>9.5685724290979907E-2</v>
      </c>
      <c r="G33">
        <v>3.9136247842421999E-2</v>
      </c>
      <c r="H33">
        <v>7.7240897612930404E-2</v>
      </c>
    </row>
    <row r="34" spans="1:8" x14ac:dyDescent="0.25">
      <c r="A34">
        <v>0.133879783183322</v>
      </c>
      <c r="B34">
        <v>0.23039133787810601</v>
      </c>
      <c r="C34">
        <v>0.225058616304285</v>
      </c>
      <c r="D34">
        <v>6.1125789758895101E-4</v>
      </c>
      <c r="E34">
        <v>1.8007562193002799E-2</v>
      </c>
      <c r="F34">
        <v>5.2914022128787E-2</v>
      </c>
      <c r="G34">
        <v>2.2027593921835901E-2</v>
      </c>
      <c r="H34">
        <v>0.16610577625666201</v>
      </c>
    </row>
    <row r="35" spans="1:8" x14ac:dyDescent="0.25">
      <c r="A35">
        <v>0.133487537665785</v>
      </c>
      <c r="B35">
        <v>0.21769636119905</v>
      </c>
      <c r="C35">
        <v>0.23190023918050501</v>
      </c>
      <c r="D35">
        <v>6.3949143896011701E-4</v>
      </c>
      <c r="E35">
        <v>1.9622211754774199E-2</v>
      </c>
      <c r="F35">
        <v>4.9113169453151497E-3</v>
      </c>
      <c r="G35">
        <v>2.22413174103617E-2</v>
      </c>
      <c r="H35">
        <v>0.16332298743578</v>
      </c>
    </row>
    <row r="36" spans="1:8" x14ac:dyDescent="0.25">
      <c r="A36">
        <v>0.11924030823755601</v>
      </c>
      <c r="B36">
        <v>0.142025164967297</v>
      </c>
      <c r="C36">
        <v>0.276599720516706</v>
      </c>
      <c r="D36">
        <v>3.6108663204960402E-3</v>
      </c>
      <c r="E36">
        <v>2.8046701344968498E-2</v>
      </c>
      <c r="F36">
        <v>8.0602845269942894E-2</v>
      </c>
      <c r="G36">
        <v>2.36772475352383E-2</v>
      </c>
      <c r="H36">
        <v>0.14644938378880801</v>
      </c>
    </row>
    <row r="37" spans="1:8" x14ac:dyDescent="0.25">
      <c r="A37">
        <v>0.114447719729105</v>
      </c>
      <c r="B37">
        <v>0.13230078936538101</v>
      </c>
      <c r="C37">
        <v>0.28320321741605298</v>
      </c>
      <c r="D37">
        <v>4.6783312601003102E-3</v>
      </c>
      <c r="E37">
        <v>2.8555439248502699E-2</v>
      </c>
      <c r="F37">
        <v>6.1007224788978603E-2</v>
      </c>
      <c r="G37">
        <v>2.3903796761179801E-2</v>
      </c>
      <c r="H37">
        <v>0.14404581784725401</v>
      </c>
    </row>
    <row r="38" spans="1:8" x14ac:dyDescent="0.25">
      <c r="A38">
        <v>0.132333411161937</v>
      </c>
      <c r="B38">
        <v>0.17607658143075</v>
      </c>
      <c r="C38">
        <v>0.25456189158458398</v>
      </c>
      <c r="D38">
        <v>7.9356822493191405E-4</v>
      </c>
      <c r="E38">
        <v>2.5664196847717102E-2</v>
      </c>
      <c r="F38">
        <v>3.0484264450970399E-3</v>
      </c>
      <c r="G38">
        <v>2.2929925073629599E-2</v>
      </c>
      <c r="H38">
        <v>0.15483477080792299</v>
      </c>
    </row>
    <row r="39" spans="1:8" x14ac:dyDescent="0.25">
      <c r="A39">
        <v>-0.14984564062952899</v>
      </c>
      <c r="B39">
        <v>-0.14891187501867401</v>
      </c>
      <c r="C39">
        <v>0.46173399327062598</v>
      </c>
      <c r="D39">
        <v>9.8005576769825006E-2</v>
      </c>
      <c r="E39">
        <v>7.0996296136056902E-2</v>
      </c>
      <c r="F39">
        <v>8.9590698964058996E-2</v>
      </c>
      <c r="G39">
        <v>3.1221599703733199E-2</v>
      </c>
      <c r="H39">
        <v>9.0574052851922701E-2</v>
      </c>
    </row>
    <row r="40" spans="1:8" x14ac:dyDescent="0.25">
      <c r="A40">
        <v>5.8665781567673901E-2</v>
      </c>
      <c r="B40">
        <v>3.1249180272039E-2</v>
      </c>
      <c r="C40">
        <v>0.35332218595416998</v>
      </c>
      <c r="D40">
        <v>1.8756112205878899E-2</v>
      </c>
      <c r="E40">
        <v>3.6334695493470799E-2</v>
      </c>
      <c r="F40">
        <v>4.8048418723317901E-2</v>
      </c>
      <c r="G40">
        <v>2.6225175138304999E-2</v>
      </c>
      <c r="H40">
        <v>0.12244620425264199</v>
      </c>
    </row>
    <row r="41" spans="1:8" x14ac:dyDescent="0.25">
      <c r="A41">
        <v>0.102302291470612</v>
      </c>
      <c r="B41">
        <v>0.108504578441165</v>
      </c>
      <c r="C41">
        <v>0.299506221886357</v>
      </c>
      <c r="D41">
        <v>7.4666246316042496E-3</v>
      </c>
      <c r="E41">
        <v>2.9962524446551099E-2</v>
      </c>
      <c r="F41">
        <v>1.29013078824817E-2</v>
      </c>
      <c r="G41">
        <v>2.4456229505569201E-2</v>
      </c>
      <c r="H41">
        <v>0.13842399002569</v>
      </c>
    </row>
    <row r="42" spans="1:8" x14ac:dyDescent="0.25">
      <c r="A42">
        <v>0.133354094939553</v>
      </c>
      <c r="B42">
        <v>0.21309653592351799</v>
      </c>
      <c r="C42">
        <v>0.23437417422381801</v>
      </c>
      <c r="D42">
        <v>6.7014386882136695E-4</v>
      </c>
      <c r="E42">
        <v>2.0202318359091101E-2</v>
      </c>
      <c r="F42">
        <v>8.5834677309431701E-2</v>
      </c>
      <c r="G42">
        <v>2.2319476671834999E-2</v>
      </c>
      <c r="H42">
        <v>0.16233564114245699</v>
      </c>
    </row>
    <row r="43" spans="1:8" x14ac:dyDescent="0.25">
      <c r="A43">
        <v>9.4362708134246007E-2</v>
      </c>
      <c r="B43">
        <v>9.35911394786276E-2</v>
      </c>
      <c r="C43">
        <v>0.30982381398451297</v>
      </c>
      <c r="D43">
        <v>9.3571869191585496E-3</v>
      </c>
      <c r="E43">
        <v>3.09666461527261E-2</v>
      </c>
      <c r="F43">
        <v>7.5950507905410197E-3</v>
      </c>
      <c r="G43">
        <v>2.48000493375913E-2</v>
      </c>
      <c r="H43">
        <v>0.13507847252264199</v>
      </c>
    </row>
    <row r="44" spans="1:8" x14ac:dyDescent="0.25">
      <c r="A44">
        <v>0.132180084665422</v>
      </c>
      <c r="B44">
        <v>0.17358852897950899</v>
      </c>
      <c r="C44">
        <v>0.255956809288029</v>
      </c>
      <c r="D44">
        <v>8.1539656063294905E-4</v>
      </c>
      <c r="E44">
        <v>2.6067295912904399E-2</v>
      </c>
      <c r="F44">
        <v>3.29657384937991E-2</v>
      </c>
      <c r="G44">
        <v>2.2971649107510199E-2</v>
      </c>
      <c r="H44">
        <v>0.154341266851763</v>
      </c>
    </row>
    <row r="45" spans="1:8" x14ac:dyDescent="0.25">
      <c r="A45">
        <v>0.115813149166305</v>
      </c>
      <c r="B45">
        <v>0.13505565426316399</v>
      </c>
      <c r="C45">
        <v>0.28132950157823999</v>
      </c>
      <c r="D45">
        <v>4.3723370834281303E-3</v>
      </c>
      <c r="E45">
        <v>2.8407748409788301E-2</v>
      </c>
      <c r="F45">
        <v>9.0024832619925499E-2</v>
      </c>
      <c r="G45">
        <v>2.3839564783582401E-2</v>
      </c>
      <c r="H45">
        <v>0.14472018373911899</v>
      </c>
    </row>
    <row r="46" spans="1:8" x14ac:dyDescent="0.25">
      <c r="A46">
        <v>-0.16120610610390901</v>
      </c>
      <c r="B46">
        <v>-0.24998552954793399</v>
      </c>
      <c r="C46">
        <v>0.50507323955116201</v>
      </c>
      <c r="D46">
        <v>8.1371812451588699E-2</v>
      </c>
      <c r="E46">
        <v>5.6604123716985998E-2</v>
      </c>
      <c r="F46">
        <v>1.5753950311217801E-2</v>
      </c>
      <c r="G46">
        <v>4.1241788117892898E-2</v>
      </c>
      <c r="H46">
        <v>7.6477736197056001E-2</v>
      </c>
    </row>
    <row r="47" spans="1:8" x14ac:dyDescent="0.25">
      <c r="A47">
        <v>3.3456453832251702E-2</v>
      </c>
      <c r="B47">
        <v>-9.23306695471004E-3</v>
      </c>
      <c r="C47">
        <v>0.38151726488445198</v>
      </c>
      <c r="D47">
        <v>2.65138350820729E-2</v>
      </c>
      <c r="E47">
        <v>4.0959328288264603E-2</v>
      </c>
      <c r="F47">
        <v>3.2462034005073998E-2</v>
      </c>
      <c r="G47">
        <v>2.7132323940838001E-2</v>
      </c>
      <c r="H47">
        <v>0.115300201605138</v>
      </c>
    </row>
    <row r="48" spans="1:8" x14ac:dyDescent="0.25">
      <c r="A48">
        <v>0.12199870680929401</v>
      </c>
      <c r="B48">
        <v>0.14766945308104701</v>
      </c>
      <c r="C48">
        <v>0.27277433408799601</v>
      </c>
      <c r="D48">
        <v>3.0047671105575199E-3</v>
      </c>
      <c r="E48">
        <v>2.77704981766E-2</v>
      </c>
      <c r="F48">
        <v>1.7238774627922001E-2</v>
      </c>
      <c r="G48">
        <v>2.35453783128604E-2</v>
      </c>
      <c r="H48">
        <v>0.14787662301319601</v>
      </c>
    </row>
    <row r="49" spans="1:8" x14ac:dyDescent="0.25">
      <c r="A49">
        <v>-0.17101536627757699</v>
      </c>
      <c r="B49">
        <v>-0.24641054642476301</v>
      </c>
      <c r="C49">
        <v>0.50093938716840802</v>
      </c>
      <c r="D49">
        <v>8.8760305083922103E-2</v>
      </c>
      <c r="E49">
        <v>6.1366787263652002E-2</v>
      </c>
      <c r="F49">
        <v>7.5271507183810399E-2</v>
      </c>
      <c r="G49">
        <v>3.9861870062342403E-2</v>
      </c>
      <c r="H49">
        <v>7.6877382388232801E-2</v>
      </c>
    </row>
    <row r="50" spans="1:8" x14ac:dyDescent="0.25">
      <c r="A50">
        <v>-0.188255577874929</v>
      </c>
      <c r="B50">
        <v>-0.20948062756856001</v>
      </c>
      <c r="C50">
        <v>0.48325239988053897</v>
      </c>
      <c r="D50">
        <v>0.106764426644192</v>
      </c>
      <c r="E50">
        <v>7.1042697821141795E-2</v>
      </c>
      <c r="F50">
        <v>8.10330842832266E-2</v>
      </c>
      <c r="G50">
        <v>3.5086499866998397E-2</v>
      </c>
      <c r="H50">
        <v>8.1405492905609902E-2</v>
      </c>
    </row>
    <row r="51" spans="1:8" x14ac:dyDescent="0.25">
      <c r="A51">
        <v>-8.6627824306543505E-2</v>
      </c>
      <c r="B51">
        <v>-0.11942890257232</v>
      </c>
      <c r="C51">
        <v>0.452109868055248</v>
      </c>
      <c r="D51">
        <v>7.2111185574218098E-2</v>
      </c>
      <c r="E51">
        <v>6.5152764790749995E-2</v>
      </c>
      <c r="F51">
        <v>5.2802839698619597E-2</v>
      </c>
      <c r="G51">
        <v>3.0073660286910098E-2</v>
      </c>
      <c r="H51">
        <v>9.6287534527561405E-2</v>
      </c>
    </row>
    <row r="52" spans="1:8" x14ac:dyDescent="0.25">
      <c r="A52">
        <v>0.106510536394103</v>
      </c>
      <c r="B52">
        <v>0.11661532639920701</v>
      </c>
      <c r="C52">
        <v>0.29392995180874998</v>
      </c>
      <c r="D52">
        <v>6.4878719926604097E-3</v>
      </c>
      <c r="E52">
        <v>2.9452739849770999E-2</v>
      </c>
      <c r="F52">
        <v>6.0307525237471897E-2</v>
      </c>
      <c r="G52">
        <v>2.4267919326137002E-2</v>
      </c>
      <c r="H52">
        <v>0.14030074355678501</v>
      </c>
    </row>
    <row r="54" spans="1:8" x14ac:dyDescent="0.25">
      <c r="A54" t="s">
        <v>163</v>
      </c>
    </row>
    <row r="55" spans="1:8" x14ac:dyDescent="0.25">
      <c r="A55">
        <v>0.38695189686963899</v>
      </c>
    </row>
    <row r="57" spans="1:8" x14ac:dyDescent="0.25">
      <c r="A57" t="s">
        <v>164</v>
      </c>
    </row>
    <row r="58" spans="1:8" x14ac:dyDescent="0.25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6</v>
      </c>
      <c r="H58" t="s">
        <v>7</v>
      </c>
    </row>
    <row r="59" spans="1:8" x14ac:dyDescent="0.25">
      <c r="A59">
        <v>-0.157637965533618</v>
      </c>
      <c r="B59">
        <v>-0.19423534600339901</v>
      </c>
      <c r="C59">
        <v>0.53269845695436502</v>
      </c>
      <c r="D59">
        <v>1.6484555476179701E-2</v>
      </c>
      <c r="E59">
        <v>0.18806101943595299</v>
      </c>
      <c r="F59">
        <v>1.5059478973817601E-2</v>
      </c>
      <c r="G59">
        <v>1.5916666571E-2</v>
      </c>
      <c r="H59">
        <v>6.6326236659868101E-2</v>
      </c>
    </row>
    <row r="60" spans="1:8" x14ac:dyDescent="0.25">
      <c r="A60">
        <v>3.9778009210861498E-2</v>
      </c>
      <c r="B60">
        <v>0.48611546780140602</v>
      </c>
      <c r="C60">
        <v>0.33407014259526902</v>
      </c>
      <c r="D60">
        <v>4.68172416538188E-3</v>
      </c>
      <c r="E60">
        <v>8.8121745180547204E-2</v>
      </c>
      <c r="F60">
        <v>5.1925783031534101E-3</v>
      </c>
      <c r="G60">
        <v>1.5916666571E-2</v>
      </c>
      <c r="H60">
        <v>0.46090276181870399</v>
      </c>
    </row>
    <row r="61" spans="1:8" x14ac:dyDescent="0.25">
      <c r="A61">
        <v>3.5240645377257698E-2</v>
      </c>
      <c r="B61">
        <v>0.53462881026265296</v>
      </c>
      <c r="C61">
        <v>0.20968305046291799</v>
      </c>
      <c r="D61">
        <v>-1.8636994062004201E-2</v>
      </c>
      <c r="E61">
        <v>9.1511501395998507E-2</v>
      </c>
      <c r="F61">
        <v>7.9047274534517105E-3</v>
      </c>
      <c r="G61">
        <v>2.1083333491999898E-2</v>
      </c>
      <c r="H61">
        <v>0.316350553316953</v>
      </c>
    </row>
    <row r="62" spans="1:8" x14ac:dyDescent="0.25">
      <c r="A62">
        <v>4.0112977856475801E-2</v>
      </c>
      <c r="B62">
        <v>0.20353144112006399</v>
      </c>
      <c r="C62">
        <v>0.33361190408525898</v>
      </c>
      <c r="D62">
        <v>-5.0842803513525296E-3</v>
      </c>
      <c r="E62">
        <v>0.106036552051458</v>
      </c>
      <c r="F62">
        <v>6.6597302215130105E-2</v>
      </c>
      <c r="G62">
        <v>1.9166666699999901E-2</v>
      </c>
      <c r="H62">
        <v>9.6787105068452603E-2</v>
      </c>
    </row>
    <row r="63" spans="1:8" x14ac:dyDescent="0.25">
      <c r="A63">
        <v>-7.2141918920924902E-3</v>
      </c>
      <c r="B63">
        <v>0.29212939148706002</v>
      </c>
      <c r="C63">
        <v>0.29258069320815899</v>
      </c>
      <c r="D63">
        <v>7.12306445853657E-3</v>
      </c>
      <c r="E63">
        <v>7.9265541230721506E-2</v>
      </c>
      <c r="F63">
        <v>0.163725166706534</v>
      </c>
      <c r="G63">
        <v>1.6527777843999902E-2</v>
      </c>
      <c r="H63">
        <v>6.9281560648407806E-2</v>
      </c>
    </row>
    <row r="64" spans="1:8" x14ac:dyDescent="0.25">
      <c r="A64">
        <v>0.12413308499036201</v>
      </c>
      <c r="B64">
        <v>0.23199017449692999</v>
      </c>
      <c r="C64">
        <v>0.36116867830726301</v>
      </c>
      <c r="D64">
        <v>1.9900849651197901E-3</v>
      </c>
      <c r="E64">
        <v>0.118425739037258</v>
      </c>
      <c r="F64">
        <v>5.2290048602887301E-2</v>
      </c>
      <c r="G64">
        <v>2.0694444279E-2</v>
      </c>
      <c r="H64">
        <v>8.5564848470972801E-2</v>
      </c>
    </row>
    <row r="65" spans="1:8" x14ac:dyDescent="0.25">
      <c r="A65">
        <v>7.5687650204348006E-2</v>
      </c>
      <c r="B65">
        <v>-0.11893015703739999</v>
      </c>
      <c r="C65">
        <v>0.390584550822906</v>
      </c>
      <c r="D65">
        <v>-7.3451277405050504E-3</v>
      </c>
      <c r="E65">
        <v>0.105701043190863</v>
      </c>
      <c r="F65">
        <v>0.11139502261755201</v>
      </c>
      <c r="G65">
        <v>2.3777777685000001E-2</v>
      </c>
      <c r="H65">
        <v>4.3618458504604801E-2</v>
      </c>
    </row>
    <row r="66" spans="1:8" x14ac:dyDescent="0.25">
      <c r="A66">
        <v>3.6060390583355799E-2</v>
      </c>
      <c r="B66">
        <v>0.14159502160246201</v>
      </c>
      <c r="C66">
        <v>0.333609767942668</v>
      </c>
      <c r="D66">
        <v>-1.36730211158681E-2</v>
      </c>
      <c r="E66">
        <v>0.11329654584935001</v>
      </c>
      <c r="F66">
        <v>3.67752089116649E-2</v>
      </c>
      <c r="G66">
        <v>2.1083333491999898E-2</v>
      </c>
      <c r="H66">
        <v>6.8163076505908096E-2</v>
      </c>
    </row>
    <row r="67" spans="1:8" x14ac:dyDescent="0.25">
      <c r="A67">
        <v>0.16556743114574901</v>
      </c>
      <c r="B67">
        <v>0.28663046682756299</v>
      </c>
      <c r="C67">
        <v>0.46198389847242399</v>
      </c>
      <c r="D67">
        <v>9.9219648270316499E-3</v>
      </c>
      <c r="E67">
        <v>0.234310661807408</v>
      </c>
      <c r="F67">
        <v>3.0387875780685001E-2</v>
      </c>
      <c r="G67">
        <v>2.7583333453E-2</v>
      </c>
      <c r="H67">
        <v>0.11255302508330001</v>
      </c>
    </row>
    <row r="68" spans="1:8" x14ac:dyDescent="0.25">
      <c r="A68">
        <v>0.167756934912837</v>
      </c>
      <c r="B68">
        <v>0.27486836896599798</v>
      </c>
      <c r="C68">
        <v>0.35776983107628502</v>
      </c>
      <c r="D68">
        <v>4.62935232966345E-3</v>
      </c>
      <c r="E68">
        <v>8.7519886018849705E-2</v>
      </c>
      <c r="F68">
        <v>4.8709619638502302E-2</v>
      </c>
      <c r="G68">
        <v>3.2055555382999902E-2</v>
      </c>
      <c r="H68">
        <v>0.12877203060909201</v>
      </c>
    </row>
    <row r="69" spans="1:8" x14ac:dyDescent="0.25">
      <c r="A69">
        <v>4.1029271512286497E-2</v>
      </c>
      <c r="B69">
        <v>7.1121247379190705E-2</v>
      </c>
      <c r="C69">
        <v>0.43567551982991998</v>
      </c>
      <c r="D69">
        <v>-1.1494720525920901E-2</v>
      </c>
      <c r="E69">
        <v>0.16042533755281199</v>
      </c>
      <c r="F69">
        <v>1.6097238641967201E-2</v>
      </c>
      <c r="G69">
        <v>2.3361110984999899E-2</v>
      </c>
      <c r="H69">
        <v>0.65243076946051204</v>
      </c>
    </row>
    <row r="70" spans="1:8" x14ac:dyDescent="0.25">
      <c r="A70">
        <v>0.220540983903247</v>
      </c>
      <c r="B70">
        <v>0.316979091021871</v>
      </c>
      <c r="C70">
        <v>0.40833229950373401</v>
      </c>
      <c r="D70">
        <v>1.6719981544126999E-2</v>
      </c>
      <c r="E70">
        <v>0.213988590170441</v>
      </c>
      <c r="F70">
        <v>5.8425981572105698E-2</v>
      </c>
      <c r="G70">
        <v>3.8750000065999997E-2</v>
      </c>
      <c r="H70">
        <v>0.102655987356293</v>
      </c>
    </row>
    <row r="71" spans="1:8" x14ac:dyDescent="0.25">
      <c r="A71">
        <v>0.18719784476108001</v>
      </c>
      <c r="B71">
        <v>0.347691258342334</v>
      </c>
      <c r="C71">
        <v>0.37864515130204202</v>
      </c>
      <c r="D71">
        <v>1.4211479797753101E-2</v>
      </c>
      <c r="E71">
        <v>8.7059268329643405E-2</v>
      </c>
      <c r="F71">
        <v>7.32034539026579E-3</v>
      </c>
      <c r="G71">
        <v>3.8750000065999997E-2</v>
      </c>
      <c r="H71">
        <v>0.12089920341006399</v>
      </c>
    </row>
    <row r="72" spans="1:8" x14ac:dyDescent="0.25">
      <c r="A72">
        <v>-8.4218299013860298E-2</v>
      </c>
      <c r="B72">
        <v>-0.11183133099714899</v>
      </c>
      <c r="C72">
        <v>0.48313401734804701</v>
      </c>
      <c r="D72">
        <v>5.2698470954059801E-2</v>
      </c>
      <c r="E72">
        <v>0.19802517323847199</v>
      </c>
      <c r="F72">
        <v>6.40916598779534E-2</v>
      </c>
      <c r="G72">
        <v>3.8750000065999997E-2</v>
      </c>
      <c r="H72">
        <v>3.7210878621516598E-2</v>
      </c>
    </row>
    <row r="73" spans="1:8" x14ac:dyDescent="0.25">
      <c r="A73">
        <v>0.236459817392248</v>
      </c>
      <c r="B73">
        <v>-0.17493496757427901</v>
      </c>
      <c r="C73">
        <v>0.45494786960850297</v>
      </c>
      <c r="D73">
        <v>-2.7347391029378901E-2</v>
      </c>
      <c r="E73">
        <v>8.7449198773455902E-2</v>
      </c>
      <c r="F73">
        <v>7.5570986213659194E-2</v>
      </c>
      <c r="G73">
        <v>1.9166666733E-2</v>
      </c>
      <c r="H73">
        <v>4.73181377401398E-2</v>
      </c>
    </row>
    <row r="74" spans="1:8" x14ac:dyDescent="0.25">
      <c r="A74">
        <v>3.3724334731752299E-2</v>
      </c>
      <c r="B74">
        <v>8.0399599394124402E-2</v>
      </c>
      <c r="C74">
        <v>0.42193152346085799</v>
      </c>
      <c r="D74">
        <v>7.7131367598483004E-3</v>
      </c>
      <c r="E74">
        <v>8.2187374883047101E-2</v>
      </c>
      <c r="F74">
        <v>9.9244859660174503E-2</v>
      </c>
      <c r="G74">
        <v>4.5722222196000001E-2</v>
      </c>
      <c r="H74">
        <v>5.6948704742725301E-2</v>
      </c>
    </row>
    <row r="75" spans="1:8" x14ac:dyDescent="0.25">
      <c r="A75">
        <v>0.100187808083745</v>
      </c>
      <c r="B75">
        <v>-0.224821936452274</v>
      </c>
      <c r="C75">
        <v>0.56848862959084501</v>
      </c>
      <c r="D75">
        <v>-4.3683466906390099E-3</v>
      </c>
      <c r="E75">
        <v>0.24793882732455699</v>
      </c>
      <c r="F75">
        <v>1.3006111199446399E-2</v>
      </c>
      <c r="G75">
        <v>3.1388889087999902E-2</v>
      </c>
      <c r="H75">
        <v>6.3061596738577794E-2</v>
      </c>
    </row>
    <row r="76" spans="1:8" x14ac:dyDescent="0.25">
      <c r="A76">
        <v>1.02907551701606E-2</v>
      </c>
      <c r="B76">
        <v>-0.35757493053281503</v>
      </c>
      <c r="C76">
        <v>0.46793934270795601</v>
      </c>
      <c r="D76">
        <v>-9.3851326321972295E-3</v>
      </c>
      <c r="E76">
        <v>9.8819803770102105E-2</v>
      </c>
      <c r="F76">
        <v>5.4863998286599797E-2</v>
      </c>
      <c r="G76">
        <v>3.7777777578999902E-2</v>
      </c>
      <c r="H76">
        <v>3.0929094881657002E-2</v>
      </c>
    </row>
    <row r="77" spans="1:8" x14ac:dyDescent="0.25">
      <c r="A77">
        <v>-3.6038928196264898E-2</v>
      </c>
      <c r="B77">
        <v>-4.4443555771869897E-2</v>
      </c>
      <c r="C77">
        <v>0.45058689302523502</v>
      </c>
      <c r="D77">
        <v>-4.1902669505220903E-2</v>
      </c>
      <c r="E77">
        <v>0.23397206145913599</v>
      </c>
      <c r="F77">
        <v>3.0701369675749501E-2</v>
      </c>
      <c r="G77">
        <v>3.1583333213999899E-2</v>
      </c>
      <c r="H77">
        <v>5.05583592599586E-2</v>
      </c>
    </row>
    <row r="78" spans="1:8" x14ac:dyDescent="0.25">
      <c r="A78">
        <v>3.8762141799199699E-2</v>
      </c>
      <c r="B78">
        <v>0.120805708774196</v>
      </c>
      <c r="C78">
        <v>0.317686863196112</v>
      </c>
      <c r="D78">
        <v>-1.5251947418142699E-2</v>
      </c>
      <c r="E78">
        <v>0.106567092997507</v>
      </c>
      <c r="F78">
        <v>4.2640420278699097E-2</v>
      </c>
      <c r="G78">
        <v>1.9499999913999901E-2</v>
      </c>
      <c r="H78">
        <v>6.4955025210120199E-2</v>
      </c>
    </row>
    <row r="80" spans="1:8" x14ac:dyDescent="0.25">
      <c r="A80" t="s">
        <v>165</v>
      </c>
    </row>
    <row r="81" spans="1:5" x14ac:dyDescent="0.25">
      <c r="A81" t="s">
        <v>138</v>
      </c>
      <c r="B81" t="s">
        <v>139</v>
      </c>
      <c r="C81" t="s">
        <v>140</v>
      </c>
      <c r="D81" t="s">
        <v>141</v>
      </c>
      <c r="E81" t="s">
        <v>142</v>
      </c>
    </row>
    <row r="82" spans="1:5" x14ac:dyDescent="0.25">
      <c r="A82">
        <v>0.660626938807926</v>
      </c>
      <c r="B82">
        <v>0.56143192146420595</v>
      </c>
      <c r="C82">
        <v>6.9383393388183806E-2</v>
      </c>
      <c r="D82">
        <v>5.3310970752973802E-3</v>
      </c>
      <c r="E82">
        <v>9.9399159851419304E-3</v>
      </c>
    </row>
    <row r="83" spans="1:5" x14ac:dyDescent="0.25">
      <c r="A83">
        <v>0.38536893957039697</v>
      </c>
      <c r="B83">
        <v>0.26428243524532502</v>
      </c>
      <c r="C83">
        <v>8.44661816561805E-2</v>
      </c>
      <c r="D83">
        <v>1.17308419440472E-2</v>
      </c>
      <c r="E83">
        <v>7.15800763410805E-3</v>
      </c>
    </row>
    <row r="84" spans="1:5" x14ac:dyDescent="0.25">
      <c r="A84">
        <v>0.72952380575765696</v>
      </c>
      <c r="B84">
        <v>0.73194160969995703</v>
      </c>
      <c r="C84">
        <v>5.8318890931068103E-2</v>
      </c>
      <c r="D84">
        <v>2.7880993718945001E-3</v>
      </c>
      <c r="E84">
        <v>9.9701458939628305E-3</v>
      </c>
    </row>
    <row r="85" spans="1:5" x14ac:dyDescent="0.25">
      <c r="A85">
        <v>0.72464805992551795</v>
      </c>
      <c r="B85">
        <v>0.71553164196191299</v>
      </c>
      <c r="C85">
        <v>5.9394685008738998E-2</v>
      </c>
      <c r="D85">
        <v>2.9435485657404101E-3</v>
      </c>
      <c r="E85">
        <v>9.9685313222085403E-3</v>
      </c>
    </row>
    <row r="86" spans="1:5" x14ac:dyDescent="0.25">
      <c r="A86">
        <v>0.68926320146739695</v>
      </c>
      <c r="B86">
        <v>0.61909577729549004</v>
      </c>
      <c r="C86">
        <v>6.5825177150537706E-2</v>
      </c>
      <c r="D86">
        <v>4.1955277703412596E-3</v>
      </c>
      <c r="E86">
        <v>9.9545078193040704E-3</v>
      </c>
    </row>
    <row r="87" spans="1:5" x14ac:dyDescent="0.25">
      <c r="A87">
        <v>0.68321349358043804</v>
      </c>
      <c r="B87">
        <v>0.60577330567128995</v>
      </c>
      <c r="C87">
        <v>6.6679686333252303E-2</v>
      </c>
      <c r="D87">
        <v>4.4304133746957903E-3</v>
      </c>
      <c r="E87">
        <v>9.9516995307187203E-3</v>
      </c>
    </row>
    <row r="88" spans="1:5" x14ac:dyDescent="0.25">
      <c r="A88">
        <v>0.70829984481681696</v>
      </c>
      <c r="B88">
        <v>0.66654153502104496</v>
      </c>
      <c r="C88">
        <v>6.2672630098990698E-2</v>
      </c>
      <c r="D88">
        <v>3.4959282261593501E-3</v>
      </c>
      <c r="E88">
        <v>9.9625594182377007E-3</v>
      </c>
    </row>
    <row r="89" spans="1:5" x14ac:dyDescent="0.25">
      <c r="A89">
        <v>0.47926872448032298</v>
      </c>
      <c r="B89">
        <v>0.347125053688983</v>
      </c>
      <c r="C89">
        <v>8.9473417166031105E-2</v>
      </c>
      <c r="D89">
        <v>1.30862971338292E-2</v>
      </c>
      <c r="E89">
        <v>9.6504499881525495E-3</v>
      </c>
    </row>
    <row r="90" spans="1:5" x14ac:dyDescent="0.25">
      <c r="A90">
        <v>0.62406244384895604</v>
      </c>
      <c r="B90">
        <v>0.49261007680150498</v>
      </c>
      <c r="C90">
        <v>7.5899429260935194E-2</v>
      </c>
      <c r="D90">
        <v>6.1643460347826596E-3</v>
      </c>
      <c r="E90">
        <v>9.9095625431807593E-3</v>
      </c>
    </row>
    <row r="91" spans="1:5" x14ac:dyDescent="0.25">
      <c r="A91">
        <v>0.66789277131691804</v>
      </c>
      <c r="B91">
        <v>0.57517119210351497</v>
      </c>
      <c r="C91">
        <v>6.85242743325023E-2</v>
      </c>
      <c r="D91">
        <v>5.0524199620940397E-3</v>
      </c>
      <c r="E91">
        <v>9.9440332893742604E-3</v>
      </c>
    </row>
    <row r="92" spans="1:5" x14ac:dyDescent="0.25">
      <c r="A92">
        <v>0.72286466217065004</v>
      </c>
      <c r="B92">
        <v>0.709735220154187</v>
      </c>
      <c r="C92">
        <v>5.9778284528393899E-2</v>
      </c>
      <c r="D92">
        <v>3.0019907322256199E-3</v>
      </c>
      <c r="E92">
        <v>9.9679122706605103E-3</v>
      </c>
    </row>
    <row r="93" spans="1:5" x14ac:dyDescent="0.25">
      <c r="A93">
        <v>0.65879384395546903</v>
      </c>
      <c r="B93">
        <v>0.557346349340894</v>
      </c>
      <c r="C93">
        <v>6.9766027125646293E-2</v>
      </c>
      <c r="D93">
        <v>5.3662345994550604E-3</v>
      </c>
      <c r="E93">
        <v>9.9385897673326899E-3</v>
      </c>
    </row>
    <row r="94" spans="1:5" x14ac:dyDescent="0.25">
      <c r="A94">
        <v>0.70727504636125904</v>
      </c>
      <c r="B94">
        <v>0.66374165355856596</v>
      </c>
      <c r="C94">
        <v>6.28577265576587E-2</v>
      </c>
      <c r="D94">
        <v>3.5321215367323201E-3</v>
      </c>
      <c r="E94">
        <v>9.9621469222339002E-3</v>
      </c>
    </row>
    <row r="95" spans="1:5" x14ac:dyDescent="0.25">
      <c r="A95">
        <v>0.68494000859621096</v>
      </c>
      <c r="B95">
        <v>0.60949796152709901</v>
      </c>
      <c r="C95">
        <v>6.6443347211774403E-2</v>
      </c>
      <c r="D95">
        <v>4.3628097501456301E-3</v>
      </c>
      <c r="E95">
        <v>9.9525137396232408E-3</v>
      </c>
    </row>
    <row r="96" spans="1:5" x14ac:dyDescent="0.25">
      <c r="A96">
        <v>0.37281461074230399</v>
      </c>
      <c r="B96">
        <v>0.26444605691193901</v>
      </c>
      <c r="C96">
        <v>8.1526147319766804E-2</v>
      </c>
      <c r="D96">
        <v>9.6618741127817102E-3</v>
      </c>
      <c r="E96">
        <v>4.8655041959375497E-3</v>
      </c>
    </row>
    <row r="97" spans="1:15" x14ac:dyDescent="0.25">
      <c r="A97">
        <v>0.59950794758987702</v>
      </c>
      <c r="B97">
        <v>0.45789437546776801</v>
      </c>
      <c r="C97">
        <v>7.8942864059145898E-2</v>
      </c>
      <c r="D97">
        <v>6.8815484878949002E-3</v>
      </c>
      <c r="E97">
        <v>9.8841344337912591E-3</v>
      </c>
    </row>
    <row r="98" spans="1:15" x14ac:dyDescent="0.25">
      <c r="A98">
        <v>0.69272629068064295</v>
      </c>
      <c r="B98">
        <v>0.62707299775912595</v>
      </c>
      <c r="C98">
        <v>6.5304235630082502E-2</v>
      </c>
      <c r="D98">
        <v>4.0637865046873004E-3</v>
      </c>
      <c r="E98">
        <v>9.9560587725486208E-3</v>
      </c>
    </row>
    <row r="99" spans="1:15" x14ac:dyDescent="0.25">
      <c r="A99">
        <v>0.380797897900507</v>
      </c>
      <c r="B99">
        <v>0.26320458459312301</v>
      </c>
      <c r="C99">
        <v>8.3495080380294101E-2</v>
      </c>
      <c r="D99">
        <v>1.1070564673377499E-2</v>
      </c>
      <c r="E99">
        <v>6.5291250670515104E-3</v>
      </c>
    </row>
    <row r="100" spans="1:15" x14ac:dyDescent="0.25">
      <c r="A100">
        <v>0.41384540520360702</v>
      </c>
      <c r="B100">
        <v>0.28980147103939702</v>
      </c>
      <c r="C100">
        <v>8.8829424644579796E-2</v>
      </c>
      <c r="D100">
        <v>1.4855673150901401E-2</v>
      </c>
      <c r="E100">
        <v>9.0320981728252096E-3</v>
      </c>
    </row>
    <row r="101" spans="1:15" x14ac:dyDescent="0.25">
      <c r="A101">
        <v>0.517486094541314</v>
      </c>
      <c r="B101">
        <v>0.37194842824608598</v>
      </c>
      <c r="C101">
        <v>8.8668605168040801E-2</v>
      </c>
      <c r="D101">
        <v>1.069745124501E-2</v>
      </c>
      <c r="E101">
        <v>9.7428083844463501E-3</v>
      </c>
    </row>
    <row r="103" spans="1:15" x14ac:dyDescent="0.25">
      <c r="A103" t="s">
        <v>166</v>
      </c>
    </row>
    <row r="104" spans="1:15" x14ac:dyDescent="0.25">
      <c r="A104" t="s">
        <v>167</v>
      </c>
      <c r="B104" t="s">
        <v>168</v>
      </c>
      <c r="C104" t="s">
        <v>169</v>
      </c>
      <c r="D104" t="s">
        <v>170</v>
      </c>
      <c r="E104" t="s">
        <v>171</v>
      </c>
      <c r="F104" t="s">
        <v>172</v>
      </c>
      <c r="G104" t="s">
        <v>173</v>
      </c>
      <c r="H104" t="s">
        <v>174</v>
      </c>
      <c r="I104" t="s">
        <v>175</v>
      </c>
      <c r="J104" t="s">
        <v>176</v>
      </c>
      <c r="K104" t="s">
        <v>177</v>
      </c>
      <c r="L104" t="s">
        <v>178</v>
      </c>
      <c r="M104" t="s">
        <v>179</v>
      </c>
      <c r="N104" t="s">
        <v>180</v>
      </c>
      <c r="O104" t="s">
        <v>181</v>
      </c>
    </row>
    <row r="105" spans="1:15" x14ac:dyDescent="0.25">
      <c r="A105">
        <v>83772.401739968802</v>
      </c>
      <c r="B105">
        <v>105798.13519943399</v>
      </c>
      <c r="C105">
        <v>111309.382969777</v>
      </c>
      <c r="D105">
        <v>157948.96451929401</v>
      </c>
      <c r="E105">
        <v>167468.17578431201</v>
      </c>
      <c r="F105">
        <v>96578.662758704799</v>
      </c>
      <c r="G105">
        <v>122853.313892134</v>
      </c>
      <c r="H105">
        <v>129461.993024262</v>
      </c>
      <c r="I105">
        <v>185856.197027952</v>
      </c>
      <c r="J105">
        <v>197458.02111987199</v>
      </c>
      <c r="K105">
        <v>107982.1682284</v>
      </c>
      <c r="L105">
        <v>138159.75700575099</v>
      </c>
      <c r="M105">
        <v>145782.00710112101</v>
      </c>
      <c r="N105">
        <v>211265.80918967299</v>
      </c>
      <c r="O105">
        <v>224824.398840885</v>
      </c>
    </row>
    <row r="106" spans="1:15" x14ac:dyDescent="0.25">
      <c r="A106">
        <v>33345.660604013501</v>
      </c>
      <c r="B106">
        <v>40396.804808397697</v>
      </c>
      <c r="C106">
        <v>42108.865879366203</v>
      </c>
      <c r="D106">
        <v>55929.564180839101</v>
      </c>
      <c r="E106">
        <v>58625.598771685101</v>
      </c>
      <c r="F106">
        <v>55805.288584139402</v>
      </c>
      <c r="G106">
        <v>69125.052937169094</v>
      </c>
      <c r="H106">
        <v>72411.574405890395</v>
      </c>
      <c r="I106">
        <v>99614.402094590696</v>
      </c>
      <c r="J106">
        <v>105050.089628065</v>
      </c>
      <c r="K106">
        <v>72856.217270085399</v>
      </c>
      <c r="L106">
        <v>91383.188971332202</v>
      </c>
      <c r="M106">
        <v>95996.090514197</v>
      </c>
      <c r="N106">
        <v>134726.94905482899</v>
      </c>
      <c r="O106">
        <v>142572.735416599</v>
      </c>
    </row>
    <row r="107" spans="1:15" x14ac:dyDescent="0.25">
      <c r="A107">
        <v>101368.723876565</v>
      </c>
      <c r="B107">
        <v>129269.694385134</v>
      </c>
      <c r="C107">
        <v>136300.11654727699</v>
      </c>
      <c r="D107">
        <v>196467.61860603199</v>
      </c>
      <c r="E107">
        <v>208879.966718757</v>
      </c>
      <c r="F107">
        <v>112309.34028324</v>
      </c>
      <c r="G107">
        <v>143995.42625191601</v>
      </c>
      <c r="H107">
        <v>152010.70899277701</v>
      </c>
      <c r="I107">
        <v>221038.143342105</v>
      </c>
      <c r="J107">
        <v>235363.40489365699</v>
      </c>
      <c r="K107">
        <v>122297.173916114</v>
      </c>
      <c r="L107">
        <v>157519.71099022299</v>
      </c>
      <c r="M107">
        <v>166458.99967921499</v>
      </c>
      <c r="N107">
        <v>243856.11093301699</v>
      </c>
      <c r="O107">
        <v>259999.995756202</v>
      </c>
    </row>
    <row r="108" spans="1:15" x14ac:dyDescent="0.25">
      <c r="A108">
        <v>99804.908925650801</v>
      </c>
      <c r="B108">
        <v>127172.80433651101</v>
      </c>
      <c r="C108">
        <v>134064.890075759</v>
      </c>
      <c r="D108">
        <v>192993.28205638099</v>
      </c>
      <c r="E108">
        <v>205139.17727749201</v>
      </c>
      <c r="F108">
        <v>110893.332411988</v>
      </c>
      <c r="G108">
        <v>142084.171423052</v>
      </c>
      <c r="H108">
        <v>149970.344096855</v>
      </c>
      <c r="I108">
        <v>217832.58615347499</v>
      </c>
      <c r="J108">
        <v>231905.53066401501</v>
      </c>
      <c r="K108">
        <v>120997.009501115</v>
      </c>
      <c r="L108">
        <v>155754.99152058401</v>
      </c>
      <c r="M108">
        <v>164572.70072284201</v>
      </c>
      <c r="N108">
        <v>240865.54587768301</v>
      </c>
      <c r="O108">
        <v>256768.88244122901</v>
      </c>
    </row>
    <row r="109" spans="1:15" x14ac:dyDescent="0.25">
      <c r="A109">
        <v>90090.283643308794</v>
      </c>
      <c r="B109">
        <v>114193.642930134</v>
      </c>
      <c r="C109">
        <v>120240.68009704701</v>
      </c>
      <c r="D109">
        <v>171630.66783255301</v>
      </c>
      <c r="E109">
        <v>182161.69818698501</v>
      </c>
      <c r="F109">
        <v>102172.09367653599</v>
      </c>
      <c r="G109">
        <v>130347.70976825</v>
      </c>
      <c r="H109">
        <v>137449.440648805</v>
      </c>
      <c r="I109">
        <v>198256.204938134</v>
      </c>
      <c r="J109">
        <v>210806.12434171699</v>
      </c>
      <c r="K109">
        <v>113037.981746636</v>
      </c>
      <c r="L109">
        <v>144979.51357049501</v>
      </c>
      <c r="M109">
        <v>153061.41906257</v>
      </c>
      <c r="N109">
        <v>222690.53255457201</v>
      </c>
      <c r="O109">
        <v>237146.17004279001</v>
      </c>
    </row>
    <row r="110" spans="1:15" x14ac:dyDescent="0.25">
      <c r="A110">
        <v>88668.551697304996</v>
      </c>
      <c r="B110">
        <v>112301.159975296</v>
      </c>
      <c r="C110">
        <v>118226.654051889</v>
      </c>
      <c r="D110">
        <v>168536.952081814</v>
      </c>
      <c r="E110">
        <v>178837.60101340699</v>
      </c>
      <c r="F110">
        <v>100907.57821731499</v>
      </c>
      <c r="G110">
        <v>128651.140461565</v>
      </c>
      <c r="H110">
        <v>135640.70441662701</v>
      </c>
      <c r="I110">
        <v>195442.087548738</v>
      </c>
      <c r="J110">
        <v>207775.67839344501</v>
      </c>
      <c r="K110">
        <v>111891.456218261</v>
      </c>
      <c r="L110">
        <v>143431.22604112601</v>
      </c>
      <c r="M110">
        <v>151408.35680691901</v>
      </c>
      <c r="N110">
        <v>220091.364544824</v>
      </c>
      <c r="O110">
        <v>234342.019389238</v>
      </c>
    </row>
    <row r="111" spans="1:15" x14ac:dyDescent="0.25">
      <c r="A111">
        <v>94988.808062984201</v>
      </c>
      <c r="B111">
        <v>120728.004069188</v>
      </c>
      <c r="C111">
        <v>127198.023767775</v>
      </c>
      <c r="D111">
        <v>182354.52525409401</v>
      </c>
      <c r="E111">
        <v>193691.05831065</v>
      </c>
      <c r="F111">
        <v>106552.825573234</v>
      </c>
      <c r="G111">
        <v>136235.37865640601</v>
      </c>
      <c r="H111">
        <v>143728.80053632299</v>
      </c>
      <c r="I111">
        <v>208053.308017</v>
      </c>
      <c r="J111">
        <v>221361.53154872</v>
      </c>
      <c r="K111">
        <v>117024.992192761</v>
      </c>
      <c r="L111">
        <v>150371.46213650101</v>
      </c>
      <c r="M111">
        <v>158820.128910275</v>
      </c>
      <c r="N111">
        <v>231766.57250574901</v>
      </c>
      <c r="O111">
        <v>246942.05257268899</v>
      </c>
    </row>
    <row r="112" spans="1:15" x14ac:dyDescent="0.25">
      <c r="A112">
        <v>54469.707181154503</v>
      </c>
      <c r="B112">
        <v>67396.359559617704</v>
      </c>
      <c r="C112">
        <v>70583.344542512103</v>
      </c>
      <c r="D112">
        <v>96929.321731784599</v>
      </c>
      <c r="E112">
        <v>102187.483081411</v>
      </c>
      <c r="F112">
        <v>71779.397916520393</v>
      </c>
      <c r="G112">
        <v>89967.838978668296</v>
      </c>
      <c r="H112">
        <v>94494.101522959303</v>
      </c>
      <c r="I112">
        <v>132466.22678242999</v>
      </c>
      <c r="J112">
        <v>140152.261587235</v>
      </c>
      <c r="K112">
        <v>86168.633857299894</v>
      </c>
      <c r="L112">
        <v>108977.992243899</v>
      </c>
      <c r="M112">
        <v>114691.131572991</v>
      </c>
      <c r="N112">
        <v>163117.927990725</v>
      </c>
      <c r="O112">
        <v>173017.25408490299</v>
      </c>
    </row>
    <row r="113" spans="1:15" x14ac:dyDescent="0.25">
      <c r="A113">
        <v>75584.1114953457</v>
      </c>
      <c r="B113">
        <v>94974.123050151102</v>
      </c>
      <c r="C113">
        <v>99808.133121281106</v>
      </c>
      <c r="D113">
        <v>140478.636007611</v>
      </c>
      <c r="E113">
        <v>148733.46850617099</v>
      </c>
      <c r="F113">
        <v>89438.398983607403</v>
      </c>
      <c r="G113">
        <v>113325.683794229</v>
      </c>
      <c r="H113">
        <v>119316.922540296</v>
      </c>
      <c r="I113">
        <v>170211.09510236399</v>
      </c>
      <c r="J113">
        <v>180636.300299036</v>
      </c>
      <c r="K113">
        <v>101591.892789923</v>
      </c>
      <c r="L113">
        <v>129569.103681523</v>
      </c>
      <c r="M113">
        <v>136619.31835535099</v>
      </c>
      <c r="N113">
        <v>196964.21838062</v>
      </c>
      <c r="O113">
        <v>209414.73584457001</v>
      </c>
    </row>
    <row r="114" spans="1:15" x14ac:dyDescent="0.25">
      <c r="A114">
        <v>85317.911022590502</v>
      </c>
      <c r="B114">
        <v>107848.442897346</v>
      </c>
      <c r="C114">
        <v>113489.718515828</v>
      </c>
      <c r="D114">
        <v>161279.958197901</v>
      </c>
      <c r="E114">
        <v>171043.81954020099</v>
      </c>
      <c r="F114">
        <v>97940.650688886599</v>
      </c>
      <c r="G114">
        <v>124675.743876279</v>
      </c>
      <c r="H114">
        <v>131403.73617841399</v>
      </c>
      <c r="I114">
        <v>188864.104142447</v>
      </c>
      <c r="J114">
        <v>200694.681532727</v>
      </c>
      <c r="K114">
        <v>109209.436651055</v>
      </c>
      <c r="L114">
        <v>139813.37091166701</v>
      </c>
      <c r="M114">
        <v>147546.63373964399</v>
      </c>
      <c r="N114">
        <v>214030.30709184601</v>
      </c>
      <c r="O114">
        <v>227805.012936835</v>
      </c>
    </row>
    <row r="115" spans="1:15" x14ac:dyDescent="0.25">
      <c r="A115">
        <v>99246.815480194404</v>
      </c>
      <c r="B115">
        <v>126424.963920454</v>
      </c>
      <c r="C115">
        <v>133267.83183171999</v>
      </c>
      <c r="D115">
        <v>191755.70171882</v>
      </c>
      <c r="E115">
        <v>203806.935635142</v>
      </c>
      <c r="F115">
        <v>110388.75224028</v>
      </c>
      <c r="G115">
        <v>141403.49193880201</v>
      </c>
      <c r="H115">
        <v>149243.773480907</v>
      </c>
      <c r="I115">
        <v>216692.11936638399</v>
      </c>
      <c r="J115">
        <v>230675.48930586901</v>
      </c>
      <c r="K115">
        <v>120534.216228326</v>
      </c>
      <c r="L115">
        <v>155127.13822476901</v>
      </c>
      <c r="M115">
        <v>163901.66354638399</v>
      </c>
      <c r="N115">
        <v>239802.497531689</v>
      </c>
      <c r="O115">
        <v>255620.483382348</v>
      </c>
    </row>
    <row r="116" spans="1:15" x14ac:dyDescent="0.25">
      <c r="A116">
        <v>83307.581780228502</v>
      </c>
      <c r="B116">
        <v>105181.938649677</v>
      </c>
      <c r="C116">
        <v>110654.21383368901</v>
      </c>
      <c r="D116">
        <v>156949.19517925999</v>
      </c>
      <c r="E116">
        <v>166395.19415105699</v>
      </c>
      <c r="F116">
        <v>96169.875679299003</v>
      </c>
      <c r="G116">
        <v>122306.640535987</v>
      </c>
      <c r="H116">
        <v>128879.603677532</v>
      </c>
      <c r="I116">
        <v>184954.86123223999</v>
      </c>
      <c r="J116">
        <v>196488.29423079401</v>
      </c>
      <c r="K116">
        <v>107614.31371770499</v>
      </c>
      <c r="L116">
        <v>137664.34475962701</v>
      </c>
      <c r="M116">
        <v>145253.39194584001</v>
      </c>
      <c r="N116">
        <v>210438.30180824999</v>
      </c>
      <c r="O116">
        <v>223932.31991215199</v>
      </c>
    </row>
    <row r="117" spans="1:15" x14ac:dyDescent="0.25">
      <c r="A117">
        <v>94706.458267626207</v>
      </c>
      <c r="B117">
        <v>120350.789755676</v>
      </c>
      <c r="C117">
        <v>126796.254092687</v>
      </c>
      <c r="D117">
        <v>181733.72077032001</v>
      </c>
      <c r="E117">
        <v>193023.335818283</v>
      </c>
      <c r="F117">
        <v>106299.35631459201</v>
      </c>
      <c r="G117">
        <v>135894.293979182</v>
      </c>
      <c r="H117">
        <v>143364.92272952199</v>
      </c>
      <c r="I117">
        <v>207484.437274934</v>
      </c>
      <c r="J117">
        <v>220748.41318876101</v>
      </c>
      <c r="K117">
        <v>116793.689054951</v>
      </c>
      <c r="L117">
        <v>150058.324047323</v>
      </c>
      <c r="M117">
        <v>158485.61210820399</v>
      </c>
      <c r="N117">
        <v>231238.45463762601</v>
      </c>
      <c r="O117">
        <v>246371.87748464299</v>
      </c>
    </row>
    <row r="118" spans="1:15" x14ac:dyDescent="0.25">
      <c r="A118">
        <v>89068.205509415202</v>
      </c>
      <c r="B118">
        <v>112832.957506796</v>
      </c>
      <c r="C118">
        <v>118792.561430715</v>
      </c>
      <c r="D118">
        <v>169405.74345698301</v>
      </c>
      <c r="E118">
        <v>179770.99708148601</v>
      </c>
      <c r="F118">
        <v>101262.709663507</v>
      </c>
      <c r="G118">
        <v>129127.477424825</v>
      </c>
      <c r="H118">
        <v>136148.501778837</v>
      </c>
      <c r="I118">
        <v>196231.782158168</v>
      </c>
      <c r="J118">
        <v>208626.010901398</v>
      </c>
      <c r="K118">
        <v>112213.247812987</v>
      </c>
      <c r="L118">
        <v>143865.67641794501</v>
      </c>
      <c r="M118">
        <v>151872.18242999501</v>
      </c>
      <c r="N118">
        <v>220820.37429420001</v>
      </c>
      <c r="O118">
        <v>235128.469344635</v>
      </c>
    </row>
    <row r="119" spans="1:15" x14ac:dyDescent="0.25">
      <c r="A119">
        <v>29357.627012066499</v>
      </c>
      <c r="B119">
        <v>35383.678036190897</v>
      </c>
      <c r="C119">
        <v>36841.423461489401</v>
      </c>
      <c r="D119">
        <v>48542.1424807597</v>
      </c>
      <c r="E119">
        <v>50812.093045860602</v>
      </c>
      <c r="F119">
        <v>53079.4213019132</v>
      </c>
      <c r="G119">
        <v>65599.328678409904</v>
      </c>
      <c r="H119">
        <v>68683.423780073703</v>
      </c>
      <c r="I119">
        <v>94145.032324307802</v>
      </c>
      <c r="J119">
        <v>99220.228884128606</v>
      </c>
      <c r="K119">
        <v>70665.420235875703</v>
      </c>
      <c r="L119">
        <v>88504.9499519979</v>
      </c>
      <c r="M119">
        <v>92941.972062788802</v>
      </c>
      <c r="N119">
        <v>130133.361529762</v>
      </c>
      <c r="O119">
        <v>137655.165762358</v>
      </c>
    </row>
    <row r="120" spans="1:15" x14ac:dyDescent="0.25">
      <c r="A120">
        <v>71115.918601018595</v>
      </c>
      <c r="B120">
        <v>89096.389589586805</v>
      </c>
      <c r="C120">
        <v>93569.453190745393</v>
      </c>
      <c r="D120">
        <v>131076.06209511601</v>
      </c>
      <c r="E120">
        <v>138664.154951014</v>
      </c>
      <c r="F120">
        <v>85601.870615246502</v>
      </c>
      <c r="G120">
        <v>108225.395460577</v>
      </c>
      <c r="H120">
        <v>113890.635401141</v>
      </c>
      <c r="I120">
        <v>161893.09897706201</v>
      </c>
      <c r="J120">
        <v>171702.113834066</v>
      </c>
      <c r="K120">
        <v>98191.349702441599</v>
      </c>
      <c r="L120">
        <v>125011.368478916</v>
      </c>
      <c r="M120">
        <v>131761.375208137</v>
      </c>
      <c r="N120">
        <v>189418.57571358001</v>
      </c>
      <c r="O120">
        <v>201291.407989297</v>
      </c>
    </row>
    <row r="121" spans="1:15" x14ac:dyDescent="0.25">
      <c r="A121">
        <v>90931.4713459841</v>
      </c>
      <c r="B121">
        <v>115314.2197071</v>
      </c>
      <c r="C121">
        <v>121433.43092065401</v>
      </c>
      <c r="D121">
        <v>173465.11321985899</v>
      </c>
      <c r="E121">
        <v>184133.17819337701</v>
      </c>
      <c r="F121">
        <v>102921.77209913101</v>
      </c>
      <c r="G121">
        <v>131354.15975909401</v>
      </c>
      <c r="H121">
        <v>138522.58074244199</v>
      </c>
      <c r="I121">
        <v>199927.528350226</v>
      </c>
      <c r="J121">
        <v>212606.24404339801</v>
      </c>
      <c r="K121">
        <v>113718.64839807199</v>
      </c>
      <c r="L121">
        <v>145899.17596650301</v>
      </c>
      <c r="M121">
        <v>154043.431241179</v>
      </c>
      <c r="N121">
        <v>224235.892430359</v>
      </c>
      <c r="O121">
        <v>238813.65200150799</v>
      </c>
    </row>
    <row r="122" spans="1:15" x14ac:dyDescent="0.25">
      <c r="A122">
        <v>31911.551940762001</v>
      </c>
      <c r="B122">
        <v>38590.512083580499</v>
      </c>
      <c r="C122">
        <v>40210.111527151501</v>
      </c>
      <c r="D122">
        <v>53258.403473445702</v>
      </c>
      <c r="E122">
        <v>55798.882189285003</v>
      </c>
      <c r="F122">
        <v>54811.850073366499</v>
      </c>
      <c r="G122">
        <v>67838.988307646796</v>
      </c>
      <c r="H122">
        <v>71051.407635408701</v>
      </c>
      <c r="I122">
        <v>97616.213141252796</v>
      </c>
      <c r="J122">
        <v>102919.688777875</v>
      </c>
      <c r="K122">
        <v>72054.638893259398</v>
      </c>
      <c r="L122">
        <v>90329.493179568002</v>
      </c>
      <c r="M122">
        <v>94877.866179545497</v>
      </c>
      <c r="N122">
        <v>133043.55137316501</v>
      </c>
      <c r="O122">
        <v>140770.32640158001</v>
      </c>
    </row>
    <row r="123" spans="1:15" x14ac:dyDescent="0.25">
      <c r="A123">
        <v>42726.871458386602</v>
      </c>
      <c r="B123">
        <v>52302.306350767401</v>
      </c>
      <c r="C123">
        <v>54644.820450427796</v>
      </c>
      <c r="D123">
        <v>73776.359195683093</v>
      </c>
      <c r="E123">
        <v>77550.456665948499</v>
      </c>
      <c r="F123">
        <v>62622.217528067398</v>
      </c>
      <c r="G123">
        <v>77983.216770988205</v>
      </c>
      <c r="H123">
        <v>81788.004791783402</v>
      </c>
      <c r="I123">
        <v>113471.927633336</v>
      </c>
      <c r="J123">
        <v>119839.876637091</v>
      </c>
      <c r="K123">
        <v>78446.161988536405</v>
      </c>
      <c r="L123">
        <v>98749.870640350506</v>
      </c>
      <c r="M123">
        <v>103818.322681566</v>
      </c>
      <c r="N123">
        <v>146550.47854855401</v>
      </c>
      <c r="O123">
        <v>155241.08536453801</v>
      </c>
    </row>
    <row r="124" spans="1:15" x14ac:dyDescent="0.25">
      <c r="A124">
        <v>58635.231976467498</v>
      </c>
      <c r="B124">
        <v>72795.450176675993</v>
      </c>
      <c r="C124">
        <v>76295.079416901295</v>
      </c>
      <c r="D124">
        <v>105336.604851834</v>
      </c>
      <c r="E124">
        <v>111154.058794948</v>
      </c>
      <c r="F124">
        <v>75158.447725799895</v>
      </c>
      <c r="G124">
        <v>94413.281159691905</v>
      </c>
      <c r="H124">
        <v>99212.637115608406</v>
      </c>
      <c r="I124">
        <v>139578.83213744799</v>
      </c>
      <c r="J124">
        <v>147769.42887122699</v>
      </c>
      <c r="K124">
        <v>89070.971660408497</v>
      </c>
      <c r="L124">
        <v>112836.63878141499</v>
      </c>
      <c r="M124">
        <v>118796.478946043</v>
      </c>
      <c r="N124">
        <v>169411.75903839999</v>
      </c>
      <c r="O124">
        <v>179777.46024249701</v>
      </c>
    </row>
    <row r="126" spans="1:15" x14ac:dyDescent="0.25">
      <c r="A126" t="s">
        <v>182</v>
      </c>
    </row>
    <row r="127" spans="1:15" x14ac:dyDescent="0.25">
      <c r="A127" t="s">
        <v>167</v>
      </c>
      <c r="B127" t="s">
        <v>168</v>
      </c>
      <c r="C127" t="s">
        <v>169</v>
      </c>
      <c r="D127" t="s">
        <v>170</v>
      </c>
      <c r="E127" t="s">
        <v>171</v>
      </c>
      <c r="F127" t="s">
        <v>172</v>
      </c>
      <c r="G127" t="s">
        <v>173</v>
      </c>
      <c r="H127" t="s">
        <v>174</v>
      </c>
      <c r="I127" t="s">
        <v>175</v>
      </c>
      <c r="J127" t="s">
        <v>176</v>
      </c>
      <c r="K127" t="s">
        <v>177</v>
      </c>
      <c r="L127" t="s">
        <v>178</v>
      </c>
      <c r="M127" t="s">
        <v>179</v>
      </c>
      <c r="N127" t="s">
        <v>180</v>
      </c>
      <c r="O127" t="s">
        <v>181</v>
      </c>
    </row>
    <row r="128" spans="1:15" x14ac:dyDescent="0.25">
      <c r="A128">
        <v>11.1307227818674</v>
      </c>
      <c r="B128">
        <v>11.268763961229601</v>
      </c>
      <c r="C128">
        <v>11.3183429301828</v>
      </c>
      <c r="D128">
        <v>11.4091577138253</v>
      </c>
      <c r="E128">
        <v>11.233109117699501</v>
      </c>
      <c r="F128">
        <v>11.291677144342399</v>
      </c>
      <c r="G128">
        <v>11.4459283811965</v>
      </c>
      <c r="H128">
        <v>11.5020672479101</v>
      </c>
      <c r="I128">
        <v>11.600577507056199</v>
      </c>
      <c r="J128">
        <v>11.328537367271799</v>
      </c>
      <c r="K128">
        <v>11.417965371109601</v>
      </c>
      <c r="L128">
        <v>11.585054887095099</v>
      </c>
      <c r="M128">
        <v>11.646474928344301</v>
      </c>
      <c r="N128">
        <v>11.753565555710299</v>
      </c>
      <c r="O128">
        <v>11.402957057451999</v>
      </c>
    </row>
    <row r="129" spans="1:15" x14ac:dyDescent="0.25">
      <c r="A129">
        <v>10.32857277568</v>
      </c>
      <c r="B129">
        <v>10.468484066528699</v>
      </c>
      <c r="C129">
        <v>10.515991025651701</v>
      </c>
      <c r="D129">
        <v>10.8341069422502</v>
      </c>
      <c r="E129">
        <v>10.8858960145641</v>
      </c>
      <c r="F129">
        <v>10.671714057737701</v>
      </c>
      <c r="G129">
        <v>10.761537516183401</v>
      </c>
      <c r="H129">
        <v>10.793253149141099</v>
      </c>
      <c r="I129">
        <v>11.1569200035522</v>
      </c>
      <c r="J129">
        <v>11.177557993328699</v>
      </c>
      <c r="K129">
        <v>10.9727338251824</v>
      </c>
      <c r="L129">
        <v>11.0950980310534</v>
      </c>
      <c r="M129">
        <v>11.1384436188842</v>
      </c>
      <c r="N129">
        <v>11.3249191475467</v>
      </c>
      <c r="O129">
        <v>11.2107065493664</v>
      </c>
    </row>
    <row r="130" spans="1:15" x14ac:dyDescent="0.25">
      <c r="A130">
        <v>11.3464355462903</v>
      </c>
      <c r="B130">
        <v>11.5062598587767</v>
      </c>
      <c r="C130">
        <v>11.5646923456643</v>
      </c>
      <c r="D130">
        <v>11.666874754467401</v>
      </c>
      <c r="E130">
        <v>11.361026700176</v>
      </c>
      <c r="F130">
        <v>11.4623966159649</v>
      </c>
      <c r="G130">
        <v>11.6340402518865</v>
      </c>
      <c r="H130">
        <v>11.6973898467099</v>
      </c>
      <c r="I130">
        <v>11.8075452970802</v>
      </c>
      <c r="J130">
        <v>11.428735844036099</v>
      </c>
      <c r="K130">
        <v>11.558789672095299</v>
      </c>
      <c r="L130">
        <v>11.7403310925055</v>
      </c>
      <c r="M130">
        <v>11.8078542869829</v>
      </c>
      <c r="N130">
        <v>11.9247962548143</v>
      </c>
      <c r="O130">
        <v>11.4838976134326</v>
      </c>
    </row>
    <row r="131" spans="1:15" x14ac:dyDescent="0.25">
      <c r="A131">
        <v>11.3288647885675</v>
      </c>
      <c r="B131">
        <v>11.486850173419599</v>
      </c>
      <c r="C131">
        <v>11.544525548916599</v>
      </c>
      <c r="D131">
        <v>11.645572911095901</v>
      </c>
      <c r="E131">
        <v>11.3506310113134</v>
      </c>
      <c r="F131">
        <v>11.4480883163722</v>
      </c>
      <c r="G131">
        <v>11.6182321534361</v>
      </c>
      <c r="H131">
        <v>11.6809075354355</v>
      </c>
      <c r="I131">
        <v>11.7900965673633</v>
      </c>
      <c r="J131">
        <v>11.4204372536188</v>
      </c>
      <c r="K131">
        <v>11.546763010487201</v>
      </c>
      <c r="L131">
        <v>11.727042390925501</v>
      </c>
      <c r="M131">
        <v>11.793937612306999</v>
      </c>
      <c r="N131">
        <v>11.910046388704201</v>
      </c>
      <c r="O131">
        <v>11.477042024980401</v>
      </c>
    </row>
    <row r="132" spans="1:15" x14ac:dyDescent="0.25">
      <c r="A132">
        <v>11.212977332986901</v>
      </c>
      <c r="B132">
        <v>11.3593166944032</v>
      </c>
      <c r="C132">
        <v>11.412232452903201</v>
      </c>
      <c r="D132">
        <v>11.505486068057801</v>
      </c>
      <c r="E132">
        <v>11.2812806596767</v>
      </c>
      <c r="F132">
        <v>11.3553678581829</v>
      </c>
      <c r="G132">
        <v>11.5161016858591</v>
      </c>
      <c r="H132">
        <v>11.5749065922338</v>
      </c>
      <c r="I132">
        <v>11.6776951918495</v>
      </c>
      <c r="J132">
        <v>11.366295068792899</v>
      </c>
      <c r="K132">
        <v>11.4697136656039</v>
      </c>
      <c r="L132">
        <v>11.6421082194659</v>
      </c>
      <c r="M132">
        <v>11.7057717066705</v>
      </c>
      <c r="N132">
        <v>11.8164368450247</v>
      </c>
      <c r="O132">
        <v>11.4329601480535</v>
      </c>
    </row>
    <row r="133" spans="1:15" x14ac:dyDescent="0.25">
      <c r="A133">
        <v>11.1949806366126</v>
      </c>
      <c r="B133">
        <v>11.3395091877551</v>
      </c>
      <c r="C133">
        <v>11.391692279694199</v>
      </c>
      <c r="D133">
        <v>11.483763365400399</v>
      </c>
      <c r="E133">
        <v>11.2703778858085</v>
      </c>
      <c r="F133">
        <v>11.341276593794101</v>
      </c>
      <c r="G133">
        <v>11.500578279202999</v>
      </c>
      <c r="H133">
        <v>11.558794190692399</v>
      </c>
      <c r="I133">
        <v>11.6606268701346</v>
      </c>
      <c r="J133">
        <v>11.357980783968801</v>
      </c>
      <c r="K133">
        <v>11.458181951683899</v>
      </c>
      <c r="L133">
        <v>11.629395936456801</v>
      </c>
      <c r="M133">
        <v>11.692560629374601</v>
      </c>
      <c r="N133">
        <v>11.8024217310218</v>
      </c>
      <c r="O133">
        <v>11.426300081015199</v>
      </c>
    </row>
    <row r="134" spans="1:15" x14ac:dyDescent="0.25">
      <c r="A134">
        <v>11.2728984597563</v>
      </c>
      <c r="B134">
        <v>11.4251616107718</v>
      </c>
      <c r="C134">
        <v>11.480528693294101</v>
      </c>
      <c r="D134">
        <v>11.5778786454173</v>
      </c>
      <c r="E134">
        <v>11.3173306317086</v>
      </c>
      <c r="F134">
        <v>11.4028492144816</v>
      </c>
      <c r="G134">
        <v>11.5683198328559</v>
      </c>
      <c r="H134">
        <v>11.629166968918399</v>
      </c>
      <c r="I134">
        <v>11.7353098058411</v>
      </c>
      <c r="J134">
        <v>11.3941793912054</v>
      </c>
      <c r="K134">
        <v>11.5089831213725</v>
      </c>
      <c r="L134">
        <v>11.685345046573801</v>
      </c>
      <c r="M134">
        <v>11.7506266824735</v>
      </c>
      <c r="N134">
        <v>11.864111744489501</v>
      </c>
      <c r="O134">
        <v>11.455505060384001</v>
      </c>
    </row>
    <row r="135" spans="1:15" x14ac:dyDescent="0.25">
      <c r="A135">
        <v>10.6443684015166</v>
      </c>
      <c r="B135">
        <v>10.731236228669999</v>
      </c>
      <c r="C135">
        <v>10.761927306347699</v>
      </c>
      <c r="D135">
        <v>11.141188912377199</v>
      </c>
      <c r="E135">
        <v>11.175072604499301</v>
      </c>
      <c r="F135">
        <v>10.955886927218801</v>
      </c>
      <c r="G135">
        <v>11.0765768649416</v>
      </c>
      <c r="H135">
        <v>11.1192666075526</v>
      </c>
      <c r="I135">
        <v>11.3157845346012</v>
      </c>
      <c r="J135">
        <v>11.2085429969448</v>
      </c>
      <c r="K135">
        <v>11.162621245363299</v>
      </c>
      <c r="L135">
        <v>11.303904873046999</v>
      </c>
      <c r="M135">
        <v>11.354774319225299</v>
      </c>
      <c r="N135">
        <v>11.4447273911465</v>
      </c>
      <c r="O135">
        <v>11.2506861834289</v>
      </c>
    </row>
    <row r="136" spans="1:15" x14ac:dyDescent="0.25">
      <c r="A136">
        <v>11.0143274556254</v>
      </c>
      <c r="B136">
        <v>11.1408028598863</v>
      </c>
      <c r="C136">
        <v>11.185774374802801</v>
      </c>
      <c r="D136">
        <v>11.3473426904433</v>
      </c>
      <c r="E136">
        <v>11.216224938212401</v>
      </c>
      <c r="F136">
        <v>11.20476179732</v>
      </c>
      <c r="G136">
        <v>11.350271781575101</v>
      </c>
      <c r="H136">
        <v>11.4028516760277</v>
      </c>
      <c r="I136">
        <v>11.495572466964299</v>
      </c>
      <c r="J136">
        <v>11.276311243873099</v>
      </c>
      <c r="K136">
        <v>11.348923573811399</v>
      </c>
      <c r="L136">
        <v>11.5090003274072</v>
      </c>
      <c r="M136">
        <v>11.5675390069303</v>
      </c>
      <c r="N136">
        <v>11.669890009924901</v>
      </c>
      <c r="O136">
        <v>11.362494938851199</v>
      </c>
    </row>
    <row r="137" spans="1:15" x14ac:dyDescent="0.25">
      <c r="A137">
        <v>11.1514013429728</v>
      </c>
      <c r="B137">
        <v>11.2915241668302</v>
      </c>
      <c r="C137">
        <v>11.341941017094699</v>
      </c>
      <c r="D137">
        <v>11.4312041223943</v>
      </c>
      <c r="E137">
        <v>11.2438356346501</v>
      </c>
      <c r="F137">
        <v>11.3075169881796</v>
      </c>
      <c r="G137">
        <v>11.463377319281999</v>
      </c>
      <c r="H137">
        <v>11.5201789990895</v>
      </c>
      <c r="I137">
        <v>11.619755494681501</v>
      </c>
      <c r="J137">
        <v>11.3379749945307</v>
      </c>
      <c r="K137">
        <v>11.430741737106301</v>
      </c>
      <c r="L137">
        <v>11.5991378084638</v>
      </c>
      <c r="M137">
        <v>11.6611184525814</v>
      </c>
      <c r="N137">
        <v>11.769090236208299</v>
      </c>
      <c r="O137">
        <v>11.410394257742499</v>
      </c>
    </row>
    <row r="138" spans="1:15" x14ac:dyDescent="0.25">
      <c r="A138">
        <v>11.322499992338701</v>
      </c>
      <c r="B138">
        <v>11.4798987326534</v>
      </c>
      <c r="C138">
        <v>11.5373305784848</v>
      </c>
      <c r="D138">
        <v>11.6378929432835</v>
      </c>
      <c r="E138">
        <v>11.346869271094</v>
      </c>
      <c r="F138">
        <v>11.4428845328534</v>
      </c>
      <c r="G138">
        <v>11.612535701846699</v>
      </c>
      <c r="H138">
        <v>11.6750444518891</v>
      </c>
      <c r="I138">
        <v>11.7838426592771</v>
      </c>
      <c r="J138">
        <v>11.417445410369799</v>
      </c>
      <c r="K138">
        <v>11.542357329210599</v>
      </c>
      <c r="L138">
        <v>11.7222073705921</v>
      </c>
      <c r="M138">
        <v>11.7890201876967</v>
      </c>
      <c r="N138">
        <v>11.904796215063699</v>
      </c>
      <c r="O138">
        <v>11.474569575733399</v>
      </c>
    </row>
    <row r="139" spans="1:15" x14ac:dyDescent="0.25">
      <c r="A139">
        <v>11.1244353260661</v>
      </c>
      <c r="B139">
        <v>11.261829249603901</v>
      </c>
      <c r="C139">
        <v>11.311154854014699</v>
      </c>
      <c r="D139">
        <v>11.405844065476</v>
      </c>
      <c r="E139">
        <v>11.2321351556671</v>
      </c>
      <c r="F139">
        <v>11.286883397876</v>
      </c>
      <c r="G139">
        <v>11.4406383078954</v>
      </c>
      <c r="H139">
        <v>11.4965724838762</v>
      </c>
      <c r="I139">
        <v>11.594778885051999</v>
      </c>
      <c r="J139">
        <v>11.3256799735569</v>
      </c>
      <c r="K139">
        <v>11.4141095372241</v>
      </c>
      <c r="L139">
        <v>11.580796754113999</v>
      </c>
      <c r="M139">
        <v>11.6420486446653</v>
      </c>
      <c r="N139">
        <v>11.7488852624387</v>
      </c>
      <c r="O139">
        <v>11.4007106492855</v>
      </c>
    </row>
    <row r="140" spans="1:15" x14ac:dyDescent="0.25">
      <c r="A140">
        <v>11.269520557752401</v>
      </c>
      <c r="B140">
        <v>11.4215527715689</v>
      </c>
      <c r="C140">
        <v>11.4767829602836</v>
      </c>
      <c r="D140">
        <v>11.573799356957</v>
      </c>
      <c r="E140">
        <v>11.315307638718201</v>
      </c>
      <c r="F140">
        <v>11.400171923046701</v>
      </c>
      <c r="G140">
        <v>11.5654584101498</v>
      </c>
      <c r="H140">
        <v>11.626156891421299</v>
      </c>
      <c r="I140">
        <v>11.7320123838083</v>
      </c>
      <c r="J140">
        <v>11.392588409335101</v>
      </c>
      <c r="K140">
        <v>11.506689598072199</v>
      </c>
      <c r="L140">
        <v>11.6828693137741</v>
      </c>
      <c r="M140">
        <v>11.7481360370823</v>
      </c>
      <c r="N140">
        <v>11.8613961426479</v>
      </c>
      <c r="O140">
        <v>11.4542128407245</v>
      </c>
    </row>
    <row r="141" spans="1:15" x14ac:dyDescent="0.25">
      <c r="A141">
        <v>11.2000670615222</v>
      </c>
      <c r="B141">
        <v>11.345108649951399</v>
      </c>
      <c r="C141">
        <v>11.3974993909556</v>
      </c>
      <c r="D141">
        <v>11.489903893233199</v>
      </c>
      <c r="E141">
        <v>11.273464160630899</v>
      </c>
      <c r="F141">
        <v>11.3452492029979</v>
      </c>
      <c r="G141">
        <v>11.504955163315699</v>
      </c>
      <c r="H141">
        <v>11.563340597804901</v>
      </c>
      <c r="I141">
        <v>11.6654417786223</v>
      </c>
      <c r="J141">
        <v>11.3603280856083</v>
      </c>
      <c r="K141">
        <v>11.4614281278175</v>
      </c>
      <c r="L141">
        <v>11.632974777079999</v>
      </c>
      <c r="M141">
        <v>11.6962828712599</v>
      </c>
      <c r="N141">
        <v>11.8063724996035</v>
      </c>
      <c r="O141">
        <v>11.428179104179501</v>
      </c>
    </row>
    <row r="142" spans="1:15" x14ac:dyDescent="0.25">
      <c r="A142">
        <v>10.2660117806393</v>
      </c>
      <c r="B142">
        <v>10.4389207060894</v>
      </c>
      <c r="C142">
        <v>10.4807046592726</v>
      </c>
      <c r="D142">
        <v>10.7647351303753</v>
      </c>
      <c r="E142">
        <v>10.8115881122355</v>
      </c>
      <c r="F142">
        <v>10.6152279070975</v>
      </c>
      <c r="G142">
        <v>10.6987646179713</v>
      </c>
      <c r="H142">
        <v>10.728353874955801</v>
      </c>
      <c r="I142">
        <v>11.124312839251299</v>
      </c>
      <c r="J142">
        <v>11.172500324289899</v>
      </c>
      <c r="K142">
        <v>10.9382060657708</v>
      </c>
      <c r="L142">
        <v>11.057068261865901</v>
      </c>
      <c r="M142">
        <v>11.099066909218299</v>
      </c>
      <c r="N142">
        <v>11.306158644545601</v>
      </c>
      <c r="O142">
        <v>11.2063142818009</v>
      </c>
    </row>
    <row r="143" spans="1:15" x14ac:dyDescent="0.25">
      <c r="A143">
        <v>10.9453918895827</v>
      </c>
      <c r="B143">
        <v>11.064995965690001</v>
      </c>
      <c r="C143">
        <v>11.1072730458508</v>
      </c>
      <c r="D143">
        <v>11.3100729627555</v>
      </c>
      <c r="E143">
        <v>11.207214139122801</v>
      </c>
      <c r="F143">
        <v>11.155158060278699</v>
      </c>
      <c r="G143">
        <v>11.2956835528691</v>
      </c>
      <c r="H143">
        <v>11.3462495266542</v>
      </c>
      <c r="I143">
        <v>11.4357267354398</v>
      </c>
      <c r="J143">
        <v>11.2461281735862</v>
      </c>
      <c r="K143">
        <v>11.310403597014901</v>
      </c>
      <c r="L143">
        <v>11.466571363180901</v>
      </c>
      <c r="M143">
        <v>11.5234977779572</v>
      </c>
      <c r="N143">
        <v>11.6232500267042</v>
      </c>
      <c r="O143">
        <v>11.339689417504699</v>
      </c>
    </row>
    <row r="144" spans="1:15" x14ac:dyDescent="0.25">
      <c r="A144">
        <v>11.2235009820567</v>
      </c>
      <c r="B144">
        <v>11.3708815350882</v>
      </c>
      <c r="C144">
        <v>11.424218115744299</v>
      </c>
      <c r="D144">
        <v>11.5181880573763</v>
      </c>
      <c r="E144">
        <v>11.287639544224399</v>
      </c>
      <c r="F144">
        <v>11.363642302681599</v>
      </c>
      <c r="G144">
        <v>11.525203612237799</v>
      </c>
      <c r="H144">
        <v>11.584354635847999</v>
      </c>
      <c r="I144">
        <v>11.687717784686599</v>
      </c>
      <c r="J144">
        <v>11.3711654522529</v>
      </c>
      <c r="K144">
        <v>11.476501237412601</v>
      </c>
      <c r="L144">
        <v>11.6495782520399</v>
      </c>
      <c r="M144">
        <v>11.7135439117991</v>
      </c>
      <c r="N144">
        <v>11.8246961511812</v>
      </c>
      <c r="O144">
        <v>11.436876385427301</v>
      </c>
    </row>
    <row r="145" spans="1:15" x14ac:dyDescent="0.25">
      <c r="A145">
        <v>10.3071342343511</v>
      </c>
      <c r="B145">
        <v>10.457850764557801</v>
      </c>
      <c r="C145">
        <v>10.503319158176801</v>
      </c>
      <c r="D145">
        <v>10.809415394037501</v>
      </c>
      <c r="E145">
        <v>10.859479820482299</v>
      </c>
      <c r="F145">
        <v>10.651440412807901</v>
      </c>
      <c r="G145">
        <v>10.739059573407401</v>
      </c>
      <c r="H145">
        <v>10.7700141655856</v>
      </c>
      <c r="I145">
        <v>11.1452628979347</v>
      </c>
      <c r="J145">
        <v>11.1757072612154</v>
      </c>
      <c r="K145">
        <v>10.9602183521533</v>
      </c>
      <c r="L145">
        <v>11.081336386519</v>
      </c>
      <c r="M145">
        <v>11.124194769460701</v>
      </c>
      <c r="N145">
        <v>11.3181357229623</v>
      </c>
      <c r="O145">
        <v>11.209095095252399</v>
      </c>
    </row>
    <row r="146" spans="1:15" x14ac:dyDescent="0.25">
      <c r="A146">
        <v>10.446464363548801</v>
      </c>
      <c r="B146">
        <v>10.5377632404845</v>
      </c>
      <c r="C146">
        <v>10.5980244212271</v>
      </c>
      <c r="D146">
        <v>10.988459938315501</v>
      </c>
      <c r="E146">
        <v>11.050274863543599</v>
      </c>
      <c r="F146">
        <v>10.801708098078601</v>
      </c>
      <c r="G146">
        <v>10.906092469041999</v>
      </c>
      <c r="H146">
        <v>10.9427965998637</v>
      </c>
      <c r="I146">
        <v>11.230697087575599</v>
      </c>
      <c r="J146">
        <v>11.1905105981961</v>
      </c>
      <c r="K146">
        <v>11.056379696016901</v>
      </c>
      <c r="L146">
        <v>11.1870483826807</v>
      </c>
      <c r="M146">
        <v>11.2336751876283</v>
      </c>
      <c r="N146">
        <v>11.3698319491098</v>
      </c>
      <c r="O146">
        <v>11.222070647376199</v>
      </c>
    </row>
    <row r="147" spans="1:15" x14ac:dyDescent="0.25">
      <c r="A147">
        <v>10.7275325617888</v>
      </c>
      <c r="B147">
        <v>10.8234894212905</v>
      </c>
      <c r="C147">
        <v>10.8573229605168</v>
      </c>
      <c r="D147">
        <v>11.1888021236296</v>
      </c>
      <c r="E147">
        <v>11.1828823264471</v>
      </c>
      <c r="F147">
        <v>11.0079400235458</v>
      </c>
      <c r="G147">
        <v>11.133784232626599</v>
      </c>
      <c r="H147">
        <v>11.178500600171301</v>
      </c>
      <c r="I147">
        <v>11.343908001452</v>
      </c>
      <c r="J147">
        <v>11.215360644671501</v>
      </c>
      <c r="K147">
        <v>11.200104975642599</v>
      </c>
      <c r="L147">
        <v>11.345148375897899</v>
      </c>
      <c r="M147">
        <v>11.3975363598723</v>
      </c>
      <c r="N147">
        <v>11.489947264138801</v>
      </c>
      <c r="O147">
        <v>11.2734870553564</v>
      </c>
    </row>
    <row r="149" spans="1:15" x14ac:dyDescent="0.25">
      <c r="A149" t="s">
        <v>183</v>
      </c>
    </row>
    <row r="150" spans="1:15" x14ac:dyDescent="0.25">
      <c r="A150" t="s">
        <v>167</v>
      </c>
      <c r="B150" t="s">
        <v>168</v>
      </c>
      <c r="C150" t="s">
        <v>169</v>
      </c>
      <c r="D150" t="s">
        <v>170</v>
      </c>
      <c r="E150" t="s">
        <v>171</v>
      </c>
      <c r="F150" t="s">
        <v>172</v>
      </c>
      <c r="G150" t="s">
        <v>173</v>
      </c>
      <c r="H150" t="s">
        <v>174</v>
      </c>
      <c r="I150" t="s">
        <v>175</v>
      </c>
      <c r="J150" t="s">
        <v>176</v>
      </c>
      <c r="K150" t="s">
        <v>177</v>
      </c>
      <c r="L150" t="s">
        <v>178</v>
      </c>
      <c r="M150" t="s">
        <v>179</v>
      </c>
      <c r="N150" t="s">
        <v>180</v>
      </c>
      <c r="O150" t="s">
        <v>181</v>
      </c>
    </row>
    <row r="151" spans="1:15" x14ac:dyDescent="0.25">
      <c r="A151">
        <v>5.4154680033892801E-4</v>
      </c>
      <c r="B151">
        <v>1.877644489149E-7</v>
      </c>
      <c r="C151">
        <v>6.1604384330923005E-5</v>
      </c>
      <c r="D151">
        <v>1.5926361509324E-3</v>
      </c>
      <c r="E151">
        <v>1.2860659017910001E-7</v>
      </c>
      <c r="F151">
        <v>4.20195270899618E-4</v>
      </c>
      <c r="G151">
        <v>9.4483480923900003E-8</v>
      </c>
      <c r="H151">
        <v>3.3854213143652899E-5</v>
      </c>
      <c r="I151">
        <v>1.3097286165685001E-3</v>
      </c>
      <c r="J151">
        <v>5.7951043966840996E-4</v>
      </c>
      <c r="K151">
        <v>3.4194810043092802E-4</v>
      </c>
      <c r="L151">
        <v>6.1716637094899999E-8</v>
      </c>
      <c r="M151">
        <v>1.7126699790006099E-5</v>
      </c>
      <c r="N151">
        <v>1.1128714072942999E-3</v>
      </c>
      <c r="O151">
        <v>9.7311775059145196E-4</v>
      </c>
    </row>
    <row r="152" spans="1:15" x14ac:dyDescent="0.25">
      <c r="A152">
        <v>6.5377983450797096E-3</v>
      </c>
      <c r="B152">
        <v>1.6119767661000001E-9</v>
      </c>
      <c r="C152">
        <v>1.2810230182999999E-9</v>
      </c>
      <c r="D152">
        <v>4.1693167650000001E-10</v>
      </c>
      <c r="E152">
        <v>2.8799194030000002E-10</v>
      </c>
      <c r="F152">
        <v>1.35328158879794E-2</v>
      </c>
      <c r="G152">
        <v>2.2347548205538299E-4</v>
      </c>
      <c r="H152">
        <v>2.3381566518840598E-3</v>
      </c>
      <c r="I152">
        <v>4.6593815775590698E-3</v>
      </c>
      <c r="J152">
        <v>1.5485285053000001E-9</v>
      </c>
      <c r="K152">
        <v>8.7236597140652392E-3</v>
      </c>
      <c r="L152">
        <v>6.0892060175599997E-7</v>
      </c>
      <c r="M152">
        <v>1.2371936302556499E-3</v>
      </c>
      <c r="N152">
        <v>1.5732033157150001E-2</v>
      </c>
      <c r="O152">
        <v>3.7147530092999998E-9</v>
      </c>
    </row>
    <row r="153" spans="1:15" x14ac:dyDescent="0.25">
      <c r="A153">
        <v>1.8480461132671299E-3</v>
      </c>
      <c r="B153">
        <v>7.8440786840500006E-8</v>
      </c>
      <c r="C153">
        <v>1.25501392985822E-4</v>
      </c>
      <c r="D153">
        <v>5.8645429626744596E-3</v>
      </c>
      <c r="E153">
        <v>3.6400972199414701E-3</v>
      </c>
      <c r="F153">
        <v>1.5257604249090801E-3</v>
      </c>
      <c r="G153">
        <v>5.4794291267200002E-8</v>
      </c>
      <c r="H153">
        <v>5.8048034777622497E-5</v>
      </c>
      <c r="I153">
        <v>5.0483654259365204E-3</v>
      </c>
      <c r="J153">
        <v>5.2756730953469801E-3</v>
      </c>
      <c r="K153">
        <v>1.2946785917814501E-3</v>
      </c>
      <c r="L153">
        <v>4.1537104980499998E-8</v>
      </c>
      <c r="M153">
        <v>1.2506599214593401E-5</v>
      </c>
      <c r="N153">
        <v>4.4545334028583596E-3</v>
      </c>
      <c r="O153">
        <v>6.4712366156025897E-3</v>
      </c>
    </row>
    <row r="154" spans="1:15" x14ac:dyDescent="0.25">
      <c r="A154">
        <v>1.7717087141447599E-4</v>
      </c>
      <c r="B154">
        <v>8.0640824183899996E-8</v>
      </c>
      <c r="C154">
        <v>1.27340090698429E-5</v>
      </c>
      <c r="D154">
        <v>5.5897507812114103E-4</v>
      </c>
      <c r="E154">
        <v>3.1417006794096802E-4</v>
      </c>
      <c r="F154">
        <v>1.45589040794687E-4</v>
      </c>
      <c r="G154">
        <v>5.6081611741600001E-8</v>
      </c>
      <c r="H154">
        <v>6.1269664464740001E-6</v>
      </c>
      <c r="I154">
        <v>4.7921910210663502E-4</v>
      </c>
      <c r="J154">
        <v>4.7387287113426901E-4</v>
      </c>
      <c r="K154">
        <v>1.2312714202855699E-4</v>
      </c>
      <c r="L154">
        <v>4.2382666612700001E-8</v>
      </c>
      <c r="M154">
        <v>1.7084014606199E-6</v>
      </c>
      <c r="N154">
        <v>4.21623389698718E-4</v>
      </c>
      <c r="O154">
        <v>5.8973195988095805E-4</v>
      </c>
    </row>
    <row r="155" spans="1:15" x14ac:dyDescent="0.25">
      <c r="A155">
        <v>3.5944819877167201E-3</v>
      </c>
      <c r="B155">
        <v>1.283359529444E-7</v>
      </c>
      <c r="C155">
        <v>3.5100089645818402E-4</v>
      </c>
      <c r="D155">
        <v>1.09362517787108E-2</v>
      </c>
      <c r="E155">
        <v>2.28070703321381E-3</v>
      </c>
      <c r="F155">
        <v>2.8609267070996299E-3</v>
      </c>
      <c r="G155">
        <v>7.6776606862499994E-8</v>
      </c>
      <c r="H155">
        <v>1.8820140896092701E-4</v>
      </c>
      <c r="I155">
        <v>9.1063713287046905E-3</v>
      </c>
      <c r="J155">
        <v>5.9287390073260197E-3</v>
      </c>
      <c r="K155">
        <v>2.3673359042875402E-3</v>
      </c>
      <c r="L155">
        <v>5.2775833910100002E-8</v>
      </c>
      <c r="M155">
        <v>8.5285777098434003E-5</v>
      </c>
      <c r="N155">
        <v>7.8550116071202797E-3</v>
      </c>
      <c r="O155">
        <v>8.4373168393093601E-3</v>
      </c>
    </row>
    <row r="156" spans="1:15" x14ac:dyDescent="0.25">
      <c r="A156">
        <v>2.8107708078696802E-3</v>
      </c>
      <c r="B156">
        <v>1.3732487301670001E-7</v>
      </c>
      <c r="C156">
        <v>2.8480834360563901E-4</v>
      </c>
      <c r="D156">
        <v>8.5070832494954802E-3</v>
      </c>
      <c r="E156">
        <v>1.3481774884379E-3</v>
      </c>
      <c r="F156">
        <v>2.2251891789018502E-3</v>
      </c>
      <c r="G156">
        <v>7.9412326785100004E-8</v>
      </c>
      <c r="H156">
        <v>1.5388154628743201E-4</v>
      </c>
      <c r="I156">
        <v>7.0490539827900399E-3</v>
      </c>
      <c r="J156">
        <v>4.2529749969870403E-3</v>
      </c>
      <c r="K156">
        <v>1.8346895126738799E-3</v>
      </c>
      <c r="L156">
        <v>5.5487794898199998E-8</v>
      </c>
      <c r="M156">
        <v>7.19954796734814E-5</v>
      </c>
      <c r="N156">
        <v>6.0608199833856397E-3</v>
      </c>
      <c r="O156">
        <v>6.2329165183250199E-3</v>
      </c>
    </row>
    <row r="157" spans="1:15" x14ac:dyDescent="0.25">
      <c r="A157">
        <v>1.21880235273533E-4</v>
      </c>
      <c r="B157">
        <v>9.9330185498399996E-8</v>
      </c>
      <c r="C157">
        <v>1.02642816251756E-5</v>
      </c>
      <c r="D157">
        <v>3.7763581892235899E-4</v>
      </c>
      <c r="E157">
        <v>1.4516581861925501E-4</v>
      </c>
      <c r="F157">
        <v>9.8704402691537595E-5</v>
      </c>
      <c r="G157">
        <v>6.4065939443300003E-8</v>
      </c>
      <c r="H157">
        <v>5.2439108497256004E-6</v>
      </c>
      <c r="I157">
        <v>3.1939683812071102E-4</v>
      </c>
      <c r="J157">
        <v>2.61556295668071E-4</v>
      </c>
      <c r="K157">
        <v>8.2585498285587999E-5</v>
      </c>
      <c r="L157">
        <v>4.5949930706100001E-8</v>
      </c>
      <c r="M157">
        <v>2.0527688401522001E-6</v>
      </c>
      <c r="N157">
        <v>2.78375156329088E-4</v>
      </c>
      <c r="O157">
        <v>3.4390309525997298E-4</v>
      </c>
    </row>
    <row r="158" spans="1:15" x14ac:dyDescent="0.25">
      <c r="A158">
        <v>1.0874861388225E-2</v>
      </c>
      <c r="B158">
        <v>1.9574580846680001E-4</v>
      </c>
      <c r="C158">
        <v>1.9042945479767199E-3</v>
      </c>
      <c r="D158">
        <v>2.6661334557475901E-3</v>
      </c>
      <c r="E158">
        <v>1.4847525562999999E-9</v>
      </c>
      <c r="F158">
        <v>6.9152383831876697E-3</v>
      </c>
      <c r="G158">
        <v>8.1257184221480003E-7</v>
      </c>
      <c r="H158">
        <v>9.9944564769588397E-4</v>
      </c>
      <c r="I158">
        <v>1.17560378019481E-2</v>
      </c>
      <c r="J158">
        <v>3.3995370158999999E-9</v>
      </c>
      <c r="K158">
        <v>5.0426136700881599E-3</v>
      </c>
      <c r="L158">
        <v>1.668783061745E-7</v>
      </c>
      <c r="M158">
        <v>5.4370270233383103E-4</v>
      </c>
      <c r="N158">
        <v>1.5122173076227499E-2</v>
      </c>
      <c r="O158">
        <v>1.08082141526078E-3</v>
      </c>
    </row>
    <row r="159" spans="1:15" x14ac:dyDescent="0.25">
      <c r="A159">
        <v>3.0592521031674699E-3</v>
      </c>
      <c r="B159">
        <v>4.1166194946300001E-7</v>
      </c>
      <c r="C159">
        <v>4.1242730367967297E-4</v>
      </c>
      <c r="D159">
        <v>6.3395180379701502E-3</v>
      </c>
      <c r="E159">
        <v>4.8713450371999998E-9</v>
      </c>
      <c r="F159">
        <v>2.2804478393556298E-3</v>
      </c>
      <c r="G159">
        <v>1.33089694696E-7</v>
      </c>
      <c r="H159">
        <v>2.2651658205262399E-4</v>
      </c>
      <c r="I159">
        <v>6.9215060090317597E-3</v>
      </c>
      <c r="J159">
        <v>1.28433877887617E-3</v>
      </c>
      <c r="K159">
        <v>1.8106595742406399E-3</v>
      </c>
      <c r="L159">
        <v>7.8163301527500002E-8</v>
      </c>
      <c r="M159">
        <v>1.21854614776664E-4</v>
      </c>
      <c r="N159">
        <v>5.7507411684539697E-3</v>
      </c>
      <c r="O159">
        <v>3.6178744196094701E-3</v>
      </c>
    </row>
    <row r="160" spans="1:15" x14ac:dyDescent="0.25">
      <c r="A160">
        <v>6.4301962727307603E-4</v>
      </c>
      <c r="B160">
        <v>1.722977311722E-7</v>
      </c>
      <c r="C160">
        <v>7.0610120830018506E-5</v>
      </c>
      <c r="D160">
        <v>1.92232505120354E-3</v>
      </c>
      <c r="E160">
        <v>8.11392635791505E-5</v>
      </c>
      <c r="F160">
        <v>5.0224255919612405E-4</v>
      </c>
      <c r="G160">
        <v>8.8532474635499995E-8</v>
      </c>
      <c r="H160">
        <v>3.8658496213567599E-5</v>
      </c>
      <c r="I160">
        <v>1.5733884752913399E-3</v>
      </c>
      <c r="J160">
        <v>7.7522130240153901E-4</v>
      </c>
      <c r="K160">
        <v>4.1047036836632601E-4</v>
      </c>
      <c r="L160">
        <v>5.91907377409E-8</v>
      </c>
      <c r="M160">
        <v>1.91423288467758E-5</v>
      </c>
      <c r="N160">
        <v>1.3420991304838501E-3</v>
      </c>
      <c r="O160">
        <v>1.2380196951717599E-3</v>
      </c>
    </row>
    <row r="161" spans="1:15" x14ac:dyDescent="0.25">
      <c r="A161">
        <v>3.1332915951734698E-3</v>
      </c>
      <c r="B161">
        <v>8.5991994039799998E-8</v>
      </c>
      <c r="C161">
        <v>2.30580884472258E-4</v>
      </c>
      <c r="D161">
        <v>9.8638591089272396E-3</v>
      </c>
      <c r="E161">
        <v>5.3380747500153701E-3</v>
      </c>
      <c r="F161">
        <v>2.5709381189733499E-3</v>
      </c>
      <c r="G161">
        <v>5.6685772131199999E-8</v>
      </c>
      <c r="H161">
        <v>1.11639378131517E-4</v>
      </c>
      <c r="I161">
        <v>8.4439144430685804E-3</v>
      </c>
      <c r="J161">
        <v>8.1808534907583594E-3</v>
      </c>
      <c r="K161">
        <v>2.1722161334210201E-3</v>
      </c>
      <c r="L161">
        <v>4.3376543500699997E-8</v>
      </c>
      <c r="M161">
        <v>3.1980573076899902E-5</v>
      </c>
      <c r="N161">
        <v>7.4216873527347699E-3</v>
      </c>
      <c r="O161">
        <v>1.0237418724054301E-2</v>
      </c>
    </row>
    <row r="162" spans="1:15" x14ac:dyDescent="0.25">
      <c r="A162">
        <v>3.9732013976766299E-4</v>
      </c>
      <c r="B162">
        <v>1.87028426878E-7</v>
      </c>
      <c r="C162">
        <v>4.5631567862885997E-5</v>
      </c>
      <c r="D162">
        <v>1.1479687347352499E-3</v>
      </c>
      <c r="E162">
        <v>5.2119986649599998E-8</v>
      </c>
      <c r="F162">
        <v>3.0765951815714502E-4</v>
      </c>
      <c r="G162">
        <v>9.5339484498799994E-8</v>
      </c>
      <c r="H162">
        <v>2.5108697233352899E-5</v>
      </c>
      <c r="I162">
        <v>9.5749639063386202E-4</v>
      </c>
      <c r="J162">
        <v>4.09344089803052E-4</v>
      </c>
      <c r="K162">
        <v>2.5004308232356802E-4</v>
      </c>
      <c r="L162">
        <v>6.3177681869299993E-8</v>
      </c>
      <c r="M162">
        <v>1.2766520034419099E-5</v>
      </c>
      <c r="N162">
        <v>8.1263045149679205E-4</v>
      </c>
      <c r="O162">
        <v>6.98961062540004E-4</v>
      </c>
    </row>
    <row r="163" spans="1:15" x14ac:dyDescent="0.25">
      <c r="A163">
        <v>1.3262477072354701E-3</v>
      </c>
      <c r="B163">
        <v>1.058174606623E-7</v>
      </c>
      <c r="C163">
        <v>1.1349968563799999E-4</v>
      </c>
      <c r="D163">
        <v>4.1048074403238601E-3</v>
      </c>
      <c r="E163">
        <v>1.5356070700818299E-3</v>
      </c>
      <c r="F163">
        <v>1.07286390730007E-3</v>
      </c>
      <c r="G163">
        <v>6.5962831527500001E-8</v>
      </c>
      <c r="H163">
        <v>5.8538110910654E-5</v>
      </c>
      <c r="I163">
        <v>3.4688619010025601E-3</v>
      </c>
      <c r="J163">
        <v>2.80631698124305E-3</v>
      </c>
      <c r="K163">
        <v>8.9754555295681795E-4</v>
      </c>
      <c r="L163">
        <v>4.7840538803200001E-8</v>
      </c>
      <c r="M163">
        <v>2.27676666614391E-5</v>
      </c>
      <c r="N163">
        <v>3.02188750318097E-3</v>
      </c>
      <c r="O163">
        <v>3.7039846760603102E-3</v>
      </c>
    </row>
    <row r="164" spans="1:15" x14ac:dyDescent="0.25">
      <c r="A164">
        <v>4.10969903243006E-3</v>
      </c>
      <c r="B164">
        <v>1.376976963321E-7</v>
      </c>
      <c r="C164">
        <v>4.1220298832891699E-4</v>
      </c>
      <c r="D164">
        <v>1.2456634560076099E-2</v>
      </c>
      <c r="E164">
        <v>2.14887878254538E-3</v>
      </c>
      <c r="F164">
        <v>3.2585030934550899E-3</v>
      </c>
      <c r="G164">
        <v>7.8773894049700003E-8</v>
      </c>
      <c r="H164">
        <v>2.2220796382451199E-4</v>
      </c>
      <c r="I164">
        <v>1.0336152317227299E-2</v>
      </c>
      <c r="J164">
        <v>6.3743391202740699E-3</v>
      </c>
      <c r="K164">
        <v>2.6893996316822801E-3</v>
      </c>
      <c r="L164">
        <v>5.5393476100399998E-8</v>
      </c>
      <c r="M164">
        <v>1.0307358184781E-4</v>
      </c>
      <c r="N164">
        <v>8.8951295034004601E-3</v>
      </c>
      <c r="O164">
        <v>9.2618082931591305E-3</v>
      </c>
    </row>
    <row r="165" spans="1:15" x14ac:dyDescent="0.25">
      <c r="A165">
        <v>3.0345141832116199E-4</v>
      </c>
      <c r="B165">
        <v>1.281027785E-9</v>
      </c>
      <c r="C165">
        <v>1.0198479987E-9</v>
      </c>
      <c r="D165">
        <v>3.4133958509999998E-10</v>
      </c>
      <c r="E165">
        <v>2.4569709529999998E-10</v>
      </c>
      <c r="F165">
        <v>2.5576790656527599E-3</v>
      </c>
      <c r="G165">
        <v>5.2581220548313401E-5</v>
      </c>
      <c r="H165">
        <v>4.5214205716933702E-4</v>
      </c>
      <c r="I165">
        <v>3.6907394634560001E-4</v>
      </c>
      <c r="J165">
        <v>1.4242967303E-9</v>
      </c>
      <c r="K165">
        <v>1.60254198516345E-3</v>
      </c>
      <c r="L165">
        <v>9.5631094823270003E-7</v>
      </c>
      <c r="M165">
        <v>2.3555388160142901E-4</v>
      </c>
      <c r="N165">
        <v>2.5558146136758402E-3</v>
      </c>
      <c r="O165">
        <v>3.1267948184999999E-9</v>
      </c>
    </row>
    <row r="166" spans="1:15" x14ac:dyDescent="0.25">
      <c r="A166">
        <v>2.33470671512817E-3</v>
      </c>
      <c r="B166">
        <v>9.567207467428E-7</v>
      </c>
      <c r="C166">
        <v>3.4086519127518599E-4</v>
      </c>
      <c r="D166">
        <v>3.82238805602351E-3</v>
      </c>
      <c r="E166">
        <v>3.2314371541000002E-9</v>
      </c>
      <c r="F166">
        <v>1.6955984641592401E-3</v>
      </c>
      <c r="G166">
        <v>1.7208942788550001E-7</v>
      </c>
      <c r="H166">
        <v>1.8522263051323599E-4</v>
      </c>
      <c r="I166">
        <v>5.0743776600663398E-3</v>
      </c>
      <c r="J166">
        <v>2.6356799665814499E-4</v>
      </c>
      <c r="K166">
        <v>1.3259781211042E-3</v>
      </c>
      <c r="L166">
        <v>8.7117202939000003E-8</v>
      </c>
      <c r="M166">
        <v>1.01269559176945E-4</v>
      </c>
      <c r="N166">
        <v>4.1577931748464298E-3</v>
      </c>
      <c r="O166">
        <v>2.08702614708298E-3</v>
      </c>
    </row>
    <row r="167" spans="1:15" x14ac:dyDescent="0.25">
      <c r="A167">
        <v>7.5419231586640605E-4</v>
      </c>
      <c r="B167">
        <v>1.2179750044989999E-7</v>
      </c>
      <c r="C167">
        <v>7.1955573265293794E-5</v>
      </c>
      <c r="D167">
        <v>2.3018252840629801E-3</v>
      </c>
      <c r="E167">
        <v>5.4877330555476304E-4</v>
      </c>
      <c r="F167">
        <v>6.0215396937787801E-4</v>
      </c>
      <c r="G167">
        <v>7.3739386513599996E-8</v>
      </c>
      <c r="H167">
        <v>3.8353294918381502E-5</v>
      </c>
      <c r="I167">
        <v>1.9221442431022299E-3</v>
      </c>
      <c r="J167">
        <v>1.3060858542252899E-3</v>
      </c>
      <c r="K167">
        <v>4.9932143682036303E-4</v>
      </c>
      <c r="L167">
        <v>5.2321762412799999E-8</v>
      </c>
      <c r="M167">
        <v>1.6966306038426399E-5</v>
      </c>
      <c r="N167">
        <v>1.66111248396576E-3</v>
      </c>
      <c r="O167">
        <v>1.8295621267815101E-3</v>
      </c>
    </row>
    <row r="168" spans="1:15" x14ac:dyDescent="0.25">
      <c r="A168">
        <v>3.9712195252207504E-3</v>
      </c>
      <c r="B168">
        <v>1.4734261813E-9</v>
      </c>
      <c r="C168">
        <v>1.1720177777E-9</v>
      </c>
      <c r="D168">
        <v>3.8583758860000002E-10</v>
      </c>
      <c r="E168">
        <v>2.710089786E-10</v>
      </c>
      <c r="F168">
        <v>1.1173849530659899E-2</v>
      </c>
      <c r="G168">
        <v>1.9762471480917101E-4</v>
      </c>
      <c r="H168">
        <v>1.9493681758328901E-3</v>
      </c>
      <c r="I168">
        <v>3.0210074138231199E-3</v>
      </c>
      <c r="J168">
        <v>1.5005259816E-9</v>
      </c>
      <c r="K168">
        <v>7.1307586895860498E-3</v>
      </c>
      <c r="L168">
        <v>8.5248024031600003E-7</v>
      </c>
      <c r="M168">
        <v>1.0255609195824801E-3</v>
      </c>
      <c r="N168">
        <v>1.23098640503873E-2</v>
      </c>
      <c r="O168">
        <v>3.4747428867E-9</v>
      </c>
    </row>
    <row r="169" spans="1:15" x14ac:dyDescent="0.25">
      <c r="A169">
        <v>1.09230702450905E-2</v>
      </c>
      <c r="B169">
        <v>4.4237071281999996E-9</v>
      </c>
      <c r="C169">
        <v>3.4758700980000001E-9</v>
      </c>
      <c r="D169">
        <v>9.296038504E-10</v>
      </c>
      <c r="E169">
        <v>5.0476369939999995E-10</v>
      </c>
      <c r="F169">
        <v>8.5807654845723707E-3</v>
      </c>
      <c r="G169">
        <v>5.6227046208144301E-5</v>
      </c>
      <c r="H169">
        <v>1.39763566022486E-3</v>
      </c>
      <c r="I169">
        <v>7.5815277793083603E-3</v>
      </c>
      <c r="J169">
        <v>1.9995682437999999E-9</v>
      </c>
      <c r="K169">
        <v>5.8735997294704504E-3</v>
      </c>
      <c r="L169">
        <v>2.9645630878059999E-7</v>
      </c>
      <c r="M169">
        <v>7.4943234692816997E-4</v>
      </c>
      <c r="N169">
        <v>1.3892277005013E-2</v>
      </c>
      <c r="O169">
        <v>7.2889862442999998E-9</v>
      </c>
    </row>
    <row r="170" spans="1:15" x14ac:dyDescent="0.25">
      <c r="A170">
        <v>5.5513258882732702E-3</v>
      </c>
      <c r="B170">
        <v>7.1736210447547903E-5</v>
      </c>
      <c r="C170">
        <v>9.3378283172995897E-4</v>
      </c>
      <c r="D170">
        <v>3.1166176635211199E-3</v>
      </c>
      <c r="E170">
        <v>1.7061286447E-9</v>
      </c>
      <c r="F170">
        <v>3.6755022798383901E-3</v>
      </c>
      <c r="G170">
        <v>4.540412345922E-7</v>
      </c>
      <c r="H170">
        <v>4.99628213730128E-4</v>
      </c>
      <c r="I170">
        <v>7.4599769232052502E-3</v>
      </c>
      <c r="J170">
        <v>4.6442490594999998E-9</v>
      </c>
      <c r="K170">
        <v>2.73342537932417E-3</v>
      </c>
      <c r="L170">
        <v>1.3801157091779999E-7</v>
      </c>
      <c r="M170">
        <v>2.74175871000008E-4</v>
      </c>
      <c r="N170">
        <v>8.2852295475029404E-3</v>
      </c>
      <c r="O170">
        <v>1.4301655077861399E-3</v>
      </c>
    </row>
    <row r="172" spans="1:15" x14ac:dyDescent="0.25">
      <c r="A172" t="s">
        <v>184</v>
      </c>
    </row>
    <row r="173" spans="1:15" x14ac:dyDescent="0.25">
      <c r="A173" t="s">
        <v>167</v>
      </c>
      <c r="B173" t="s">
        <v>168</v>
      </c>
      <c r="C173" t="s">
        <v>169</v>
      </c>
      <c r="D173" t="s">
        <v>170</v>
      </c>
      <c r="E173" t="s">
        <v>171</v>
      </c>
      <c r="F173" t="s">
        <v>172</v>
      </c>
      <c r="G173" t="s">
        <v>173</v>
      </c>
      <c r="H173" t="s">
        <v>174</v>
      </c>
      <c r="I173" t="s">
        <v>175</v>
      </c>
      <c r="J173" t="s">
        <v>176</v>
      </c>
      <c r="K173" t="s">
        <v>177</v>
      </c>
      <c r="L173" t="s">
        <v>178</v>
      </c>
      <c r="M173" t="s">
        <v>179</v>
      </c>
      <c r="N173" t="s">
        <v>180</v>
      </c>
      <c r="O173" t="s">
        <v>181</v>
      </c>
    </row>
    <row r="174" spans="1:15" x14ac:dyDescent="0.25">
      <c r="A174">
        <v>0.397145735714863</v>
      </c>
      <c r="B174">
        <v>1.13635462033684E-4</v>
      </c>
      <c r="C174">
        <v>3.6602858918094998E-2</v>
      </c>
      <c r="D174">
        <v>0.65709075717897603</v>
      </c>
      <c r="E174">
        <v>3.8892271468123303E-5</v>
      </c>
      <c r="F174">
        <v>0.36196557757943998</v>
      </c>
      <c r="G174">
        <v>6.8285049410971599E-5</v>
      </c>
      <c r="H174">
        <v>2.41717579149455E-2</v>
      </c>
      <c r="I174">
        <v>0.65436941818022598</v>
      </c>
      <c r="J174">
        <v>0.19267246227166199</v>
      </c>
      <c r="K174">
        <v>0.33421250695375398</v>
      </c>
      <c r="L174">
        <v>5.1274290889065999E-5</v>
      </c>
      <c r="M174">
        <v>1.41282521566936E-2</v>
      </c>
      <c r="N174">
        <v>0.64793083837226295</v>
      </c>
      <c r="O174">
        <v>0.34853315534464002</v>
      </c>
    </row>
    <row r="175" spans="1:15" x14ac:dyDescent="0.25">
      <c r="A175">
        <v>0.16981770688126199</v>
      </c>
      <c r="B175">
        <v>3.8508490118299997E-8</v>
      </c>
      <c r="C175">
        <v>3.06023396833E-8</v>
      </c>
      <c r="D175">
        <v>9.9600743584000002E-9</v>
      </c>
      <c r="E175">
        <v>6.8798349324000001E-9</v>
      </c>
      <c r="F175">
        <v>0.49540889754185802</v>
      </c>
      <c r="G175">
        <v>6.4307824336912499E-3</v>
      </c>
      <c r="H175">
        <v>6.4914194524093E-2</v>
      </c>
      <c r="I175">
        <v>0.118004444539078</v>
      </c>
      <c r="J175">
        <v>3.6992773708200002E-8</v>
      </c>
      <c r="K175">
        <v>0.43152485353314501</v>
      </c>
      <c r="L175">
        <v>2.4463717738144599E-5</v>
      </c>
      <c r="M175">
        <v>4.8508526238221703E-2</v>
      </c>
      <c r="N175">
        <v>0.47132021653131401</v>
      </c>
      <c r="O175">
        <v>8.8741680047300006E-8</v>
      </c>
    </row>
    <row r="176" spans="1:15" x14ac:dyDescent="0.25">
      <c r="A176">
        <v>0.349972343861364</v>
      </c>
      <c r="B176">
        <v>1.25336832946593E-5</v>
      </c>
      <c r="C176">
        <v>1.98547336621035E-2</v>
      </c>
      <c r="D176">
        <v>0.65161668180002696</v>
      </c>
      <c r="E176">
        <v>0.260198547562491</v>
      </c>
      <c r="F176">
        <v>0.32446589539653797</v>
      </c>
      <c r="G176">
        <v>9.9509006559922993E-6</v>
      </c>
      <c r="H176">
        <v>1.04865665678812E-2</v>
      </c>
      <c r="I176">
        <v>0.64565635113383302</v>
      </c>
      <c r="J176">
        <v>0.40352973601335601</v>
      </c>
      <c r="K176">
        <v>0.30318485419066799</v>
      </c>
      <c r="L176">
        <v>8.3908561824732001E-6</v>
      </c>
      <c r="M176">
        <v>2.5232450679311801E-3</v>
      </c>
      <c r="N176">
        <v>0.64058097236532796</v>
      </c>
      <c r="O176">
        <v>0.52304760516749305</v>
      </c>
    </row>
    <row r="177" spans="1:15" x14ac:dyDescent="0.25">
      <c r="A177">
        <v>0.35379563335562098</v>
      </c>
      <c r="B177">
        <v>1.3561964483347201E-4</v>
      </c>
      <c r="C177">
        <v>2.1188209847501301E-2</v>
      </c>
      <c r="D177">
        <v>0.65248064747932399</v>
      </c>
      <c r="E177">
        <v>0.23851246070055401</v>
      </c>
      <c r="F177">
        <v>0.32753927937805499</v>
      </c>
      <c r="G177">
        <v>1.0758387376747E-4</v>
      </c>
      <c r="H177">
        <v>1.16844724946021E-2</v>
      </c>
      <c r="I177">
        <v>0.64635926510645603</v>
      </c>
      <c r="J177">
        <v>0.385765166506845</v>
      </c>
      <c r="K177">
        <v>0.30573287379058001</v>
      </c>
      <c r="L177">
        <v>9.0668828892806003E-5</v>
      </c>
      <c r="M177">
        <v>3.6479392162696998E-3</v>
      </c>
      <c r="N177">
        <v>0.64114297321977698</v>
      </c>
      <c r="O177">
        <v>0.50803782004028697</v>
      </c>
    </row>
    <row r="178" spans="1:15" x14ac:dyDescent="0.25">
      <c r="A178">
        <v>0.379211416272624</v>
      </c>
      <c r="B178">
        <v>1.1267960917937599E-5</v>
      </c>
      <c r="C178">
        <v>3.03525461768985E-2</v>
      </c>
      <c r="D178">
        <v>0.65829495211130096</v>
      </c>
      <c r="E178">
        <v>9.5832391231476896E-2</v>
      </c>
      <c r="F178">
        <v>0.34800961908036099</v>
      </c>
      <c r="G178">
        <v>7.8873616221332993E-6</v>
      </c>
      <c r="H178">
        <v>1.9149572516379401E-2</v>
      </c>
      <c r="I178">
        <v>0.65115872216409798</v>
      </c>
      <c r="J178">
        <v>0.27122304966156102</v>
      </c>
      <c r="K178">
        <v>0.32285238825686002</v>
      </c>
      <c r="L178">
        <v>6.1511443266766001E-6</v>
      </c>
      <c r="M178">
        <v>9.8911430603630009E-3</v>
      </c>
      <c r="N178">
        <v>0.64527219977024997</v>
      </c>
      <c r="O178">
        <v>0.41259192051903798</v>
      </c>
    </row>
    <row r="179" spans="1:15" x14ac:dyDescent="0.25">
      <c r="A179">
        <v>0.38314164733980699</v>
      </c>
      <c r="B179">
        <v>1.5550156109161498E-5</v>
      </c>
      <c r="C179">
        <v>3.17412569582258E-2</v>
      </c>
      <c r="D179">
        <v>0.65918007383124499</v>
      </c>
      <c r="E179">
        <v>7.37157717220039E-2</v>
      </c>
      <c r="F179">
        <v>0.35110506717863799</v>
      </c>
      <c r="G179">
        <v>1.05667816188751E-5</v>
      </c>
      <c r="H179">
        <v>2.0268905000968701E-2</v>
      </c>
      <c r="I179">
        <v>0.65187608034092404</v>
      </c>
      <c r="J179">
        <v>0.25383505115992999</v>
      </c>
      <c r="K179">
        <v>0.32538974043712698</v>
      </c>
      <c r="L179">
        <v>8.4002784486647002E-6</v>
      </c>
      <c r="M179">
        <v>1.08403559195063E-2</v>
      </c>
      <c r="N179">
        <v>0.64587152426638905</v>
      </c>
      <c r="O179">
        <v>0.39830934316444</v>
      </c>
    </row>
    <row r="180" spans="1:15" x14ac:dyDescent="0.25">
      <c r="A180">
        <v>0.36607656247067499</v>
      </c>
      <c r="B180">
        <v>2.4980173667337401E-4</v>
      </c>
      <c r="C180">
        <v>2.5482574488723202E-2</v>
      </c>
      <c r="D180">
        <v>0.65528504366949603</v>
      </c>
      <c r="E180">
        <v>0.16956275909841201</v>
      </c>
      <c r="F180">
        <v>0.33760480431019002</v>
      </c>
      <c r="G180">
        <v>1.8595569673788699E-4</v>
      </c>
      <c r="H180">
        <v>1.5104735648066501E-2</v>
      </c>
      <c r="I180">
        <v>0.64871867218779999</v>
      </c>
      <c r="J180">
        <v>0.32991644807735099</v>
      </c>
      <c r="K180">
        <v>0.31410431214249002</v>
      </c>
      <c r="L180">
        <v>1.4996827280477399E-4</v>
      </c>
      <c r="M180">
        <v>6.6768457858505598E-3</v>
      </c>
      <c r="N180">
        <v>0.64313113864276095</v>
      </c>
      <c r="O180">
        <v>0.461225682013849</v>
      </c>
    </row>
    <row r="181" spans="1:15" x14ac:dyDescent="0.25">
      <c r="A181">
        <v>0.50117542414303695</v>
      </c>
      <c r="B181">
        <v>7.0701592631776597E-3</v>
      </c>
      <c r="C181">
        <v>6.62921065616046E-2</v>
      </c>
      <c r="D181">
        <v>8.5997535680695E-2</v>
      </c>
      <c r="E181">
        <v>4.5889981719199999E-8</v>
      </c>
      <c r="F181">
        <v>0.435175083770315</v>
      </c>
      <c r="G181">
        <v>4.1460455425619898E-5</v>
      </c>
      <c r="H181">
        <v>4.9736762661202402E-2</v>
      </c>
      <c r="I181">
        <v>0.451534762926949</v>
      </c>
      <c r="J181">
        <v>1.0507117543410001E-7</v>
      </c>
      <c r="K181">
        <v>0.39020807030468702</v>
      </c>
      <c r="L181">
        <v>1.06919593048124E-5</v>
      </c>
      <c r="M181">
        <v>3.4242053329437597E-2</v>
      </c>
      <c r="N181">
        <v>0.66076016185410202</v>
      </c>
      <c r="O181">
        <v>3.3976190384373897E-2</v>
      </c>
    </row>
    <row r="182" spans="1:15" x14ac:dyDescent="0.25">
      <c r="A182">
        <v>0.42249475138009301</v>
      </c>
      <c r="B182">
        <v>4.6368008743982298E-5</v>
      </c>
      <c r="C182">
        <v>4.5406482448572802E-2</v>
      </c>
      <c r="D182">
        <v>0.52018874152187999</v>
      </c>
      <c r="E182">
        <v>3.1166037576689999E-7</v>
      </c>
      <c r="F182">
        <v>0.38100473074497399</v>
      </c>
      <c r="G182">
        <v>1.84901393158466E-5</v>
      </c>
      <c r="H182">
        <v>3.09846177444053E-2</v>
      </c>
      <c r="I182">
        <v>0.65868901442596295</v>
      </c>
      <c r="J182">
        <v>8.5742872038460802E-2</v>
      </c>
      <c r="K182">
        <v>0.34942632023894199</v>
      </c>
      <c r="L182">
        <v>1.2730609173703501E-5</v>
      </c>
      <c r="M182">
        <v>1.96521965104739E-2</v>
      </c>
      <c r="N182">
        <v>0.65149220152276699</v>
      </c>
      <c r="O182">
        <v>0.26326972038281399</v>
      </c>
    </row>
    <row r="183" spans="1:15" x14ac:dyDescent="0.25">
      <c r="A183">
        <v>0.39264560842074098</v>
      </c>
      <c r="B183">
        <v>8.7008464311839103E-5</v>
      </c>
      <c r="C183">
        <v>3.50348350556971E-2</v>
      </c>
      <c r="D183">
        <v>0.66129059928686196</v>
      </c>
      <c r="E183">
        <v>2.0215601228702099E-2</v>
      </c>
      <c r="F183">
        <v>0.35850115284113099</v>
      </c>
      <c r="G183">
        <v>5.3106025251102197E-5</v>
      </c>
      <c r="H183">
        <v>2.2923834366696101E-2</v>
      </c>
      <c r="I183">
        <v>0.65356406203437101</v>
      </c>
      <c r="J183">
        <v>0.212209622842123</v>
      </c>
      <c r="K183">
        <v>0.33141728088373101</v>
      </c>
      <c r="L183">
        <v>4.06778198498265E-5</v>
      </c>
      <c r="M183">
        <v>1.3069194610300001E-2</v>
      </c>
      <c r="N183">
        <v>0.64728142609363204</v>
      </c>
      <c r="O183">
        <v>0.36435005512990498</v>
      </c>
    </row>
    <row r="184" spans="1:15" x14ac:dyDescent="0.25">
      <c r="A184">
        <v>0.355225826117823</v>
      </c>
      <c r="B184">
        <v>8.2054925127427001E-6</v>
      </c>
      <c r="C184">
        <v>2.17637457747837E-2</v>
      </c>
      <c r="D184">
        <v>0.65282403411060896</v>
      </c>
      <c r="E184">
        <v>0.2306780005697</v>
      </c>
      <c r="F184">
        <v>0.328759200007532</v>
      </c>
      <c r="G184">
        <v>6.1776588984349996E-6</v>
      </c>
      <c r="H184">
        <v>1.2093090358640399E-2</v>
      </c>
      <c r="I184">
        <v>0.64666341904401803</v>
      </c>
      <c r="J184">
        <v>0.379376869507287</v>
      </c>
      <c r="K184">
        <v>0.30682427949233698</v>
      </c>
      <c r="L184">
        <v>5.2761440573543997E-6</v>
      </c>
      <c r="M184">
        <v>3.8824285113245802E-3</v>
      </c>
      <c r="N184">
        <v>0.64145541772346903</v>
      </c>
      <c r="O184">
        <v>0.50265656567696704</v>
      </c>
    </row>
    <row r="185" spans="1:15" x14ac:dyDescent="0.25">
      <c r="A185">
        <v>0.3985027941084</v>
      </c>
      <c r="B185">
        <v>1.5470377294454199E-4</v>
      </c>
      <c r="C185">
        <v>3.7047213355121997E-2</v>
      </c>
      <c r="D185">
        <v>0.64969480181818795</v>
      </c>
      <c r="E185">
        <v>2.16925700761549E-5</v>
      </c>
      <c r="F185">
        <v>0.36300695678467298</v>
      </c>
      <c r="G185">
        <v>9.4330658666659002E-5</v>
      </c>
      <c r="H185">
        <v>2.4538298451949301E-2</v>
      </c>
      <c r="I185">
        <v>0.65459204920581104</v>
      </c>
      <c r="J185">
        <v>0.18677423307608601</v>
      </c>
      <c r="K185">
        <v>0.33505253482356601</v>
      </c>
      <c r="L185">
        <v>7.1931632427804393E-5</v>
      </c>
      <c r="M185">
        <v>1.4430316931457699E-2</v>
      </c>
      <c r="N185">
        <v>0.64811890583537801</v>
      </c>
      <c r="O185">
        <v>0.34376935938218001</v>
      </c>
    </row>
    <row r="186" spans="1:15" x14ac:dyDescent="0.25">
      <c r="A186">
        <v>0.36683253809109201</v>
      </c>
      <c r="B186">
        <v>2.4500270337203899E-5</v>
      </c>
      <c r="C186">
        <v>2.5939288477845799E-2</v>
      </c>
      <c r="D186">
        <v>0.655472694832265</v>
      </c>
      <c r="E186">
        <v>0.165402902667137</v>
      </c>
      <c r="F186">
        <v>0.33816462710915302</v>
      </c>
      <c r="G186">
        <v>1.7640660651390501E-5</v>
      </c>
      <c r="H186">
        <v>1.5533630732748899E-2</v>
      </c>
      <c r="I186">
        <v>0.64887248517506502</v>
      </c>
      <c r="J186">
        <v>0.326558665673499</v>
      </c>
      <c r="K186">
        <v>0.314703067937665</v>
      </c>
      <c r="L186">
        <v>1.4391007104320701E-5</v>
      </c>
      <c r="M186">
        <v>6.8253914922105502E-3</v>
      </c>
      <c r="N186">
        <v>0.643342340665502</v>
      </c>
      <c r="O186">
        <v>0.45841372986074702</v>
      </c>
    </row>
    <row r="187" spans="1:15" x14ac:dyDescent="0.25">
      <c r="A187">
        <v>0.38203358235372797</v>
      </c>
      <c r="B187">
        <v>1.06388868797737E-5</v>
      </c>
      <c r="C187">
        <v>3.1351097745076897E-2</v>
      </c>
      <c r="D187">
        <v>0.65892948403056395</v>
      </c>
      <c r="E187">
        <v>7.9967521927474305E-2</v>
      </c>
      <c r="F187">
        <v>0.35023687641544399</v>
      </c>
      <c r="G187">
        <v>7.1431369030963E-6</v>
      </c>
      <c r="H187">
        <v>1.9949205832762999E-2</v>
      </c>
      <c r="I187">
        <v>0.65167704876381605</v>
      </c>
      <c r="J187">
        <v>0.25873878492546998</v>
      </c>
      <c r="K187">
        <v>0.324679399196934</v>
      </c>
      <c r="L187">
        <v>5.7103067971981E-6</v>
      </c>
      <c r="M187">
        <v>1.0569387399492E-2</v>
      </c>
      <c r="N187">
        <v>0.64570037234775901</v>
      </c>
      <c r="O187">
        <v>0.40233654747706699</v>
      </c>
    </row>
    <row r="188" spans="1:15" x14ac:dyDescent="0.25">
      <c r="A188">
        <v>4.2441644453818199E-2</v>
      </c>
      <c r="B188">
        <v>1.754195738444E-7</v>
      </c>
      <c r="C188">
        <v>1.396544830264E-7</v>
      </c>
      <c r="D188">
        <v>4.6741866410699998E-8</v>
      </c>
      <c r="E188">
        <v>3.3644912098400002E-8</v>
      </c>
      <c r="F188">
        <v>0.50723825488019403</v>
      </c>
      <c r="G188">
        <v>8.1456754477054506E-3</v>
      </c>
      <c r="H188">
        <v>6.7433913284029506E-2</v>
      </c>
      <c r="I188">
        <v>5.1861583391909299E-2</v>
      </c>
      <c r="J188">
        <v>1.9503829328740001E-7</v>
      </c>
      <c r="K188">
        <v>0.43897833267184999</v>
      </c>
      <c r="L188">
        <v>2.1200460823174401E-4</v>
      </c>
      <c r="M188">
        <v>5.0896908540758103E-2</v>
      </c>
      <c r="N188">
        <v>0.43075918486980003</v>
      </c>
      <c r="O188">
        <v>4.28172573198E-7</v>
      </c>
    </row>
    <row r="189" spans="1:15" x14ac:dyDescent="0.25">
      <c r="A189">
        <v>0.43742917451806801</v>
      </c>
      <c r="B189">
        <v>1.4517757131367201E-4</v>
      </c>
      <c r="C189">
        <v>5.04277059526161E-2</v>
      </c>
      <c r="D189">
        <v>0.43919895602591003</v>
      </c>
      <c r="E189">
        <v>3.0049434376399999E-7</v>
      </c>
      <c r="F189">
        <v>0.39183076005685302</v>
      </c>
      <c r="G189">
        <v>3.2901241527455299E-5</v>
      </c>
      <c r="H189">
        <v>3.4798985431686802E-2</v>
      </c>
      <c r="I189">
        <v>0.66111937679011101</v>
      </c>
      <c r="J189">
        <v>2.4814785035087699E-2</v>
      </c>
      <c r="K189">
        <v>0.35787792715851002</v>
      </c>
      <c r="L189">
        <v>1.9765196516371499E-5</v>
      </c>
      <c r="M189">
        <v>2.2715892782485599E-2</v>
      </c>
      <c r="N189">
        <v>0.65343203001748595</v>
      </c>
      <c r="O189">
        <v>0.21576393733718899</v>
      </c>
    </row>
    <row r="190" spans="1:15" x14ac:dyDescent="0.25">
      <c r="A190">
        <v>0.37689726748093899</v>
      </c>
      <c r="B190">
        <v>5.0709989476665403E-5</v>
      </c>
      <c r="C190">
        <v>2.95177403597153E-2</v>
      </c>
      <c r="D190">
        <v>0.65775763937177201</v>
      </c>
      <c r="E190">
        <v>0.10877353727894699</v>
      </c>
      <c r="F190">
        <v>0.34618718814699201</v>
      </c>
      <c r="G190">
        <v>3.5833406807607498E-5</v>
      </c>
      <c r="H190">
        <v>1.84657740264072E-2</v>
      </c>
      <c r="I190">
        <v>0.65073707246613499</v>
      </c>
      <c r="J190">
        <v>0.281433955935462</v>
      </c>
      <c r="K190">
        <v>0.32136404312723599</v>
      </c>
      <c r="L190">
        <v>2.8798978364728999E-5</v>
      </c>
      <c r="M190">
        <v>9.29513674719884E-3</v>
      </c>
      <c r="N190">
        <v>0.64492196412417302</v>
      </c>
      <c r="O190">
        <v>0.42100720381444001</v>
      </c>
    </row>
    <row r="191" spans="1:15" x14ac:dyDescent="0.25">
      <c r="A191">
        <v>0.125858383818235</v>
      </c>
      <c r="B191">
        <v>4.3877657128999998E-8</v>
      </c>
      <c r="C191">
        <v>3.4901912826799999E-8</v>
      </c>
      <c r="D191">
        <v>1.14899874896E-8</v>
      </c>
      <c r="E191">
        <v>8.0704675008000001E-9</v>
      </c>
      <c r="F191">
        <v>0.49967908002946099</v>
      </c>
      <c r="G191">
        <v>6.93151829105286E-3</v>
      </c>
      <c r="H191">
        <v>6.5915082694140995E-2</v>
      </c>
      <c r="I191">
        <v>9.4270680054536607E-2</v>
      </c>
      <c r="J191">
        <v>4.46846688887E-8</v>
      </c>
      <c r="K191">
        <v>0.43423457478898397</v>
      </c>
      <c r="L191">
        <v>4.2109273921633002E-5</v>
      </c>
      <c r="M191">
        <v>4.94163804800931E-2</v>
      </c>
      <c r="N191">
        <v>0.456620968991788</v>
      </c>
      <c r="O191">
        <v>1.0347554233449999E-7</v>
      </c>
    </row>
    <row r="192" spans="1:15" x14ac:dyDescent="0.25">
      <c r="A192">
        <v>0.41771826429345499</v>
      </c>
      <c r="B192">
        <v>1.382838949163E-7</v>
      </c>
      <c r="C192">
        <v>1.086547508446E-7</v>
      </c>
      <c r="D192">
        <v>2.9059160749000001E-8</v>
      </c>
      <c r="E192">
        <v>1.5778774072899999E-8</v>
      </c>
      <c r="F192">
        <v>0.46810746285553301</v>
      </c>
      <c r="G192">
        <v>2.4464884917245202E-3</v>
      </c>
      <c r="H192">
        <v>5.8964925753904503E-2</v>
      </c>
      <c r="I192">
        <v>0.27049263577114402</v>
      </c>
      <c r="J192">
        <v>6.2505953531999999E-8</v>
      </c>
      <c r="K192">
        <v>0.41335777434634802</v>
      </c>
      <c r="L192">
        <v>1.7088610744332901E-5</v>
      </c>
      <c r="M192">
        <v>4.2292057553122597E-2</v>
      </c>
      <c r="N192">
        <v>0.56963630406043098</v>
      </c>
      <c r="O192">
        <v>2.2785172462989999E-7</v>
      </c>
    </row>
    <row r="193" spans="1:15" x14ac:dyDescent="0.25">
      <c r="A193">
        <v>0.48366080278467899</v>
      </c>
      <c r="B193">
        <v>4.9431978121985401E-3</v>
      </c>
      <c r="C193">
        <v>6.22104894099565E-2</v>
      </c>
      <c r="D193">
        <v>0.18341151143301901</v>
      </c>
      <c r="E193">
        <v>9.1735213199399999E-8</v>
      </c>
      <c r="F193">
        <v>0.42387724790436598</v>
      </c>
      <c r="G193">
        <v>4.2678788272378002E-5</v>
      </c>
      <c r="H193">
        <v>4.5893451726405202E-2</v>
      </c>
      <c r="I193">
        <v>0.51267484372920102</v>
      </c>
      <c r="J193">
        <v>2.497122432803E-7</v>
      </c>
      <c r="K193">
        <v>0.38202068541703998</v>
      </c>
      <c r="L193">
        <v>1.60315163302876E-5</v>
      </c>
      <c r="M193">
        <v>3.13515604620642E-2</v>
      </c>
      <c r="N193">
        <v>0.65892063383767396</v>
      </c>
      <c r="O193">
        <v>8.0014684969610603E-2</v>
      </c>
    </row>
    <row r="195" spans="1:15" x14ac:dyDescent="0.25">
      <c r="A195" t="s">
        <v>185</v>
      </c>
    </row>
    <row r="196" spans="1:15" x14ac:dyDescent="0.25">
      <c r="A196" t="s">
        <v>186</v>
      </c>
      <c r="B196" t="s">
        <v>187</v>
      </c>
      <c r="C196" t="s">
        <v>188</v>
      </c>
    </row>
    <row r="197" spans="1:15" x14ac:dyDescent="0.25">
      <c r="A197">
        <v>3.3068032861452599E-3</v>
      </c>
      <c r="B197">
        <v>3.3068032861452599E-3</v>
      </c>
      <c r="C197">
        <v>3.3068032861452599E-3</v>
      </c>
    </row>
    <row r="198" spans="1:15" x14ac:dyDescent="0.25">
      <c r="A198">
        <v>4.18602980224657E-2</v>
      </c>
      <c r="B198">
        <v>4.18602980224657E-2</v>
      </c>
      <c r="C198">
        <v>4.18602980224657E-2</v>
      </c>
    </row>
    <row r="199" spans="1:15" x14ac:dyDescent="0.25">
      <c r="A199">
        <v>1.5888579464394301E-2</v>
      </c>
      <c r="B199">
        <v>1.5888579464394301E-2</v>
      </c>
      <c r="C199">
        <v>1.5888579464394301E-2</v>
      </c>
    </row>
    <row r="200" spans="1:15" x14ac:dyDescent="0.25">
      <c r="A200">
        <v>1.4805296767913701E-3</v>
      </c>
      <c r="B200">
        <v>1.4805296767913701E-3</v>
      </c>
      <c r="C200">
        <v>1.4805296767913701E-3</v>
      </c>
    </row>
    <row r="201" spans="1:15" x14ac:dyDescent="0.25">
      <c r="A201">
        <v>2.4957480574062701E-2</v>
      </c>
      <c r="B201">
        <v>2.4957480574062701E-2</v>
      </c>
      <c r="C201">
        <v>2.4957480574062701E-2</v>
      </c>
    </row>
    <row r="202" spans="1:15" x14ac:dyDescent="0.25">
      <c r="A202">
        <v>1.89712306317334E-2</v>
      </c>
      <c r="B202">
        <v>1.89712306317334E-2</v>
      </c>
      <c r="C202">
        <v>1.89712306317334E-2</v>
      </c>
    </row>
    <row r="203" spans="1:15" x14ac:dyDescent="0.25">
      <c r="A203">
        <v>9.3075167493567403E-4</v>
      </c>
      <c r="B203">
        <v>9.3075167493567403E-4</v>
      </c>
      <c r="C203">
        <v>9.3075167493567403E-4</v>
      </c>
    </row>
    <row r="204" spans="1:15" x14ac:dyDescent="0.25">
      <c r="A204">
        <v>3.2354612782287101E-2</v>
      </c>
      <c r="B204">
        <v>3.2354612782287101E-2</v>
      </c>
      <c r="C204">
        <v>3.2354612782287101E-2</v>
      </c>
    </row>
    <row r="205" spans="1:15" x14ac:dyDescent="0.25">
      <c r="A205">
        <v>1.56303020046842E-2</v>
      </c>
      <c r="B205">
        <v>1.56303020046842E-2</v>
      </c>
      <c r="C205">
        <v>1.56303020046842E-2</v>
      </c>
    </row>
    <row r="206" spans="1:15" x14ac:dyDescent="0.25">
      <c r="A206">
        <v>4.0544016178482196E-3</v>
      </c>
      <c r="B206">
        <v>4.0544016178482196E-3</v>
      </c>
      <c r="C206">
        <v>4.0544016178482196E-3</v>
      </c>
    </row>
    <row r="207" spans="1:15" x14ac:dyDescent="0.25">
      <c r="A207">
        <v>2.59123667095916E-2</v>
      </c>
      <c r="B207">
        <v>2.59123667095916E-2</v>
      </c>
      <c r="C207">
        <v>2.59123667095916E-2</v>
      </c>
    </row>
    <row r="208" spans="1:15" x14ac:dyDescent="0.25">
      <c r="A208">
        <v>2.40269141816063E-3</v>
      </c>
      <c r="B208">
        <v>2.40269141816063E-3</v>
      </c>
      <c r="C208">
        <v>2.40269141816063E-3</v>
      </c>
    </row>
    <row r="209" spans="1:3" x14ac:dyDescent="0.25">
      <c r="A209">
        <v>1.0072999475078399E-2</v>
      </c>
      <c r="B209">
        <v>1.0072999475078399E-2</v>
      </c>
      <c r="C209">
        <v>1.0072999475078399E-2</v>
      </c>
    </row>
    <row r="210" spans="1:3" x14ac:dyDescent="0.25">
      <c r="A210">
        <v>2.7960652031265899E-2</v>
      </c>
      <c r="B210">
        <v>2.7960652031265899E-2</v>
      </c>
      <c r="C210">
        <v>2.7960652031265899E-2</v>
      </c>
    </row>
    <row r="211" spans="1:3" x14ac:dyDescent="0.25">
      <c r="A211">
        <v>7.3026524425960299E-3</v>
      </c>
      <c r="B211">
        <v>7.3026524425960299E-3</v>
      </c>
      <c r="C211">
        <v>7.3026524425960299E-3</v>
      </c>
    </row>
    <row r="212" spans="1:3" x14ac:dyDescent="0.25">
      <c r="A212">
        <v>1.07537386514466E-2</v>
      </c>
      <c r="B212">
        <v>1.07537386514466E-2</v>
      </c>
      <c r="C212">
        <v>1.07537386514466E-2</v>
      </c>
    </row>
    <row r="213" spans="1:3" x14ac:dyDescent="0.25">
      <c r="A213">
        <v>5.3244593872369397E-3</v>
      </c>
      <c r="B213">
        <v>5.3244593872369397E-3</v>
      </c>
      <c r="C213">
        <v>5.3244593872369397E-3</v>
      </c>
    </row>
    <row r="214" spans="1:3" x14ac:dyDescent="0.25">
      <c r="A214">
        <v>3.3580331994690397E-2</v>
      </c>
      <c r="B214">
        <v>3.3580331994690397E-2</v>
      </c>
      <c r="C214">
        <v>3.3580331994690397E-2</v>
      </c>
    </row>
    <row r="215" spans="1:3" x14ac:dyDescent="0.25">
      <c r="A215">
        <v>3.1990045667631098E-2</v>
      </c>
      <c r="B215">
        <v>3.1990045667631098E-2</v>
      </c>
      <c r="C215">
        <v>3.1990045667631098E-2</v>
      </c>
    </row>
    <row r="216" spans="1:3" x14ac:dyDescent="0.25">
      <c r="A216">
        <v>1.8598405820287E-2</v>
      </c>
      <c r="B216">
        <v>1.8598405820287E-2</v>
      </c>
      <c r="C216">
        <v>1.8598405820287E-2</v>
      </c>
    </row>
    <row r="218" spans="1:3" x14ac:dyDescent="0.25">
      <c r="A218" t="s">
        <v>189</v>
      </c>
    </row>
    <row r="219" spans="1:3" x14ac:dyDescent="0.25">
      <c r="A219" t="s">
        <v>186</v>
      </c>
      <c r="B219" t="s">
        <v>187</v>
      </c>
      <c r="C219" t="s">
        <v>188</v>
      </c>
    </row>
    <row r="220" spans="1:3" x14ac:dyDescent="0.25">
      <c r="A220">
        <v>-5.8974323624172202E-2</v>
      </c>
      <c r="B220">
        <v>0.13740518930491299</v>
      </c>
      <c r="C220">
        <v>0.26321253075081102</v>
      </c>
    </row>
    <row r="221" spans="1:3" x14ac:dyDescent="0.25">
      <c r="A221">
        <v>-0.81238513382188304</v>
      </c>
      <c r="B221">
        <v>-0.44109421109976799</v>
      </c>
      <c r="C221">
        <v>-0.164340488661709</v>
      </c>
    </row>
    <row r="222" spans="1:3" x14ac:dyDescent="0.25">
      <c r="A222">
        <v>0.194725519194202</v>
      </c>
      <c r="B222">
        <v>0.30261863915551301</v>
      </c>
      <c r="C222">
        <v>0.38103021478242599</v>
      </c>
    </row>
    <row r="223" spans="1:3" x14ac:dyDescent="0.25">
      <c r="A223">
        <v>0.17681839908345001</v>
      </c>
      <c r="B223">
        <v>0.29014370394620798</v>
      </c>
      <c r="C223">
        <v>0.371682175173361</v>
      </c>
    </row>
    <row r="224" spans="1:3" x14ac:dyDescent="0.25">
      <c r="A224">
        <v>4.6262094158247502E-2</v>
      </c>
      <c r="B224">
        <v>0.203653227500627</v>
      </c>
      <c r="C224">
        <v>0.30889643538337103</v>
      </c>
    </row>
    <row r="225" spans="1:3" x14ac:dyDescent="0.25">
      <c r="A225">
        <v>2.3763672789196898E-2</v>
      </c>
      <c r="B225">
        <v>0.18951827712177499</v>
      </c>
      <c r="C225">
        <v>0.298975614570135</v>
      </c>
    </row>
    <row r="226" spans="1:3" x14ac:dyDescent="0.25">
      <c r="A226">
        <v>0.11666771861629301</v>
      </c>
      <c r="B226">
        <v>0.24933441223671499</v>
      </c>
      <c r="C226">
        <v>0.341609677130707</v>
      </c>
    </row>
    <row r="227" spans="1:3" x14ac:dyDescent="0.25">
      <c r="A227">
        <v>-0.474651517660438</v>
      </c>
      <c r="B227">
        <v>-0.176725920494332</v>
      </c>
      <c r="C227">
        <v>-1.8422929847214699E-2</v>
      </c>
    </row>
    <row r="228" spans="1:3" x14ac:dyDescent="0.25">
      <c r="A228">
        <v>-0.1348213332872</v>
      </c>
      <c r="B228">
        <v>3.6078323044543802E-2</v>
      </c>
      <c r="C228">
        <v>0.19722416240405299</v>
      </c>
    </row>
    <row r="229" spans="1:3" x14ac:dyDescent="0.25">
      <c r="A229">
        <v>-3.3592606055639199E-2</v>
      </c>
      <c r="B229">
        <v>0.15446881509768601</v>
      </c>
      <c r="C229">
        <v>0.274779818197875</v>
      </c>
    </row>
    <row r="230" spans="1:3" x14ac:dyDescent="0.25">
      <c r="A230">
        <v>0.17023689756213201</v>
      </c>
      <c r="B230">
        <v>0.28559428597539799</v>
      </c>
      <c r="C230">
        <v>0.36828599511024301</v>
      </c>
    </row>
    <row r="231" spans="1:3" x14ac:dyDescent="0.25">
      <c r="A231">
        <v>-6.2860824650674205E-2</v>
      </c>
      <c r="B231">
        <v>0.132165884476592</v>
      </c>
      <c r="C231">
        <v>0.25968589907272299</v>
      </c>
    </row>
    <row r="232" spans="1:3" x14ac:dyDescent="0.25">
      <c r="A232">
        <v>0.112870391438813</v>
      </c>
      <c r="B232">
        <v>0.24680511196666</v>
      </c>
      <c r="C232">
        <v>0.33977031981783401</v>
      </c>
    </row>
    <row r="233" spans="1:3" x14ac:dyDescent="0.25">
      <c r="A233">
        <v>3.0191588167107299E-2</v>
      </c>
      <c r="B233">
        <v>0.19353374946931501</v>
      </c>
      <c r="C233">
        <v>0.30178605650396401</v>
      </c>
    </row>
    <row r="234" spans="1:3" x14ac:dyDescent="0.25">
      <c r="A234">
        <v>-0.87494490747662801</v>
      </c>
      <c r="B234">
        <v>-0.51277789392669904</v>
      </c>
      <c r="C234">
        <v>-0.19001319732768601</v>
      </c>
    </row>
    <row r="235" spans="1:3" x14ac:dyDescent="0.25">
      <c r="A235">
        <v>-0.18457758965206</v>
      </c>
      <c r="B235">
        <v>-2.8486329765291502E-2</v>
      </c>
      <c r="C235">
        <v>0.15753292102740099</v>
      </c>
    </row>
    <row r="236" spans="1:3" x14ac:dyDescent="0.25">
      <c r="A236">
        <v>5.9114689215133298E-2</v>
      </c>
      <c r="B236">
        <v>0.21182212836279099</v>
      </c>
      <c r="C236">
        <v>0.31467380941212902</v>
      </c>
    </row>
    <row r="237" spans="1:3" x14ac:dyDescent="0.25">
      <c r="A237">
        <v>-0.83382363751056399</v>
      </c>
      <c r="B237">
        <v>-0.46577878047378402</v>
      </c>
      <c r="C237">
        <v>-0.17351663329103301</v>
      </c>
    </row>
    <row r="238" spans="1:3" x14ac:dyDescent="0.25">
      <c r="A238">
        <v>-0.69449355068809904</v>
      </c>
      <c r="B238">
        <v>-0.30454217377183801</v>
      </c>
      <c r="C238">
        <v>-0.106365410985229</v>
      </c>
    </row>
    <row r="239" spans="1:3" x14ac:dyDescent="0.25">
      <c r="A239">
        <v>-0.37829793546256102</v>
      </c>
      <c r="B239">
        <v>-0.139263294149126</v>
      </c>
      <c r="C239">
        <v>3.0238317580516299E-2</v>
      </c>
    </row>
    <row r="241" spans="1:3" x14ac:dyDescent="0.25">
      <c r="A241" t="s">
        <v>190</v>
      </c>
    </row>
    <row r="242" spans="1:3" x14ac:dyDescent="0.25">
      <c r="A242" t="s">
        <v>186</v>
      </c>
      <c r="B242" t="s">
        <v>187</v>
      </c>
      <c r="C242" t="s">
        <v>188</v>
      </c>
    </row>
    <row r="243" spans="1:3" x14ac:dyDescent="0.25">
      <c r="A243">
        <v>0.43464454234074401</v>
      </c>
      <c r="B243">
        <v>0.557067193991024</v>
      </c>
      <c r="C243">
        <v>0.67948984564130299</v>
      </c>
    </row>
    <row r="244" spans="1:3" x14ac:dyDescent="0.25">
      <c r="A244">
        <v>9.7600363148689195E-2</v>
      </c>
      <c r="B244">
        <v>0.22002301479896799</v>
      </c>
      <c r="C244">
        <v>0.34244566644924801</v>
      </c>
    </row>
    <row r="245" spans="1:3" x14ac:dyDescent="0.25">
      <c r="A245">
        <v>0.60692495776058097</v>
      </c>
      <c r="B245">
        <v>0.72934760941086096</v>
      </c>
      <c r="C245">
        <v>0.85177026106113995</v>
      </c>
    </row>
    <row r="246" spans="1:3" x14ac:dyDescent="0.25">
      <c r="A246">
        <v>0.59040051645798497</v>
      </c>
      <c r="B246">
        <v>0.71282316810826396</v>
      </c>
      <c r="C246">
        <v>0.83524581975854395</v>
      </c>
    </row>
    <row r="247" spans="1:3" x14ac:dyDescent="0.25">
      <c r="A247">
        <v>0.49308507501787102</v>
      </c>
      <c r="B247">
        <v>0.61550772666815101</v>
      </c>
      <c r="C247">
        <v>0.73793037831843</v>
      </c>
    </row>
    <row r="248" spans="1:3" x14ac:dyDescent="0.25">
      <c r="A248">
        <v>0.479604457355018</v>
      </c>
      <c r="B248">
        <v>0.60202710900529699</v>
      </c>
      <c r="C248">
        <v>0.72444976065557698</v>
      </c>
    </row>
    <row r="249" spans="1:3" x14ac:dyDescent="0.25">
      <c r="A249">
        <v>0.54101390181957998</v>
      </c>
      <c r="B249">
        <v>0.66343655346985897</v>
      </c>
      <c r="C249">
        <v>0.78585920512013896</v>
      </c>
    </row>
    <row r="250" spans="1:3" x14ac:dyDescent="0.25">
      <c r="A250">
        <v>0.211520591082657</v>
      </c>
      <c r="B250">
        <v>0.33394324273293602</v>
      </c>
      <c r="C250">
        <v>0.45636589438321601</v>
      </c>
    </row>
    <row r="251" spans="1:3" x14ac:dyDescent="0.25">
      <c r="A251">
        <v>0.36445747499206799</v>
      </c>
      <c r="B251">
        <v>0.48688012664234798</v>
      </c>
      <c r="C251">
        <v>0.60930277829262702</v>
      </c>
    </row>
    <row r="252" spans="1:3" x14ac:dyDescent="0.25">
      <c r="A252">
        <v>0.448592449605765</v>
      </c>
      <c r="B252">
        <v>0.57101510125604404</v>
      </c>
      <c r="C252">
        <v>0.69343775290632403</v>
      </c>
    </row>
    <row r="253" spans="1:3" x14ac:dyDescent="0.25">
      <c r="A253">
        <v>0.58456149506942701</v>
      </c>
      <c r="B253">
        <v>0.706984146719707</v>
      </c>
      <c r="C253">
        <v>0.82940679836998599</v>
      </c>
    </row>
    <row r="254" spans="1:3" x14ac:dyDescent="0.25">
      <c r="A254">
        <v>0.43049345187212101</v>
      </c>
      <c r="B254">
        <v>0.55291610352239995</v>
      </c>
      <c r="C254">
        <v>0.67533875517268005</v>
      </c>
    </row>
    <row r="255" spans="1:3" x14ac:dyDescent="0.25">
      <c r="A255">
        <v>0.53818853894434004</v>
      </c>
      <c r="B255">
        <v>0.66061119059461904</v>
      </c>
      <c r="C255">
        <v>0.78303384224489903</v>
      </c>
    </row>
    <row r="256" spans="1:3" x14ac:dyDescent="0.25">
      <c r="A256">
        <v>0.48337446781307097</v>
      </c>
      <c r="B256">
        <v>0.60579711946335002</v>
      </c>
      <c r="C256">
        <v>0.72821977111363001</v>
      </c>
    </row>
    <row r="257" spans="1:5" x14ac:dyDescent="0.25">
      <c r="A257">
        <v>8.0412808593790103E-2</v>
      </c>
      <c r="B257">
        <v>0.20283546024406901</v>
      </c>
      <c r="C257">
        <v>0.325258111894349</v>
      </c>
    </row>
    <row r="258" spans="1:5" x14ac:dyDescent="0.25">
      <c r="A258">
        <v>0.32875688716923002</v>
      </c>
      <c r="B258">
        <v>0.45117953881950901</v>
      </c>
      <c r="C258">
        <v>0.573602190469789</v>
      </c>
    </row>
    <row r="259" spans="1:5" x14ac:dyDescent="0.25">
      <c r="A259">
        <v>0.50115182035989403</v>
      </c>
      <c r="B259">
        <v>0.62357447201017402</v>
      </c>
      <c r="C259">
        <v>0.74599712366045301</v>
      </c>
    </row>
    <row r="260" spans="1:5" x14ac:dyDescent="0.25">
      <c r="A260">
        <v>9.1261187532138702E-2</v>
      </c>
      <c r="B260">
        <v>0.21368383918241801</v>
      </c>
      <c r="C260">
        <v>0.336106490832697</v>
      </c>
    </row>
    <row r="261" spans="1:5" x14ac:dyDescent="0.25">
      <c r="A261">
        <v>0.14343942609301699</v>
      </c>
      <c r="B261">
        <v>0.26586207774329701</v>
      </c>
      <c r="C261">
        <v>0.388284729393576</v>
      </c>
    </row>
    <row r="262" spans="1:5" x14ac:dyDescent="0.25">
      <c r="A262">
        <v>0.23855531106043801</v>
      </c>
      <c r="B262">
        <v>0.36097796271071703</v>
      </c>
      <c r="C262">
        <v>0.48340061436099702</v>
      </c>
    </row>
    <row r="264" spans="1:5" x14ac:dyDescent="0.25">
      <c r="A264" t="s">
        <v>191</v>
      </c>
    </row>
    <row r="265" spans="1:5" x14ac:dyDescent="0.25">
      <c r="A265" t="s">
        <v>107</v>
      </c>
      <c r="B265" t="s">
        <v>108</v>
      </c>
      <c r="C265" t="s">
        <v>109</v>
      </c>
      <c r="D265" t="s">
        <v>110</v>
      </c>
      <c r="E265" t="s">
        <v>111</v>
      </c>
    </row>
    <row r="266" spans="1:5" x14ac:dyDescent="0.25">
      <c r="A266">
        <v>0.37391994891366698</v>
      </c>
      <c r="B266">
        <v>9.7849631315149207E-4</v>
      </c>
      <c r="C266">
        <v>3.0354222884520301E-2</v>
      </c>
      <c r="D266">
        <v>0.46053270217015202</v>
      </c>
      <c r="E266">
        <v>0.13421462971850801</v>
      </c>
    </row>
    <row r="268" spans="1:5" x14ac:dyDescent="0.25">
      <c r="A268" t="s">
        <v>192</v>
      </c>
    </row>
    <row r="269" spans="1:5" x14ac:dyDescent="0.25">
      <c r="A269" t="s">
        <v>107</v>
      </c>
      <c r="B269" t="s">
        <v>108</v>
      </c>
      <c r="C269" t="s">
        <v>109</v>
      </c>
      <c r="D269" t="s">
        <v>110</v>
      </c>
      <c r="E269" t="s">
        <v>111</v>
      </c>
    </row>
    <row r="270" spans="1:5" x14ac:dyDescent="0.25">
      <c r="A270">
        <v>-0.175164717017007</v>
      </c>
      <c r="B270">
        <v>-0.11017566621807</v>
      </c>
      <c r="C270">
        <v>-2.5991054525209001E-2</v>
      </c>
      <c r="D270">
        <v>0.17198053700197599</v>
      </c>
      <c r="E270">
        <v>-0.16731138013739899</v>
      </c>
    </row>
    <row r="272" spans="1:5" x14ac:dyDescent="0.25">
      <c r="A272" t="s">
        <v>193</v>
      </c>
    </row>
    <row r="273" spans="1:5" x14ac:dyDescent="0.25">
      <c r="A273" t="s">
        <v>107</v>
      </c>
      <c r="B273" t="s">
        <v>108</v>
      </c>
      <c r="C273" t="s">
        <v>109</v>
      </c>
      <c r="D273" t="s">
        <v>110</v>
      </c>
      <c r="E273" t="s">
        <v>111</v>
      </c>
    </row>
    <row r="274" spans="1:5" x14ac:dyDescent="0.25">
      <c r="A274">
        <v>0.14067097781471399</v>
      </c>
      <c r="B274">
        <v>0.25</v>
      </c>
      <c r="C274">
        <v>0.28492798627291899</v>
      </c>
      <c r="D274">
        <v>0.75</v>
      </c>
      <c r="E274">
        <v>0.89340450436150898</v>
      </c>
    </row>
    <row r="276" spans="1:5" x14ac:dyDescent="0.25">
      <c r="A276" t="s">
        <v>194</v>
      </c>
    </row>
    <row r="277" spans="1:5" x14ac:dyDescent="0.25">
      <c r="A277">
        <v>7.6578261722631102E-2</v>
      </c>
    </row>
    <row r="278" spans="1:5" x14ac:dyDescent="0.25">
      <c r="A278">
        <v>0.969392062473869</v>
      </c>
    </row>
    <row r="279" spans="1:5" x14ac:dyDescent="0.25">
      <c r="A279">
        <v>0.36794441378566001</v>
      </c>
    </row>
    <row r="280" spans="1:5" x14ac:dyDescent="0.25">
      <c r="A280">
        <v>3.4285797873878199E-2</v>
      </c>
    </row>
    <row r="281" spans="1:5" x14ac:dyDescent="0.25">
      <c r="A281">
        <v>0.57796013671135005</v>
      </c>
    </row>
    <row r="282" spans="1:5" x14ac:dyDescent="0.25">
      <c r="A282">
        <v>0.43933180742988398</v>
      </c>
    </row>
    <row r="283" spans="1:5" x14ac:dyDescent="0.25">
      <c r="A283">
        <v>2.1554153420806198E-2</v>
      </c>
    </row>
    <row r="284" spans="1:5" x14ac:dyDescent="0.25">
      <c r="A284">
        <v>0.74926138363209904</v>
      </c>
    </row>
    <row r="285" spans="1:5" x14ac:dyDescent="0.25">
      <c r="A285">
        <v>0.36196327817060697</v>
      </c>
    </row>
    <row r="286" spans="1:5" x14ac:dyDescent="0.25">
      <c r="A286">
        <v>9.3890988170078196E-2</v>
      </c>
    </row>
    <row r="287" spans="1:5" x14ac:dyDescent="0.25">
      <c r="A287">
        <v>0.60007319094358103</v>
      </c>
    </row>
    <row r="288" spans="1:5" x14ac:dyDescent="0.25">
      <c r="A288">
        <v>5.5641027402360599E-2</v>
      </c>
    </row>
    <row r="289" spans="1:1" x14ac:dyDescent="0.25">
      <c r="A289">
        <v>0.23326842372703399</v>
      </c>
    </row>
    <row r="290" spans="1:1" x14ac:dyDescent="0.25">
      <c r="A290">
        <v>0.64750695578316997</v>
      </c>
    </row>
    <row r="291" spans="1:1" x14ac:dyDescent="0.25">
      <c r="A291">
        <v>0.16911330418762699</v>
      </c>
    </row>
    <row r="292" spans="1:1" x14ac:dyDescent="0.25">
      <c r="A292">
        <v>0.249032839781411</v>
      </c>
    </row>
    <row r="293" spans="1:1" x14ac:dyDescent="0.25">
      <c r="A293">
        <v>0.123302721451765</v>
      </c>
    </row>
    <row r="294" spans="1:1" x14ac:dyDescent="0.25">
      <c r="A294">
        <v>0.77764633384644799</v>
      </c>
    </row>
    <row r="295" spans="1:1" x14ac:dyDescent="0.25">
      <c r="A295">
        <v>0.74081881432700603</v>
      </c>
    </row>
    <row r="296" spans="1:1" x14ac:dyDescent="0.25">
      <c r="A296">
        <v>0.43069800810252501</v>
      </c>
    </row>
    <row r="297" spans="1:1" x14ac:dyDescent="0.25">
      <c r="A297">
        <v>0.43731608874114197</v>
      </c>
    </row>
    <row r="298" spans="1:1" x14ac:dyDescent="0.25">
      <c r="A298">
        <v>0.93014402745416003</v>
      </c>
    </row>
    <row r="299" spans="1:1" x14ac:dyDescent="0.25">
      <c r="A299">
        <v>0.42638198255396198</v>
      </c>
    </row>
    <row r="300" spans="1:1" x14ac:dyDescent="0.25">
      <c r="A300">
        <v>0.69278485980612103</v>
      </c>
    </row>
    <row r="301" spans="1:1" x14ac:dyDescent="0.25">
      <c r="A301">
        <v>0.11487239563806299</v>
      </c>
    </row>
    <row r="302" spans="1:1" x14ac:dyDescent="0.25">
      <c r="A302">
        <v>0.98818530149848904</v>
      </c>
    </row>
    <row r="303" spans="1:1" x14ac:dyDescent="0.25">
      <c r="A303">
        <v>0.959851684774782</v>
      </c>
    </row>
    <row r="304" spans="1:1" x14ac:dyDescent="0.25">
      <c r="A304">
        <v>0.79298986060955401</v>
      </c>
    </row>
    <row r="305" spans="1:1" x14ac:dyDescent="0.25">
      <c r="A305">
        <v>0.769875333040135</v>
      </c>
    </row>
    <row r="306" spans="1:1" x14ac:dyDescent="0.25">
      <c r="A306">
        <v>0.87517097546534905</v>
      </c>
    </row>
    <row r="307" spans="1:1" x14ac:dyDescent="0.25">
      <c r="A307">
        <v>0.31020560032868999</v>
      </c>
    </row>
    <row r="308" spans="1:1" x14ac:dyDescent="0.25">
      <c r="A308">
        <v>0.57243867509693602</v>
      </c>
    </row>
    <row r="309" spans="1:1" x14ac:dyDescent="0.25">
      <c r="A309">
        <v>0.71670062502372001</v>
      </c>
    </row>
    <row r="310" spans="1:1" x14ac:dyDescent="0.25">
      <c r="A310">
        <v>0.94983981260099004</v>
      </c>
    </row>
    <row r="311" spans="1:1" x14ac:dyDescent="0.25">
      <c r="A311">
        <v>0.68566719669306098</v>
      </c>
    </row>
    <row r="312" spans="1:1" x14ac:dyDescent="0.25">
      <c r="A312">
        <v>0.87032646984204098</v>
      </c>
    </row>
    <row r="313" spans="1:1" x14ac:dyDescent="0.25">
      <c r="A313">
        <v>0.77633957769487305</v>
      </c>
    </row>
    <row r="314" spans="1:1" x14ac:dyDescent="0.25">
      <c r="A314">
        <v>8.5401772440667406E-2</v>
      </c>
    </row>
    <row r="315" spans="1:1" x14ac:dyDescent="0.25">
      <c r="A315">
        <v>0.51122469795482195</v>
      </c>
    </row>
    <row r="316" spans="1:1" x14ac:dyDescent="0.25">
      <c r="A316">
        <v>0.80682149742820397</v>
      </c>
    </row>
    <row r="317" spans="1:1" x14ac:dyDescent="0.25">
      <c r="A317">
        <v>0.104002934518346</v>
      </c>
    </row>
    <row r="318" spans="1:1" x14ac:dyDescent="0.25">
      <c r="A318">
        <v>0.19347029898953</v>
      </c>
    </row>
    <row r="319" spans="1:1" x14ac:dyDescent="0.25">
      <c r="A319">
        <v>0.35656065585258401</v>
      </c>
    </row>
    <row r="320" spans="1:1" x14ac:dyDescent="0.25">
      <c r="A320">
        <v>0.73431809725644703</v>
      </c>
    </row>
    <row r="321" spans="1:8" x14ac:dyDescent="0.25">
      <c r="A321">
        <v>0.58320974211423504</v>
      </c>
    </row>
    <row r="322" spans="1:8" x14ac:dyDescent="0.25">
      <c r="A322">
        <v>0.372827176279245</v>
      </c>
    </row>
    <row r="323" spans="1:8" x14ac:dyDescent="0.25">
      <c r="A323">
        <v>0.36444993633663503</v>
      </c>
    </row>
    <row r="324" spans="1:8" x14ac:dyDescent="0.25">
      <c r="A324">
        <v>-0.20843122661539801</v>
      </c>
    </row>
    <row r="325" spans="1:8" x14ac:dyDescent="0.25">
      <c r="A325">
        <v>1.024601501275</v>
      </c>
    </row>
    <row r="326" spans="1:8" x14ac:dyDescent="0.25">
      <c r="A326">
        <v>-4.9211784929023903</v>
      </c>
    </row>
    <row r="327" spans="1:8" x14ac:dyDescent="0.25">
      <c r="A327">
        <v>-1.4865045855424199</v>
      </c>
    </row>
    <row r="328" spans="1:8" x14ac:dyDescent="0.25">
      <c r="A328">
        <v>1.23294363476669</v>
      </c>
    </row>
    <row r="330" spans="1:8" x14ac:dyDescent="0.25">
      <c r="A330" t="s">
        <v>195</v>
      </c>
    </row>
    <row r="331" spans="1:8" x14ac:dyDescent="0.25">
      <c r="A331">
        <v>1.73051371074825</v>
      </c>
    </row>
    <row r="332" spans="1:8" x14ac:dyDescent="0.25">
      <c r="A332" t="s">
        <v>196</v>
      </c>
    </row>
    <row r="333" spans="1:8" x14ac:dyDescent="0.25">
      <c r="A333" t="s">
        <v>0</v>
      </c>
      <c r="B333" t="s">
        <v>1</v>
      </c>
      <c r="C333" t="s">
        <v>2</v>
      </c>
      <c r="D333" t="s">
        <v>3</v>
      </c>
      <c r="E333" t="s">
        <v>4</v>
      </c>
      <c r="F333" t="s">
        <v>5</v>
      </c>
      <c r="G333" t="s">
        <v>6</v>
      </c>
      <c r="H333" t="s">
        <v>7</v>
      </c>
    </row>
    <row r="334" spans="1:8" x14ac:dyDescent="0.25">
      <c r="A334">
        <v>2.3040821888081699E-4</v>
      </c>
      <c r="B334">
        <v>1.3774647532286801E-4</v>
      </c>
      <c r="C334">
        <v>4.0414967070475098E-4</v>
      </c>
      <c r="D334">
        <v>1.3554184509378701E-4</v>
      </c>
      <c r="E334">
        <v>1.52838977356598E-4</v>
      </c>
      <c r="F334">
        <v>4.3471289802859503E-5</v>
      </c>
      <c r="G334">
        <v>8.7455089177245707E-3</v>
      </c>
      <c r="H334">
        <v>1.1245391833476601E-2</v>
      </c>
    </row>
    <row r="335" spans="1:8" x14ac:dyDescent="0.25">
      <c r="A335">
        <v>3.1140364363959401E-4</v>
      </c>
      <c r="B335">
        <v>1.6199081963885799E-4</v>
      </c>
      <c r="C335">
        <v>5.09607723531215E-4</v>
      </c>
      <c r="D335">
        <v>1.4942313785795301E-4</v>
      </c>
      <c r="E335">
        <v>1.72196576213347E-4</v>
      </c>
      <c r="F335">
        <v>5.9069529515882503E-5</v>
      </c>
      <c r="G335">
        <v>8.7455089177245707E-3</v>
      </c>
      <c r="H335">
        <v>4.1754181341506998E-2</v>
      </c>
    </row>
    <row r="336" spans="1:8" x14ac:dyDescent="0.25">
      <c r="A336">
        <v>2.0268759134116099E-4</v>
      </c>
      <c r="B336">
        <v>1.3343609546336401E-4</v>
      </c>
      <c r="C336">
        <v>3.5236520651218798E-4</v>
      </c>
      <c r="D336">
        <v>9.7425436874934296E-5</v>
      </c>
      <c r="E336">
        <v>1.1900131806626301E-4</v>
      </c>
      <c r="F336">
        <v>7.8294373407038098E-5</v>
      </c>
      <c r="G336">
        <v>5.8421033378398901E-3</v>
      </c>
      <c r="H336">
        <v>3.5263652899164798E-2</v>
      </c>
    </row>
    <row r="337" spans="1:8" x14ac:dyDescent="0.25">
      <c r="A337">
        <v>8.9606058786399206E-5</v>
      </c>
      <c r="B337">
        <v>4.5924942620607298E-5</v>
      </c>
      <c r="C337">
        <v>1.3001751411699099E-4</v>
      </c>
      <c r="D337">
        <v>4.5697406368947403E-5</v>
      </c>
      <c r="E337">
        <v>5.3385878466003002E-5</v>
      </c>
      <c r="F337">
        <v>2.42551795692747E-5</v>
      </c>
      <c r="G337">
        <v>8.1759230751028908E-3</v>
      </c>
      <c r="H337">
        <v>4.9052973172203501E-3</v>
      </c>
    </row>
    <row r="338" spans="1:8" x14ac:dyDescent="0.25">
      <c r="A338">
        <v>5.0738456923526699E-5</v>
      </c>
      <c r="B338">
        <v>2.57077327329738E-5</v>
      </c>
      <c r="C338">
        <v>6.8348910118786396E-5</v>
      </c>
      <c r="D338">
        <v>1.8792370257757301E-5</v>
      </c>
      <c r="E338">
        <v>1.5890611927237199E-5</v>
      </c>
      <c r="F338">
        <v>1.0252259511762E-5</v>
      </c>
      <c r="G338">
        <v>3.7246657836643498E-3</v>
      </c>
      <c r="H338">
        <v>1.3538856106516201E-2</v>
      </c>
    </row>
    <row r="339" spans="1:8" x14ac:dyDescent="0.25">
      <c r="A339">
        <v>1.03883774485094E-4</v>
      </c>
      <c r="B339">
        <v>5.84529644932365E-5</v>
      </c>
      <c r="C339">
        <v>1.5215789305245099E-4</v>
      </c>
      <c r="D339">
        <v>5.7664157046022402E-5</v>
      </c>
      <c r="E339">
        <v>6.5224493986651996E-5</v>
      </c>
      <c r="F339">
        <v>2.2587109285929999E-5</v>
      </c>
      <c r="G339">
        <v>8.1570106190932395E-3</v>
      </c>
      <c r="H339">
        <v>2.1353014302415499E-2</v>
      </c>
    </row>
    <row r="340" spans="1:8" x14ac:dyDescent="0.25">
      <c r="A340">
        <v>7.5703242803599197E-5</v>
      </c>
      <c r="B340">
        <v>3.5411354056444201E-5</v>
      </c>
      <c r="C340">
        <v>1.10895493313135E-4</v>
      </c>
      <c r="D340">
        <v>3.3525384149063703E-5</v>
      </c>
      <c r="E340">
        <v>3.4198993466307097E-5</v>
      </c>
      <c r="F340">
        <v>1.3268565912149299E-5</v>
      </c>
      <c r="G340">
        <v>5.6503696684376296E-3</v>
      </c>
      <c r="H340">
        <v>6.8834064141097698E-3</v>
      </c>
    </row>
    <row r="341" spans="1:8" x14ac:dyDescent="0.25">
      <c r="A341">
        <v>1.15264630213113E-4</v>
      </c>
      <c r="B341">
        <v>7.0069213932008904E-5</v>
      </c>
      <c r="C341">
        <v>1.6814804967473101E-4</v>
      </c>
      <c r="D341">
        <v>5.8409428696019299E-5</v>
      </c>
      <c r="E341">
        <v>7.0913571848048396E-5</v>
      </c>
      <c r="F341">
        <v>1.98261523010523E-5</v>
      </c>
      <c r="G341">
        <v>5.8421033378398901E-3</v>
      </c>
      <c r="H341">
        <v>4.0311165544204396E-3</v>
      </c>
    </row>
    <row r="342" spans="1:8" x14ac:dyDescent="0.25">
      <c r="A342">
        <v>1.4669258893022601E-4</v>
      </c>
      <c r="B342">
        <v>1.02703525795879E-4</v>
      </c>
      <c r="C342">
        <v>3.24218638829868E-4</v>
      </c>
      <c r="D342">
        <v>1.38907815635306E-4</v>
      </c>
      <c r="E342">
        <v>1.68740486468193E-4</v>
      </c>
      <c r="F342">
        <v>2.5589200235371099E-5</v>
      </c>
      <c r="G342">
        <v>1.51439165730005E-2</v>
      </c>
      <c r="H342">
        <v>1.6726687205413201E-2</v>
      </c>
    </row>
    <row r="343" spans="1:8" x14ac:dyDescent="0.25">
      <c r="A343">
        <v>1.03690577194448E-4</v>
      </c>
      <c r="B343">
        <v>5.2018722672920098E-5</v>
      </c>
      <c r="C343">
        <v>1.6520893360208401E-4</v>
      </c>
      <c r="D343">
        <v>5.2554538997580298E-5</v>
      </c>
      <c r="E343">
        <v>8.1959816275956E-5</v>
      </c>
      <c r="F343">
        <v>1.8661409663116801E-5</v>
      </c>
      <c r="G343">
        <v>9.1856663764802605E-3</v>
      </c>
      <c r="H343">
        <v>1.93355406770058E-2</v>
      </c>
    </row>
    <row r="344" spans="1:8" x14ac:dyDescent="0.25">
      <c r="A344">
        <v>2.01519350359057E-4</v>
      </c>
      <c r="B344">
        <v>1.21881016113639E-4</v>
      </c>
      <c r="C344">
        <v>3.3016736441317203E-4</v>
      </c>
      <c r="D344">
        <v>1.54671673004875E-4</v>
      </c>
      <c r="E344">
        <v>1.8504945686648801E-4</v>
      </c>
      <c r="F344">
        <v>4.4549610972593302E-5</v>
      </c>
      <c r="G344">
        <v>8.2148594315423294E-3</v>
      </c>
      <c r="H344">
        <v>3.2309825499267197E-2</v>
      </c>
    </row>
    <row r="345" spans="1:8" x14ac:dyDescent="0.25">
      <c r="A345">
        <v>9.9703684751907402E-5</v>
      </c>
      <c r="B345">
        <v>7.5843054041015598E-5</v>
      </c>
      <c r="C345">
        <v>1.6550965943262099E-4</v>
      </c>
      <c r="D345">
        <v>7.9009885245425306E-5</v>
      </c>
      <c r="E345">
        <v>1.12872366527409E-4</v>
      </c>
      <c r="F345">
        <v>2.1049093605650999E-5</v>
      </c>
      <c r="G345">
        <v>7.6380624840335001E-3</v>
      </c>
      <c r="H345">
        <v>8.0965608465149198E-3</v>
      </c>
    </row>
    <row r="346" spans="1:8" x14ac:dyDescent="0.25">
      <c r="A346">
        <v>2.8429136373867697E-4</v>
      </c>
      <c r="B346">
        <v>1.34302068145237E-4</v>
      </c>
      <c r="C346">
        <v>4.4290230530613601E-4</v>
      </c>
      <c r="D346">
        <v>1.2961466741706E-4</v>
      </c>
      <c r="E346">
        <v>1.5510220032257199E-4</v>
      </c>
      <c r="F346">
        <v>6.5183122531999198E-5</v>
      </c>
      <c r="G346">
        <v>7.6380624840335001E-3</v>
      </c>
      <c r="H346">
        <v>7.8220234937904191E-3</v>
      </c>
    </row>
    <row r="347" spans="1:8" x14ac:dyDescent="0.25">
      <c r="A347">
        <v>1.08540584950801E-4</v>
      </c>
      <c r="B347">
        <v>6.5603550406177302E-5</v>
      </c>
      <c r="C347">
        <v>1.7774670920274501E-4</v>
      </c>
      <c r="D347">
        <v>5.9489775185595699E-5</v>
      </c>
      <c r="E347">
        <v>6.9783069374945004E-5</v>
      </c>
      <c r="F347">
        <v>1.5353554245447901E-5</v>
      </c>
      <c r="G347">
        <v>7.6380624840335001E-3</v>
      </c>
      <c r="H347">
        <v>2.8206626319558499E-3</v>
      </c>
    </row>
    <row r="348" spans="1:8" x14ac:dyDescent="0.25">
      <c r="A348">
        <v>9.2884837079380096E-5</v>
      </c>
      <c r="B348">
        <v>4.08667123755999E-5</v>
      </c>
      <c r="C348">
        <v>1.59288921115142E-4</v>
      </c>
      <c r="D348">
        <v>3.1556482190375099E-5</v>
      </c>
      <c r="E348">
        <v>3.8407729410349503E-5</v>
      </c>
      <c r="F348">
        <v>2.3806501993077602E-5</v>
      </c>
      <c r="G348">
        <v>6.1360562546313004E-3</v>
      </c>
      <c r="H348">
        <v>1.7403946377216701E-3</v>
      </c>
    </row>
    <row r="349" spans="1:8" x14ac:dyDescent="0.25">
      <c r="A349">
        <v>8.2818737467278399E-5</v>
      </c>
      <c r="B349">
        <v>3.7094160914831699E-5</v>
      </c>
      <c r="C349">
        <v>1.49098564775902E-4</v>
      </c>
      <c r="D349">
        <v>3.95630240665952E-5</v>
      </c>
      <c r="E349">
        <v>4.2038399449426498E-5</v>
      </c>
      <c r="F349">
        <v>1.2920375613365E-5</v>
      </c>
      <c r="G349">
        <v>7.6370493516802604E-3</v>
      </c>
      <c r="H349">
        <v>2.64047313615994E-3</v>
      </c>
    </row>
    <row r="350" spans="1:8" x14ac:dyDescent="0.25">
      <c r="A350">
        <v>2.5771500241582399E-4</v>
      </c>
      <c r="B350">
        <v>1.6651328673733201E-4</v>
      </c>
      <c r="C350">
        <v>5.1890032992154298E-4</v>
      </c>
      <c r="D350">
        <v>2.1217890418071301E-4</v>
      </c>
      <c r="E350">
        <v>3.44031286316611E-4</v>
      </c>
      <c r="F350">
        <v>3.6587365085156599E-5</v>
      </c>
      <c r="G350">
        <v>1.1813623811515199E-2</v>
      </c>
      <c r="H350">
        <v>2.22155715579517E-3</v>
      </c>
    </row>
    <row r="351" spans="1:8" x14ac:dyDescent="0.25">
      <c r="A351">
        <v>1.14130538434902E-4</v>
      </c>
      <c r="B351">
        <v>5.29652528286255E-5</v>
      </c>
      <c r="C351">
        <v>1.8591260050480901E-4</v>
      </c>
      <c r="D351">
        <v>3.8318622485688702E-5</v>
      </c>
      <c r="E351">
        <v>4.6735537106728097E-5</v>
      </c>
      <c r="F351">
        <v>1.81661975963263E-5</v>
      </c>
      <c r="G351">
        <v>9.9149469696009906E-3</v>
      </c>
      <c r="H351">
        <v>1.1125457904686601E-3</v>
      </c>
    </row>
    <row r="352" spans="1:8" x14ac:dyDescent="0.25">
      <c r="A352">
        <v>1.4150806285626001E-4</v>
      </c>
      <c r="B352">
        <v>1.0477934125038701E-4</v>
      </c>
      <c r="C352">
        <v>2.4032663573459099E-4</v>
      </c>
      <c r="D352">
        <v>1.19889438319681E-4</v>
      </c>
      <c r="E352">
        <v>1.5417758586948701E-4</v>
      </c>
      <c r="F352">
        <v>4.9527292458224198E-5</v>
      </c>
      <c r="G352">
        <v>1.2705953467961301E-2</v>
      </c>
      <c r="H352">
        <v>2.6382462914967802E-3</v>
      </c>
    </row>
    <row r="353" spans="1:8" x14ac:dyDescent="0.25">
      <c r="A353">
        <v>1.0582667070653201E-4</v>
      </c>
      <c r="B353">
        <v>6.1854753376183006E-5</v>
      </c>
      <c r="C353">
        <v>2.0132815077488899E-4</v>
      </c>
      <c r="D353">
        <v>5.0434423872936301E-5</v>
      </c>
      <c r="E353">
        <v>5.9330409646917498E-5</v>
      </c>
      <c r="F353">
        <v>3.0166345039634998E-5</v>
      </c>
      <c r="G353">
        <v>3.7802116713221202E-3</v>
      </c>
      <c r="H353">
        <v>3.92246917227344E-4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28" workbookViewId="0">
      <selection activeCell="J2" sqref="J2:J61"/>
    </sheetView>
  </sheetViews>
  <sheetFormatPr defaultRowHeight="15" x14ac:dyDescent="0.25"/>
  <sheetData>
    <row r="1" spans="1:10" x14ac:dyDescent="0.25">
      <c r="A1" t="str">
        <f>output_sort_work!A1</f>
        <v>JobType</v>
      </c>
      <c r="B1" t="str">
        <f>output_sort_work!B1</f>
        <v>Abil_1</v>
      </c>
      <c r="C1" t="str">
        <f>output_sort_work!C1</f>
        <v>Abil_2</v>
      </c>
      <c r="D1" t="str">
        <f>output_sort_work!D1</f>
        <v>Abil_3</v>
      </c>
      <c r="E1" t="str">
        <f>output_sort_work!E1</f>
        <v>Abil_4</v>
      </c>
      <c r="F1" t="str">
        <f>output_sort_work!F1</f>
        <v>Abil_5</v>
      </c>
      <c r="G1" t="s">
        <v>151</v>
      </c>
      <c r="H1" t="s">
        <v>133</v>
      </c>
      <c r="I1" t="s">
        <v>152</v>
      </c>
      <c r="J1" t="s">
        <v>134</v>
      </c>
    </row>
    <row r="2" spans="1:10" x14ac:dyDescent="0.25">
      <c r="A2" t="str">
        <f>output_sort_work!A2</f>
        <v>Agri0</v>
      </c>
      <c r="B2">
        <f>output_sort_work!B2</f>
        <v>83772.401739968802</v>
      </c>
      <c r="C2">
        <f>output_sort_work!C2</f>
        <v>105798.13519943399</v>
      </c>
      <c r="D2">
        <f>output_sort_work!D2</f>
        <v>111309.382969777</v>
      </c>
      <c r="E2">
        <f>output_sort_work!E2</f>
        <v>157948.96451929401</v>
      </c>
      <c r="F2">
        <f>output_sort_work!F2</f>
        <v>167468.17578431201</v>
      </c>
      <c r="G2">
        <f>('Eqm. Matching Sheet'!$AM3*work_4!$B2+'Eqm. Matching Sheet'!$AN3*work_4!$C2+'Eqm. Matching Sheet'!$AO3*work_4!$D2+'Eqm. Matching Sheet'!$AP3*work_4!$E2+'Eqm. Matching Sheet'!$AQ3*work_4!$F2)/SUM('Eqm. Matching Sheet'!$AM$3:$AQ$3)</f>
        <v>138345.22237891896</v>
      </c>
      <c r="H2">
        <f>RANK(G2,$G$2:$G$61)</f>
        <v>48</v>
      </c>
      <c r="I2">
        <v>60</v>
      </c>
      <c r="J2">
        <f>MATCH(I2,$H$2:$H$61,0)</f>
        <v>15</v>
      </c>
    </row>
    <row r="3" spans="1:10" x14ac:dyDescent="0.25">
      <c r="A3" t="str">
        <f>output_sort_work!A3</f>
        <v>Mini0</v>
      </c>
      <c r="B3">
        <f>output_sort_work!B3</f>
        <v>33345.660604013501</v>
      </c>
      <c r="C3">
        <f>output_sort_work!C3</f>
        <v>40396.804808397697</v>
      </c>
      <c r="D3">
        <f>output_sort_work!D3</f>
        <v>42108.865879366203</v>
      </c>
      <c r="E3">
        <f>output_sort_work!E3</f>
        <v>55929.564180839101</v>
      </c>
      <c r="F3">
        <f>output_sort_work!F3</f>
        <v>58625.598771685101</v>
      </c>
      <c r="G3">
        <f>('Eqm. Matching Sheet'!$AM4*work_4!$B3+'Eqm. Matching Sheet'!$AN4*work_4!$C3+'Eqm. Matching Sheet'!$AO4*work_4!$D3+'Eqm. Matching Sheet'!$AP4*work_4!$E3+'Eqm. Matching Sheet'!$AQ4*work_4!$F3)/SUM('Eqm. Matching Sheet'!$AM$3:$AQ$3)</f>
        <v>99270.067855569185</v>
      </c>
      <c r="H3">
        <f t="shared" ref="H3:H61" si="0">RANK(G3,$G$2:$G$61)</f>
        <v>53</v>
      </c>
      <c r="I3">
        <f>I2-1</f>
        <v>59</v>
      </c>
      <c r="J3">
        <f t="shared" ref="J3:J61" si="1">MATCH(I3,$H$2:$H$61,0)</f>
        <v>7</v>
      </c>
    </row>
    <row r="4" spans="1:10" x14ac:dyDescent="0.25">
      <c r="A4" t="str">
        <f>output_sort_work!A4</f>
        <v>Util0</v>
      </c>
      <c r="B4">
        <f>output_sort_work!B4</f>
        <v>101368.723876565</v>
      </c>
      <c r="C4">
        <f>output_sort_work!C4</f>
        <v>129269.694385134</v>
      </c>
      <c r="D4">
        <f>output_sort_work!D4</f>
        <v>136300.11654727699</v>
      </c>
      <c r="E4">
        <f>output_sort_work!E4</f>
        <v>196467.61860603199</v>
      </c>
      <c r="F4">
        <f>output_sort_work!F4</f>
        <v>208879.966718757</v>
      </c>
      <c r="G4">
        <f>('Eqm. Matching Sheet'!$AM5*work_4!$B4+'Eqm. Matching Sheet'!$AN5*work_4!$C4+'Eqm. Matching Sheet'!$AO5*work_4!$D4+'Eqm. Matching Sheet'!$AP5*work_4!$E4+'Eqm. Matching Sheet'!$AQ5*work_4!$F4)/SUM('Eqm. Matching Sheet'!$AM$3:$AQ$3)</f>
        <v>963973.7142267176</v>
      </c>
      <c r="H4">
        <f t="shared" si="0"/>
        <v>19</v>
      </c>
      <c r="I4">
        <f t="shared" ref="I4:I61" si="2">I3-1</f>
        <v>58</v>
      </c>
      <c r="J4">
        <f t="shared" si="1"/>
        <v>18</v>
      </c>
    </row>
    <row r="5" spans="1:10" x14ac:dyDescent="0.25">
      <c r="A5" t="str">
        <f>output_sort_work!A5</f>
        <v>Cons0</v>
      </c>
      <c r="B5">
        <f>output_sort_work!B5</f>
        <v>99804.908925650801</v>
      </c>
      <c r="C5">
        <f>output_sort_work!C5</f>
        <v>127172.80433651101</v>
      </c>
      <c r="D5">
        <f>output_sort_work!D5</f>
        <v>134064.890075759</v>
      </c>
      <c r="E5">
        <f>output_sort_work!E5</f>
        <v>192993.28205638099</v>
      </c>
      <c r="F5">
        <f>output_sort_work!F5</f>
        <v>205139.17727749201</v>
      </c>
      <c r="G5">
        <f>('Eqm. Matching Sheet'!$AM6*work_4!$B5+'Eqm. Matching Sheet'!$AN6*work_4!$C5+'Eqm. Matching Sheet'!$AO6*work_4!$D5+'Eqm. Matching Sheet'!$AP6*work_4!$E5+'Eqm. Matching Sheet'!$AQ6*work_4!$F5)/SUM('Eqm. Matching Sheet'!$AM$3:$AQ$3)</f>
        <v>87303.247623899355</v>
      </c>
      <c r="H5">
        <f t="shared" si="0"/>
        <v>55</v>
      </c>
      <c r="I5">
        <f t="shared" si="2"/>
        <v>57</v>
      </c>
      <c r="J5">
        <f t="shared" si="1"/>
        <v>27</v>
      </c>
    </row>
    <row r="6" spans="1:10" x14ac:dyDescent="0.25">
      <c r="A6" t="str">
        <f>output_sort_work!A6</f>
        <v>Manu0</v>
      </c>
      <c r="B6">
        <f>output_sort_work!B6</f>
        <v>90090.283643308794</v>
      </c>
      <c r="C6">
        <f>output_sort_work!C6</f>
        <v>114193.642930134</v>
      </c>
      <c r="D6">
        <f>output_sort_work!D6</f>
        <v>120240.68009704701</v>
      </c>
      <c r="E6">
        <f>output_sort_work!E6</f>
        <v>171630.66783255301</v>
      </c>
      <c r="F6">
        <f>output_sort_work!F6</f>
        <v>182161.69818698501</v>
      </c>
      <c r="G6">
        <f>('Eqm. Matching Sheet'!$AM7*work_4!$B6+'Eqm. Matching Sheet'!$AN7*work_4!$C6+'Eqm. Matching Sheet'!$AO7*work_4!$D6+'Eqm. Matching Sheet'!$AP7*work_4!$E6+'Eqm. Matching Sheet'!$AQ7*work_4!$F6)/SUM('Eqm. Matching Sheet'!$AM$3:$AQ$3)</f>
        <v>1210553.3987495948</v>
      </c>
      <c r="H6">
        <f t="shared" si="0"/>
        <v>13</v>
      </c>
      <c r="I6">
        <f t="shared" si="2"/>
        <v>56</v>
      </c>
      <c r="J6">
        <f t="shared" si="1"/>
        <v>47</v>
      </c>
    </row>
    <row r="7" spans="1:10" x14ac:dyDescent="0.25">
      <c r="A7" t="str">
        <f>output_sort_work!A7</f>
        <v>Whol0</v>
      </c>
      <c r="B7">
        <f>output_sort_work!B7</f>
        <v>88668.551697304996</v>
      </c>
      <c r="C7">
        <f>output_sort_work!C7</f>
        <v>112301.159975296</v>
      </c>
      <c r="D7">
        <f>output_sort_work!D7</f>
        <v>118226.654051889</v>
      </c>
      <c r="E7">
        <f>output_sort_work!E7</f>
        <v>168536.952081814</v>
      </c>
      <c r="F7">
        <f>output_sort_work!F7</f>
        <v>178837.60101340699</v>
      </c>
      <c r="G7">
        <f>('Eqm. Matching Sheet'!$AM8*work_4!$B7+'Eqm. Matching Sheet'!$AN8*work_4!$C7+'Eqm. Matching Sheet'!$AO8*work_4!$D7+'Eqm. Matching Sheet'!$AP8*work_4!$E7+'Eqm. Matching Sheet'!$AQ8*work_4!$F7)/SUM('Eqm. Matching Sheet'!$AM$3:$AQ$3)</f>
        <v>891477.50161710673</v>
      </c>
      <c r="H7">
        <f t="shared" si="0"/>
        <v>21</v>
      </c>
      <c r="I7">
        <f t="shared" si="2"/>
        <v>55</v>
      </c>
      <c r="J7">
        <f t="shared" si="1"/>
        <v>4</v>
      </c>
    </row>
    <row r="8" spans="1:10" x14ac:dyDescent="0.25">
      <c r="A8" t="str">
        <f>output_sort_work!A8</f>
        <v>Reta0</v>
      </c>
      <c r="B8">
        <f>output_sort_work!B8</f>
        <v>94988.808062984201</v>
      </c>
      <c r="C8">
        <f>output_sort_work!C8</f>
        <v>120728.004069188</v>
      </c>
      <c r="D8">
        <f>output_sort_work!D8</f>
        <v>127198.023767775</v>
      </c>
      <c r="E8">
        <f>output_sort_work!E8</f>
        <v>182354.52525409401</v>
      </c>
      <c r="F8">
        <f>output_sort_work!F8</f>
        <v>193691.05831065</v>
      </c>
      <c r="G8">
        <f>('Eqm. Matching Sheet'!$AM9*work_4!$B8+'Eqm. Matching Sheet'!$AN9*work_4!$C8+'Eqm. Matching Sheet'!$AO9*work_4!$D8+'Eqm. Matching Sheet'!$AP9*work_4!$E8+'Eqm. Matching Sheet'!$AQ9*work_4!$F8)/SUM('Eqm. Matching Sheet'!$AM$3:$AQ$3)</f>
        <v>50032.139981991153</v>
      </c>
      <c r="H8">
        <f t="shared" si="0"/>
        <v>59</v>
      </c>
      <c r="I8">
        <f t="shared" si="2"/>
        <v>54</v>
      </c>
      <c r="J8">
        <f t="shared" si="1"/>
        <v>35</v>
      </c>
    </row>
    <row r="9" spans="1:10" x14ac:dyDescent="0.25">
      <c r="A9" t="str">
        <f>output_sort_work!A9</f>
        <v>Tran0</v>
      </c>
      <c r="B9">
        <f>output_sort_work!B9</f>
        <v>54469.707181154503</v>
      </c>
      <c r="C9">
        <f>output_sort_work!C9</f>
        <v>67396.359559617704</v>
      </c>
      <c r="D9">
        <f>output_sort_work!D9</f>
        <v>70583.344542512103</v>
      </c>
      <c r="E9">
        <f>output_sort_work!E9</f>
        <v>96929.321731784599</v>
      </c>
      <c r="F9">
        <f>output_sort_work!F9</f>
        <v>102187.483081411</v>
      </c>
      <c r="G9">
        <f>('Eqm. Matching Sheet'!$AM10*work_4!$B9+'Eqm. Matching Sheet'!$AN10*work_4!$C9+'Eqm. Matching Sheet'!$AO10*work_4!$D9+'Eqm. Matching Sheet'!$AP10*work_4!$E9+'Eqm. Matching Sheet'!$AQ10*work_4!$F9)/SUM('Eqm. Matching Sheet'!$AM$3:$AQ$3)</f>
        <v>454614.78196505463</v>
      </c>
      <c r="H9">
        <f t="shared" si="0"/>
        <v>34</v>
      </c>
      <c r="I9">
        <f t="shared" si="2"/>
        <v>53</v>
      </c>
      <c r="J9">
        <f t="shared" si="1"/>
        <v>2</v>
      </c>
    </row>
    <row r="10" spans="1:10" x14ac:dyDescent="0.25">
      <c r="A10" t="str">
        <f>output_sort_work!A10</f>
        <v>Info0</v>
      </c>
      <c r="B10">
        <f>output_sort_work!B10</f>
        <v>75584.1114953457</v>
      </c>
      <c r="C10">
        <f>output_sort_work!C10</f>
        <v>94974.123050151102</v>
      </c>
      <c r="D10">
        <f>output_sort_work!D10</f>
        <v>99808.133121281106</v>
      </c>
      <c r="E10">
        <f>output_sort_work!E10</f>
        <v>140478.636007611</v>
      </c>
      <c r="F10">
        <f>output_sort_work!F10</f>
        <v>148733.46850617099</v>
      </c>
      <c r="G10">
        <f>('Eqm. Matching Sheet'!$AM11*work_4!$B10+'Eqm. Matching Sheet'!$AN11*work_4!$C10+'Eqm. Matching Sheet'!$AO11*work_4!$D10+'Eqm. Matching Sheet'!$AP11*work_4!$E10+'Eqm. Matching Sheet'!$AQ11*work_4!$F10)/SUM('Eqm. Matching Sheet'!$AM$3:$AQ$3)</f>
        <v>529574.77210843191</v>
      </c>
      <c r="H10">
        <f t="shared" si="0"/>
        <v>31</v>
      </c>
      <c r="I10">
        <f t="shared" si="2"/>
        <v>52</v>
      </c>
      <c r="J10">
        <f t="shared" si="1"/>
        <v>12</v>
      </c>
    </row>
    <row r="11" spans="1:10" x14ac:dyDescent="0.25">
      <c r="A11" t="str">
        <f>output_sort_work!A11</f>
        <v>Fina0</v>
      </c>
      <c r="B11">
        <f>output_sort_work!B11</f>
        <v>85317.911022590502</v>
      </c>
      <c r="C11">
        <f>output_sort_work!C11</f>
        <v>107848.442897346</v>
      </c>
      <c r="D11">
        <f>output_sort_work!D11</f>
        <v>113489.718515828</v>
      </c>
      <c r="E11">
        <f>output_sort_work!E11</f>
        <v>161279.958197901</v>
      </c>
      <c r="F11">
        <f>output_sort_work!F11</f>
        <v>171043.81954020099</v>
      </c>
      <c r="G11">
        <f>('Eqm. Matching Sheet'!$AM12*work_4!$B11+'Eqm. Matching Sheet'!$AN12*work_4!$C11+'Eqm. Matching Sheet'!$AO12*work_4!$D11+'Eqm. Matching Sheet'!$AP12*work_4!$E11+'Eqm. Matching Sheet'!$AQ12*work_4!$F11)/SUM('Eqm. Matching Sheet'!$AM$3:$AQ$3)</f>
        <v>176131.96881970618</v>
      </c>
      <c r="H11">
        <f t="shared" si="0"/>
        <v>46</v>
      </c>
      <c r="I11">
        <f t="shared" si="2"/>
        <v>51</v>
      </c>
      <c r="J11">
        <f t="shared" si="1"/>
        <v>24</v>
      </c>
    </row>
    <row r="12" spans="1:10" x14ac:dyDescent="0.25">
      <c r="A12" t="str">
        <f>output_sort_work!A12</f>
        <v>Real0</v>
      </c>
      <c r="B12">
        <f>output_sort_work!B12</f>
        <v>99246.815480194404</v>
      </c>
      <c r="C12">
        <f>output_sort_work!C12</f>
        <v>126424.963920454</v>
      </c>
      <c r="D12">
        <f>output_sort_work!D12</f>
        <v>133267.83183171999</v>
      </c>
      <c r="E12">
        <f>output_sort_work!E12</f>
        <v>191755.70171882</v>
      </c>
      <c r="F12">
        <f>output_sort_work!F12</f>
        <v>203806.935635142</v>
      </c>
      <c r="G12">
        <f>('Eqm. Matching Sheet'!$AM13*work_4!$B12+'Eqm. Matching Sheet'!$AN13*work_4!$C12+'Eqm. Matching Sheet'!$AO13*work_4!$D12+'Eqm. Matching Sheet'!$AP13*work_4!$E12+'Eqm. Matching Sheet'!$AQ13*work_4!$F12)/SUM('Eqm. Matching Sheet'!$AM$3:$AQ$3)</f>
        <v>1512267.8272881249</v>
      </c>
      <c r="H12">
        <f t="shared" si="0"/>
        <v>7</v>
      </c>
      <c r="I12">
        <f t="shared" si="2"/>
        <v>50</v>
      </c>
      <c r="J12">
        <f t="shared" si="1"/>
        <v>44</v>
      </c>
    </row>
    <row r="13" spans="1:10" x14ac:dyDescent="0.25">
      <c r="A13" t="str">
        <f>output_sort_work!A13</f>
        <v>Prof0</v>
      </c>
      <c r="B13">
        <f>output_sort_work!B13</f>
        <v>83307.581780228502</v>
      </c>
      <c r="C13">
        <f>output_sort_work!C13</f>
        <v>105181.938649677</v>
      </c>
      <c r="D13">
        <f>output_sort_work!D13</f>
        <v>110654.21383368901</v>
      </c>
      <c r="E13">
        <f>output_sort_work!E13</f>
        <v>156949.19517925999</v>
      </c>
      <c r="F13">
        <f>output_sort_work!F13</f>
        <v>166395.19415105699</v>
      </c>
      <c r="G13">
        <f>('Eqm. Matching Sheet'!$AM14*work_4!$B13+'Eqm. Matching Sheet'!$AN14*work_4!$C13+'Eqm. Matching Sheet'!$AO14*work_4!$D13+'Eqm. Matching Sheet'!$AP14*work_4!$E13+'Eqm. Matching Sheet'!$AQ14*work_4!$F13)/SUM('Eqm. Matching Sheet'!$AM$3:$AQ$3)</f>
        <v>99426.187469944751</v>
      </c>
      <c r="H13">
        <f t="shared" si="0"/>
        <v>52</v>
      </c>
      <c r="I13">
        <f t="shared" si="2"/>
        <v>49</v>
      </c>
      <c r="J13">
        <f t="shared" si="1"/>
        <v>32</v>
      </c>
    </row>
    <row r="14" spans="1:10" x14ac:dyDescent="0.25">
      <c r="A14" t="str">
        <f>output_sort_work!A14</f>
        <v>Mana0</v>
      </c>
      <c r="B14">
        <f>output_sort_work!B14</f>
        <v>94706.458267626207</v>
      </c>
      <c r="C14">
        <f>output_sort_work!C14</f>
        <v>120350.789755676</v>
      </c>
      <c r="D14">
        <f>output_sort_work!D14</f>
        <v>126796.254092687</v>
      </c>
      <c r="E14">
        <f>output_sort_work!E14</f>
        <v>181733.72077032001</v>
      </c>
      <c r="F14">
        <f>output_sort_work!F14</f>
        <v>193023.335818283</v>
      </c>
      <c r="G14">
        <f>('Eqm. Matching Sheet'!$AM15*work_4!$B14+'Eqm. Matching Sheet'!$AN15*work_4!$C14+'Eqm. Matching Sheet'!$AO15*work_4!$D14+'Eqm. Matching Sheet'!$AP15*work_4!$E14+'Eqm. Matching Sheet'!$AQ15*work_4!$F14)/SUM('Eqm. Matching Sheet'!$AM$3:$AQ$3)</f>
        <v>538407.27926724148</v>
      </c>
      <c r="H14">
        <f t="shared" si="0"/>
        <v>30</v>
      </c>
      <c r="I14">
        <f t="shared" si="2"/>
        <v>48</v>
      </c>
      <c r="J14">
        <f t="shared" si="1"/>
        <v>1</v>
      </c>
    </row>
    <row r="15" spans="1:10" x14ac:dyDescent="0.25">
      <c r="A15" t="str">
        <f>output_sort_work!A15</f>
        <v>Admi0</v>
      </c>
      <c r="B15">
        <f>output_sort_work!B15</f>
        <v>89068.205509415202</v>
      </c>
      <c r="C15">
        <f>output_sort_work!C15</f>
        <v>112832.957506796</v>
      </c>
      <c r="D15">
        <f>output_sort_work!D15</f>
        <v>118792.561430715</v>
      </c>
      <c r="E15">
        <f>output_sort_work!E15</f>
        <v>169405.74345698301</v>
      </c>
      <c r="F15">
        <f>output_sort_work!F15</f>
        <v>179770.99708148601</v>
      </c>
      <c r="G15">
        <f>('Eqm. Matching Sheet'!$AM16*work_4!$B15+'Eqm. Matching Sheet'!$AN16*work_4!$C15+'Eqm. Matching Sheet'!$AO16*work_4!$D15+'Eqm. Matching Sheet'!$AP16*work_4!$E15+'Eqm. Matching Sheet'!$AQ16*work_4!$F15)/SUM('Eqm. Matching Sheet'!$AM$3:$AQ$3)</f>
        <v>1325783.1198115649</v>
      </c>
      <c r="H15">
        <f t="shared" si="0"/>
        <v>11</v>
      </c>
      <c r="I15">
        <f t="shared" si="2"/>
        <v>47</v>
      </c>
      <c r="J15">
        <f t="shared" si="1"/>
        <v>52</v>
      </c>
    </row>
    <row r="16" spans="1:10" x14ac:dyDescent="0.25">
      <c r="A16" t="str">
        <f>output_sort_work!A16</f>
        <v>Educ0</v>
      </c>
      <c r="B16">
        <f>output_sort_work!B16</f>
        <v>29357.627012066499</v>
      </c>
      <c r="C16">
        <f>output_sort_work!C16</f>
        <v>35383.678036190897</v>
      </c>
      <c r="D16">
        <f>output_sort_work!D16</f>
        <v>36841.423461489401</v>
      </c>
      <c r="E16">
        <f>output_sort_work!E16</f>
        <v>48542.1424807597</v>
      </c>
      <c r="F16">
        <f>output_sort_work!F16</f>
        <v>50812.093045860602</v>
      </c>
      <c r="G16">
        <f>('Eqm. Matching Sheet'!$AM17*work_4!$B16+'Eqm. Matching Sheet'!$AN17*work_4!$C16+'Eqm. Matching Sheet'!$AO17*work_4!$D16+'Eqm. Matching Sheet'!$AP17*work_4!$E16+'Eqm. Matching Sheet'!$AQ17*work_4!$F16)/SUM('Eqm. Matching Sheet'!$AM$3:$AQ$3)</f>
        <v>4056.605105796712</v>
      </c>
      <c r="H16">
        <f t="shared" si="0"/>
        <v>60</v>
      </c>
      <c r="I16">
        <f t="shared" si="2"/>
        <v>46</v>
      </c>
      <c r="J16">
        <f t="shared" si="1"/>
        <v>10</v>
      </c>
    </row>
    <row r="17" spans="1:10" x14ac:dyDescent="0.25">
      <c r="A17" t="str">
        <f>output_sort_work!A17</f>
        <v>Heal0</v>
      </c>
      <c r="B17">
        <f>output_sort_work!B17</f>
        <v>71115.918601018595</v>
      </c>
      <c r="C17">
        <f>output_sort_work!C17</f>
        <v>89096.389589586805</v>
      </c>
      <c r="D17">
        <f>output_sort_work!D17</f>
        <v>93569.453190745393</v>
      </c>
      <c r="E17">
        <f>output_sort_work!E17</f>
        <v>131076.06209511601</v>
      </c>
      <c r="F17">
        <f>output_sort_work!F17</f>
        <v>138664.154951014</v>
      </c>
      <c r="G17">
        <f>('Eqm. Matching Sheet'!$AM18*work_4!$B17+'Eqm. Matching Sheet'!$AN18*work_4!$C17+'Eqm. Matching Sheet'!$AO18*work_4!$D17+'Eqm. Matching Sheet'!$AP18*work_4!$E17+'Eqm. Matching Sheet'!$AQ18*work_4!$F17)/SUM('Eqm. Matching Sheet'!$AM$3:$AQ$3)</f>
        <v>318308.5765884085</v>
      </c>
      <c r="H17">
        <f t="shared" si="0"/>
        <v>38</v>
      </c>
      <c r="I17">
        <f t="shared" si="2"/>
        <v>45</v>
      </c>
      <c r="J17">
        <f t="shared" si="1"/>
        <v>21</v>
      </c>
    </row>
    <row r="18" spans="1:10" x14ac:dyDescent="0.25">
      <c r="A18" t="str">
        <f>output_sort_work!A18</f>
        <v>Arts0</v>
      </c>
      <c r="B18">
        <f>output_sort_work!B18</f>
        <v>90931.4713459841</v>
      </c>
      <c r="C18">
        <f>output_sort_work!C18</f>
        <v>115314.2197071</v>
      </c>
      <c r="D18">
        <f>output_sort_work!D18</f>
        <v>121433.43092065401</v>
      </c>
      <c r="E18">
        <f>output_sort_work!E18</f>
        <v>173465.11321985899</v>
      </c>
      <c r="F18">
        <f>output_sort_work!F18</f>
        <v>184133.17819337701</v>
      </c>
      <c r="G18">
        <f>('Eqm. Matching Sheet'!$AM19*work_4!$B18+'Eqm. Matching Sheet'!$AN19*work_4!$C18+'Eqm. Matching Sheet'!$AO19*work_4!$D18+'Eqm. Matching Sheet'!$AP19*work_4!$E18+'Eqm. Matching Sheet'!$AQ19*work_4!$F18)/SUM('Eqm. Matching Sheet'!$AM$3:$AQ$3)</f>
        <v>263041.05252571526</v>
      </c>
      <c r="H18">
        <f t="shared" si="0"/>
        <v>40</v>
      </c>
      <c r="I18">
        <f t="shared" si="2"/>
        <v>44</v>
      </c>
      <c r="J18">
        <f t="shared" si="1"/>
        <v>19</v>
      </c>
    </row>
    <row r="19" spans="1:10" x14ac:dyDescent="0.25">
      <c r="A19" t="str">
        <f>output_sort_work!A19</f>
        <v>Acco0</v>
      </c>
      <c r="B19">
        <f>output_sort_work!B19</f>
        <v>31911.551940762001</v>
      </c>
      <c r="C19">
        <f>output_sort_work!C19</f>
        <v>38590.512083580499</v>
      </c>
      <c r="D19">
        <f>output_sort_work!D19</f>
        <v>40210.111527151501</v>
      </c>
      <c r="E19">
        <f>output_sort_work!E19</f>
        <v>53258.403473445702</v>
      </c>
      <c r="F19">
        <f>output_sort_work!F19</f>
        <v>55798.882189285003</v>
      </c>
      <c r="G19">
        <f>('Eqm. Matching Sheet'!$AM20*work_4!$B19+'Eqm. Matching Sheet'!$AN20*work_4!$C19+'Eqm. Matching Sheet'!$AO20*work_4!$D19+'Eqm. Matching Sheet'!$AP20*work_4!$E19+'Eqm. Matching Sheet'!$AQ20*work_4!$F19)/SUM('Eqm. Matching Sheet'!$AM$3:$AQ$3)</f>
        <v>57705.798420327119</v>
      </c>
      <c r="H19">
        <f t="shared" si="0"/>
        <v>58</v>
      </c>
      <c r="I19">
        <f t="shared" si="2"/>
        <v>43</v>
      </c>
      <c r="J19">
        <f t="shared" si="1"/>
        <v>55</v>
      </c>
    </row>
    <row r="20" spans="1:10" x14ac:dyDescent="0.25">
      <c r="A20" t="str">
        <f>output_sort_work!A20</f>
        <v>Othe0</v>
      </c>
      <c r="B20">
        <f>output_sort_work!B20</f>
        <v>42726.871458386602</v>
      </c>
      <c r="C20">
        <f>output_sort_work!C20</f>
        <v>52302.306350767401</v>
      </c>
      <c r="D20">
        <f>output_sort_work!D20</f>
        <v>54644.820450427796</v>
      </c>
      <c r="E20">
        <f>output_sort_work!E20</f>
        <v>73776.359195683093</v>
      </c>
      <c r="F20">
        <f>output_sort_work!F20</f>
        <v>77550.456665948499</v>
      </c>
      <c r="G20">
        <f>('Eqm. Matching Sheet'!$AM21*work_4!$B20+'Eqm. Matching Sheet'!$AN21*work_4!$C20+'Eqm. Matching Sheet'!$AO21*work_4!$D20+'Eqm. Matching Sheet'!$AP21*work_4!$E20+'Eqm. Matching Sheet'!$AQ21*work_4!$F20)/SUM('Eqm. Matching Sheet'!$AM$3:$AQ$3)</f>
        <v>212516.89795765883</v>
      </c>
      <c r="H20">
        <f t="shared" si="0"/>
        <v>44</v>
      </c>
      <c r="I20">
        <f t="shared" si="2"/>
        <v>42</v>
      </c>
      <c r="J20">
        <f t="shared" si="1"/>
        <v>41</v>
      </c>
    </row>
    <row r="21" spans="1:10" x14ac:dyDescent="0.25">
      <c r="A21" t="str">
        <f>output_sort_work!A21</f>
        <v>Gove0</v>
      </c>
      <c r="B21">
        <f>output_sort_work!B21</f>
        <v>58635.231976467498</v>
      </c>
      <c r="C21">
        <f>output_sort_work!C21</f>
        <v>72795.450176675993</v>
      </c>
      <c r="D21">
        <f>output_sort_work!D21</f>
        <v>76295.079416901295</v>
      </c>
      <c r="E21">
        <f>output_sort_work!E21</f>
        <v>105336.604851834</v>
      </c>
      <c r="F21">
        <f>output_sort_work!F21</f>
        <v>111154.058794948</v>
      </c>
      <c r="G21">
        <f>('Eqm. Matching Sheet'!$AM22*work_4!$B21+'Eqm. Matching Sheet'!$AN22*work_4!$C21+'Eqm. Matching Sheet'!$AO22*work_4!$D21+'Eqm. Matching Sheet'!$AP22*work_4!$E21+'Eqm. Matching Sheet'!$AQ22*work_4!$F21)/SUM('Eqm. Matching Sheet'!$AM$3:$AQ$3)</f>
        <v>332526.41804010363</v>
      </c>
      <c r="H21">
        <f t="shared" si="0"/>
        <v>36</v>
      </c>
      <c r="I21">
        <f t="shared" si="2"/>
        <v>41</v>
      </c>
      <c r="J21">
        <f t="shared" si="1"/>
        <v>30</v>
      </c>
    </row>
    <row r="22" spans="1:10" x14ac:dyDescent="0.25">
      <c r="A22" t="str">
        <f>output_sort_work!A22</f>
        <v>Agri1</v>
      </c>
      <c r="B22">
        <f>output_sort_work!B22</f>
        <v>96578.662758704799</v>
      </c>
      <c r="C22">
        <f>output_sort_work!C22</f>
        <v>122853.313892134</v>
      </c>
      <c r="D22">
        <f>output_sort_work!D22</f>
        <v>129461.993024262</v>
      </c>
      <c r="E22">
        <f>output_sort_work!E22</f>
        <v>185856.197027952</v>
      </c>
      <c r="F22">
        <f>output_sort_work!F22</f>
        <v>197458.02111987199</v>
      </c>
      <c r="G22">
        <f>('Eqm. Matching Sheet'!$AM23*work_4!$B22+'Eqm. Matching Sheet'!$AN23*work_4!$C22+'Eqm. Matching Sheet'!$AO23*work_4!$D22+'Eqm. Matching Sheet'!$AP23*work_4!$E22+'Eqm. Matching Sheet'!$AQ23*work_4!$F22)/SUM('Eqm. Matching Sheet'!$AM$3:$AQ$3)</f>
        <v>183427.81450016581</v>
      </c>
      <c r="H22">
        <f t="shared" si="0"/>
        <v>45</v>
      </c>
      <c r="I22">
        <f t="shared" si="2"/>
        <v>40</v>
      </c>
      <c r="J22">
        <f t="shared" si="1"/>
        <v>17</v>
      </c>
    </row>
    <row r="23" spans="1:10" x14ac:dyDescent="0.25">
      <c r="A23" t="str">
        <f>output_sort_work!A23</f>
        <v>Mini1</v>
      </c>
      <c r="B23">
        <f>output_sort_work!B23</f>
        <v>55805.288584139402</v>
      </c>
      <c r="C23">
        <f>output_sort_work!C23</f>
        <v>69125.052937169094</v>
      </c>
      <c r="D23">
        <f>output_sort_work!D23</f>
        <v>72411.574405890395</v>
      </c>
      <c r="E23">
        <f>output_sort_work!E23</f>
        <v>99614.402094590696</v>
      </c>
      <c r="F23">
        <f>output_sort_work!F23</f>
        <v>105050.089628065</v>
      </c>
      <c r="G23">
        <f>('Eqm. Matching Sheet'!$AM24*work_4!$B23+'Eqm. Matching Sheet'!$AN24*work_4!$C23+'Eqm. Matching Sheet'!$AO24*work_4!$D23+'Eqm. Matching Sheet'!$AP24*work_4!$E23+'Eqm. Matching Sheet'!$AQ24*work_4!$F23)/SUM('Eqm. Matching Sheet'!$AM$3:$AQ$3)</f>
        <v>639360.39235689456</v>
      </c>
      <c r="H23">
        <f t="shared" si="0"/>
        <v>27</v>
      </c>
      <c r="I23">
        <f t="shared" si="2"/>
        <v>39</v>
      </c>
      <c r="J23">
        <f t="shared" si="1"/>
        <v>50</v>
      </c>
    </row>
    <row r="24" spans="1:10" x14ac:dyDescent="0.25">
      <c r="A24" t="str">
        <f>output_sort_work!A24</f>
        <v>Util1</v>
      </c>
      <c r="B24">
        <f>output_sort_work!B24</f>
        <v>112309.34028324</v>
      </c>
      <c r="C24">
        <f>output_sort_work!C24</f>
        <v>143995.42625191601</v>
      </c>
      <c r="D24">
        <f>output_sort_work!D24</f>
        <v>152010.70899277701</v>
      </c>
      <c r="E24">
        <f>output_sort_work!E24</f>
        <v>221038.143342105</v>
      </c>
      <c r="F24">
        <f>output_sort_work!F24</f>
        <v>235363.40489365699</v>
      </c>
      <c r="G24">
        <f>('Eqm. Matching Sheet'!$AM25*work_4!$B24+'Eqm. Matching Sheet'!$AN25*work_4!$C24+'Eqm. Matching Sheet'!$AO25*work_4!$D24+'Eqm. Matching Sheet'!$AP25*work_4!$E24+'Eqm. Matching Sheet'!$AQ25*work_4!$F24)/SUM('Eqm. Matching Sheet'!$AM$3:$AQ$3)</f>
        <v>1155578.6985901152</v>
      </c>
      <c r="H24">
        <f t="shared" si="0"/>
        <v>15</v>
      </c>
      <c r="I24">
        <f t="shared" si="2"/>
        <v>38</v>
      </c>
      <c r="J24">
        <f t="shared" si="1"/>
        <v>16</v>
      </c>
    </row>
    <row r="25" spans="1:10" x14ac:dyDescent="0.25">
      <c r="A25" t="str">
        <f>output_sort_work!A25</f>
        <v>Cons1</v>
      </c>
      <c r="B25">
        <f>output_sort_work!B25</f>
        <v>110893.332411988</v>
      </c>
      <c r="C25">
        <f>output_sort_work!C25</f>
        <v>142084.171423052</v>
      </c>
      <c r="D25">
        <f>output_sort_work!D25</f>
        <v>149970.344096855</v>
      </c>
      <c r="E25">
        <f>output_sort_work!E25</f>
        <v>217832.58615347499</v>
      </c>
      <c r="F25">
        <f>output_sort_work!F25</f>
        <v>231905.53066401501</v>
      </c>
      <c r="G25">
        <f>('Eqm. Matching Sheet'!$AM26*work_4!$B25+'Eqm. Matching Sheet'!$AN26*work_4!$C25+'Eqm. Matching Sheet'!$AO26*work_4!$D25+'Eqm. Matching Sheet'!$AP26*work_4!$E25+'Eqm. Matching Sheet'!$AQ26*work_4!$F25)/SUM('Eqm. Matching Sheet'!$AM$3:$AQ$3)</f>
        <v>105347.92176071985</v>
      </c>
      <c r="H25">
        <f t="shared" si="0"/>
        <v>51</v>
      </c>
      <c r="I25">
        <f t="shared" si="2"/>
        <v>37</v>
      </c>
      <c r="J25">
        <f t="shared" si="1"/>
        <v>37</v>
      </c>
    </row>
    <row r="26" spans="1:10" x14ac:dyDescent="0.25">
      <c r="A26" t="str">
        <f>output_sort_work!A26</f>
        <v>Manu1</v>
      </c>
      <c r="B26">
        <f>output_sort_work!B26</f>
        <v>102172.09367653599</v>
      </c>
      <c r="C26">
        <f>output_sort_work!C26</f>
        <v>130347.70976825</v>
      </c>
      <c r="D26">
        <f>output_sort_work!D26</f>
        <v>137449.440648805</v>
      </c>
      <c r="E26">
        <f>output_sort_work!E26</f>
        <v>198256.204938134</v>
      </c>
      <c r="F26">
        <f>output_sort_work!F26</f>
        <v>210806.12434171699</v>
      </c>
      <c r="G26">
        <f>('Eqm. Matching Sheet'!$AM27*work_4!$B26+'Eqm. Matching Sheet'!$AN27*work_4!$C26+'Eqm. Matching Sheet'!$AO27*work_4!$D26+'Eqm. Matching Sheet'!$AP27*work_4!$E26+'Eqm. Matching Sheet'!$AQ27*work_4!$F26)/SUM('Eqm. Matching Sheet'!$AM$3:$AQ$3)</f>
        <v>1536081.4519451365</v>
      </c>
      <c r="H26">
        <f t="shared" si="0"/>
        <v>6</v>
      </c>
      <c r="I26">
        <f t="shared" si="2"/>
        <v>36</v>
      </c>
      <c r="J26">
        <f t="shared" si="1"/>
        <v>20</v>
      </c>
    </row>
    <row r="27" spans="1:10" x14ac:dyDescent="0.25">
      <c r="A27" t="str">
        <f>output_sort_work!A27</f>
        <v>Whol1</v>
      </c>
      <c r="B27">
        <f>output_sort_work!B27</f>
        <v>100907.57821731499</v>
      </c>
      <c r="C27">
        <f>output_sort_work!C27</f>
        <v>128651.140461565</v>
      </c>
      <c r="D27">
        <f>output_sort_work!D27</f>
        <v>135640.70441662701</v>
      </c>
      <c r="E27">
        <f>output_sort_work!E27</f>
        <v>195442.087548738</v>
      </c>
      <c r="F27">
        <f>output_sort_work!F27</f>
        <v>207775.67839344501</v>
      </c>
      <c r="G27">
        <f>('Eqm. Matching Sheet'!$AM28*work_4!$B27+'Eqm. Matching Sheet'!$AN28*work_4!$C27+'Eqm. Matching Sheet'!$AO28*work_4!$D27+'Eqm. Matching Sheet'!$AP28*work_4!$E27+'Eqm. Matching Sheet'!$AQ28*work_4!$F27)/SUM('Eqm. Matching Sheet'!$AM$3:$AQ$3)</f>
        <v>1141461.5130372259</v>
      </c>
      <c r="H27">
        <f t="shared" si="0"/>
        <v>16</v>
      </c>
      <c r="I27">
        <f t="shared" si="2"/>
        <v>35</v>
      </c>
      <c r="J27">
        <f t="shared" si="1"/>
        <v>57</v>
      </c>
    </row>
    <row r="28" spans="1:10" x14ac:dyDescent="0.25">
      <c r="A28" t="str">
        <f>output_sort_work!A28</f>
        <v>Reta1</v>
      </c>
      <c r="B28">
        <f>output_sort_work!B28</f>
        <v>106552.825573234</v>
      </c>
      <c r="C28">
        <f>output_sort_work!C28</f>
        <v>136235.37865640601</v>
      </c>
      <c r="D28">
        <f>output_sort_work!D28</f>
        <v>143728.80053632299</v>
      </c>
      <c r="E28">
        <f>output_sort_work!E28</f>
        <v>208053.308017</v>
      </c>
      <c r="F28">
        <f>output_sort_work!F28</f>
        <v>221361.53154872</v>
      </c>
      <c r="G28">
        <f>('Eqm. Matching Sheet'!$AM29*work_4!$B28+'Eqm. Matching Sheet'!$AN29*work_4!$C28+'Eqm. Matching Sheet'!$AO29*work_4!$D28+'Eqm. Matching Sheet'!$AP29*work_4!$E28+'Eqm. Matching Sheet'!$AQ29*work_4!$F28)/SUM('Eqm. Matching Sheet'!$AM$3:$AQ$3)</f>
        <v>61759.256902888897</v>
      </c>
      <c r="H28">
        <f t="shared" si="0"/>
        <v>57</v>
      </c>
      <c r="I28">
        <f t="shared" si="2"/>
        <v>34</v>
      </c>
      <c r="J28">
        <f t="shared" si="1"/>
        <v>8</v>
      </c>
    </row>
    <row r="29" spans="1:10" x14ac:dyDescent="0.25">
      <c r="A29" t="str">
        <f>output_sort_work!A29</f>
        <v>Tran1</v>
      </c>
      <c r="B29">
        <f>output_sort_work!B29</f>
        <v>71779.397916520393</v>
      </c>
      <c r="C29">
        <f>output_sort_work!C29</f>
        <v>89967.838978668296</v>
      </c>
      <c r="D29">
        <f>output_sort_work!D29</f>
        <v>94494.101522959303</v>
      </c>
      <c r="E29">
        <f>output_sort_work!E29</f>
        <v>132466.22678242999</v>
      </c>
      <c r="F29">
        <f>output_sort_work!F29</f>
        <v>140152.261587235</v>
      </c>
      <c r="G29">
        <f>('Eqm. Matching Sheet'!$AM30*work_4!$B29+'Eqm. Matching Sheet'!$AN30*work_4!$C29+'Eqm. Matching Sheet'!$AO30*work_4!$D29+'Eqm. Matching Sheet'!$AP30*work_4!$E29+'Eqm. Matching Sheet'!$AQ30*work_4!$F29)/SUM('Eqm. Matching Sheet'!$AM$3:$AQ$3)</f>
        <v>978170.98114230391</v>
      </c>
      <c r="H29">
        <f t="shared" si="0"/>
        <v>18</v>
      </c>
      <c r="I29">
        <f t="shared" si="2"/>
        <v>33</v>
      </c>
      <c r="J29">
        <f t="shared" si="1"/>
        <v>36</v>
      </c>
    </row>
    <row r="30" spans="1:10" x14ac:dyDescent="0.25">
      <c r="A30" t="str">
        <f>output_sort_work!A30</f>
        <v>Info1</v>
      </c>
      <c r="B30">
        <f>output_sort_work!B30</f>
        <v>89438.398983607403</v>
      </c>
      <c r="C30">
        <f>output_sort_work!C30</f>
        <v>113325.683794229</v>
      </c>
      <c r="D30">
        <f>output_sort_work!D30</f>
        <v>119316.922540296</v>
      </c>
      <c r="E30">
        <f>output_sort_work!E30</f>
        <v>170211.09510236399</v>
      </c>
      <c r="F30">
        <f>output_sort_work!F30</f>
        <v>180636.300299036</v>
      </c>
      <c r="G30">
        <f>('Eqm. Matching Sheet'!$AM31*work_4!$B30+'Eqm. Matching Sheet'!$AN31*work_4!$C30+'Eqm. Matching Sheet'!$AO31*work_4!$D30+'Eqm. Matching Sheet'!$AP31*work_4!$E30+'Eqm. Matching Sheet'!$AQ31*work_4!$F30)/SUM('Eqm. Matching Sheet'!$AM$3:$AQ$3)</f>
        <v>747285.87070446438</v>
      </c>
      <c r="H30">
        <f t="shared" si="0"/>
        <v>24</v>
      </c>
      <c r="I30">
        <f t="shared" si="2"/>
        <v>32</v>
      </c>
      <c r="J30">
        <f t="shared" si="1"/>
        <v>38</v>
      </c>
    </row>
    <row r="31" spans="1:10" x14ac:dyDescent="0.25">
      <c r="A31" t="str">
        <f>output_sort_work!A31</f>
        <v>Fina1</v>
      </c>
      <c r="B31">
        <f>output_sort_work!B31</f>
        <v>97940.650688886599</v>
      </c>
      <c r="C31">
        <f>output_sort_work!C31</f>
        <v>124675.743876279</v>
      </c>
      <c r="D31">
        <f>output_sort_work!D31</f>
        <v>131403.73617841399</v>
      </c>
      <c r="E31">
        <f>output_sort_work!E31</f>
        <v>188864.104142447</v>
      </c>
      <c r="F31">
        <f>output_sort_work!F31</f>
        <v>200694.681532727</v>
      </c>
      <c r="G31">
        <f>('Eqm. Matching Sheet'!$AM32*work_4!$B31+'Eqm. Matching Sheet'!$AN32*work_4!$C31+'Eqm. Matching Sheet'!$AO32*work_4!$D31+'Eqm. Matching Sheet'!$AP32*work_4!$E31+'Eqm. Matching Sheet'!$AQ32*work_4!$F31)/SUM('Eqm. Matching Sheet'!$AM$3:$AQ$3)</f>
        <v>230872.64388492299</v>
      </c>
      <c r="H31">
        <f t="shared" si="0"/>
        <v>41</v>
      </c>
      <c r="I31">
        <f t="shared" si="2"/>
        <v>31</v>
      </c>
      <c r="J31">
        <f t="shared" si="1"/>
        <v>9</v>
      </c>
    </row>
    <row r="32" spans="1:10" x14ac:dyDescent="0.25">
      <c r="A32" t="str">
        <f>output_sort_work!A32</f>
        <v>Real1</v>
      </c>
      <c r="B32">
        <f>output_sort_work!B32</f>
        <v>110388.75224028</v>
      </c>
      <c r="C32">
        <f>output_sort_work!C32</f>
        <v>141403.49193880201</v>
      </c>
      <c r="D32">
        <f>output_sort_work!D32</f>
        <v>149243.773480907</v>
      </c>
      <c r="E32">
        <f>output_sort_work!E32</f>
        <v>216692.11936638399</v>
      </c>
      <c r="F32">
        <f>output_sort_work!F32</f>
        <v>230675.48930586901</v>
      </c>
      <c r="G32">
        <f>('Eqm. Matching Sheet'!$AM33*work_4!$B32+'Eqm. Matching Sheet'!$AN33*work_4!$C32+'Eqm. Matching Sheet'!$AO33*work_4!$D32+'Eqm. Matching Sheet'!$AP33*work_4!$E32+'Eqm. Matching Sheet'!$AQ33*work_4!$F32)/SUM('Eqm. Matching Sheet'!$AM$3:$AQ$3)</f>
        <v>1829296.2371750693</v>
      </c>
      <c r="H32">
        <f t="shared" si="0"/>
        <v>4</v>
      </c>
      <c r="I32">
        <f t="shared" si="2"/>
        <v>30</v>
      </c>
      <c r="J32">
        <f t="shared" si="1"/>
        <v>13</v>
      </c>
    </row>
    <row r="33" spans="1:10" x14ac:dyDescent="0.25">
      <c r="A33" t="str">
        <f>output_sort_work!A33</f>
        <v>Prof1</v>
      </c>
      <c r="B33">
        <f>output_sort_work!B33</f>
        <v>96169.875679299003</v>
      </c>
      <c r="C33">
        <f>output_sort_work!C33</f>
        <v>122306.640535987</v>
      </c>
      <c r="D33">
        <f>output_sort_work!D33</f>
        <v>128879.603677532</v>
      </c>
      <c r="E33">
        <f>output_sort_work!E33</f>
        <v>184954.86123223999</v>
      </c>
      <c r="F33">
        <f>output_sort_work!F33</f>
        <v>196488.29423079401</v>
      </c>
      <c r="G33">
        <f>('Eqm. Matching Sheet'!$AM34*work_4!$B33+'Eqm. Matching Sheet'!$AN34*work_4!$C33+'Eqm. Matching Sheet'!$AO34*work_4!$D33+'Eqm. Matching Sheet'!$AP34*work_4!$E33+'Eqm. Matching Sheet'!$AQ34*work_4!$F33)/SUM('Eqm. Matching Sheet'!$AM$3:$AQ$3)</f>
        <v>132216.05626086856</v>
      </c>
      <c r="H33">
        <f t="shared" si="0"/>
        <v>49</v>
      </c>
      <c r="I33">
        <f t="shared" si="2"/>
        <v>29</v>
      </c>
      <c r="J33">
        <f t="shared" si="1"/>
        <v>56</v>
      </c>
    </row>
    <row r="34" spans="1:10" x14ac:dyDescent="0.25">
      <c r="A34" t="str">
        <f>output_sort_work!A34</f>
        <v>Mana1</v>
      </c>
      <c r="B34">
        <f>output_sort_work!B34</f>
        <v>106299.35631459201</v>
      </c>
      <c r="C34">
        <f>output_sort_work!C34</f>
        <v>135894.293979182</v>
      </c>
      <c r="D34">
        <f>output_sort_work!D34</f>
        <v>143364.92272952199</v>
      </c>
      <c r="E34">
        <f>output_sort_work!E34</f>
        <v>207484.437274934</v>
      </c>
      <c r="F34">
        <f>output_sort_work!F34</f>
        <v>220748.41318876101</v>
      </c>
      <c r="G34">
        <f>('Eqm. Matching Sheet'!$AM35*work_4!$B34+'Eqm. Matching Sheet'!$AN35*work_4!$C34+'Eqm. Matching Sheet'!$AO35*work_4!$D34+'Eqm. Matching Sheet'!$AP35*work_4!$E34+'Eqm. Matching Sheet'!$AQ35*work_4!$F34)/SUM('Eqm. Matching Sheet'!$AM$3:$AQ$3)</f>
        <v>665574.62386077386</v>
      </c>
      <c r="H34">
        <f t="shared" si="0"/>
        <v>26</v>
      </c>
      <c r="I34">
        <f t="shared" si="2"/>
        <v>28</v>
      </c>
      <c r="J34">
        <f t="shared" si="1"/>
        <v>40</v>
      </c>
    </row>
    <row r="35" spans="1:10" x14ac:dyDescent="0.25">
      <c r="A35" t="str">
        <f>output_sort_work!A35</f>
        <v>Admi1</v>
      </c>
      <c r="B35">
        <f>output_sort_work!B35</f>
        <v>101262.709663507</v>
      </c>
      <c r="C35">
        <f>output_sort_work!C35</f>
        <v>129127.477424825</v>
      </c>
      <c r="D35">
        <f>output_sort_work!D35</f>
        <v>136148.501778837</v>
      </c>
      <c r="E35">
        <f>output_sort_work!E35</f>
        <v>196231.782158168</v>
      </c>
      <c r="F35">
        <f>output_sort_work!F35</f>
        <v>208626.010901398</v>
      </c>
      <c r="G35">
        <f>('Eqm. Matching Sheet'!$AM36*work_4!$B35+'Eqm. Matching Sheet'!$AN36*work_4!$C35+'Eqm. Matching Sheet'!$AO36*work_4!$D35+'Eqm. Matching Sheet'!$AP36*work_4!$E35+'Eqm. Matching Sheet'!$AQ36*work_4!$F35)/SUM('Eqm. Matching Sheet'!$AM$3:$AQ$3)</f>
        <v>1693163.5912005678</v>
      </c>
      <c r="H35">
        <f t="shared" si="0"/>
        <v>5</v>
      </c>
      <c r="I35">
        <f t="shared" si="2"/>
        <v>27</v>
      </c>
      <c r="J35">
        <f t="shared" si="1"/>
        <v>22</v>
      </c>
    </row>
    <row r="36" spans="1:10" x14ac:dyDescent="0.25">
      <c r="A36" t="str">
        <f>output_sort_work!A36</f>
        <v>Educ1</v>
      </c>
      <c r="B36">
        <f>output_sort_work!B36</f>
        <v>53079.4213019132</v>
      </c>
      <c r="C36">
        <f>output_sort_work!C36</f>
        <v>65599.328678409904</v>
      </c>
      <c r="D36">
        <f>output_sort_work!D36</f>
        <v>68683.423780073703</v>
      </c>
      <c r="E36">
        <f>output_sort_work!E36</f>
        <v>94145.032324307802</v>
      </c>
      <c r="F36">
        <f>output_sort_work!F36</f>
        <v>99220.228884128606</v>
      </c>
      <c r="G36">
        <f>('Eqm. Matching Sheet'!$AM37*work_4!$B36+'Eqm. Matching Sheet'!$AN37*work_4!$C36+'Eqm. Matching Sheet'!$AO37*work_4!$D36+'Eqm. Matching Sheet'!$AP37*work_4!$E36+'Eqm. Matching Sheet'!$AQ37*work_4!$F36)/SUM('Eqm. Matching Sheet'!$AM$3:$AQ$3)</f>
        <v>93352.013057996417</v>
      </c>
      <c r="H36">
        <f t="shared" si="0"/>
        <v>54</v>
      </c>
      <c r="I36">
        <f t="shared" si="2"/>
        <v>26</v>
      </c>
      <c r="J36">
        <f t="shared" si="1"/>
        <v>33</v>
      </c>
    </row>
    <row r="37" spans="1:10" x14ac:dyDescent="0.25">
      <c r="A37" t="str">
        <f>output_sort_work!A37</f>
        <v>Heal1</v>
      </c>
      <c r="B37">
        <f>output_sort_work!B37</f>
        <v>85601.870615246502</v>
      </c>
      <c r="C37">
        <f>output_sort_work!C37</f>
        <v>108225.395460577</v>
      </c>
      <c r="D37">
        <f>output_sort_work!D37</f>
        <v>113890.635401141</v>
      </c>
      <c r="E37">
        <f>output_sort_work!E37</f>
        <v>161893.09897706201</v>
      </c>
      <c r="F37">
        <f>output_sort_work!F37</f>
        <v>171702.113834066</v>
      </c>
      <c r="G37">
        <f>('Eqm. Matching Sheet'!$AM38*work_4!$B37+'Eqm. Matching Sheet'!$AN38*work_4!$C37+'Eqm. Matching Sheet'!$AO38*work_4!$D37+'Eqm. Matching Sheet'!$AP38*work_4!$E37+'Eqm. Matching Sheet'!$AQ38*work_4!$F37)/SUM('Eqm. Matching Sheet'!$AM$3:$AQ$3)</f>
        <v>470388.55755303992</v>
      </c>
      <c r="H37">
        <f t="shared" si="0"/>
        <v>33</v>
      </c>
      <c r="I37">
        <f t="shared" si="2"/>
        <v>25</v>
      </c>
      <c r="J37">
        <f t="shared" si="1"/>
        <v>39</v>
      </c>
    </row>
    <row r="38" spans="1:10" x14ac:dyDescent="0.25">
      <c r="A38" t="str">
        <f>output_sort_work!A38</f>
        <v>Arts1</v>
      </c>
      <c r="B38">
        <f>output_sort_work!B38</f>
        <v>102921.77209913101</v>
      </c>
      <c r="C38">
        <f>output_sort_work!C38</f>
        <v>131354.15975909401</v>
      </c>
      <c r="D38">
        <f>output_sort_work!D38</f>
        <v>138522.58074244199</v>
      </c>
      <c r="E38">
        <f>output_sort_work!E38</f>
        <v>199927.528350226</v>
      </c>
      <c r="F38">
        <f>output_sort_work!F38</f>
        <v>212606.24404339801</v>
      </c>
      <c r="G38">
        <f>('Eqm. Matching Sheet'!$AM39*work_4!$B38+'Eqm. Matching Sheet'!$AN39*work_4!$C38+'Eqm. Matching Sheet'!$AO39*work_4!$D38+'Eqm. Matching Sheet'!$AP39*work_4!$E38+'Eqm. Matching Sheet'!$AQ39*work_4!$F38)/SUM('Eqm. Matching Sheet'!$AM$3:$AQ$3)</f>
        <v>332073.93179466121</v>
      </c>
      <c r="H38">
        <f t="shared" si="0"/>
        <v>37</v>
      </c>
      <c r="I38">
        <f t="shared" si="2"/>
        <v>24</v>
      </c>
      <c r="J38">
        <f t="shared" si="1"/>
        <v>29</v>
      </c>
    </row>
    <row r="39" spans="1:10" x14ac:dyDescent="0.25">
      <c r="A39" t="str">
        <f>output_sort_work!A39</f>
        <v>Acco1</v>
      </c>
      <c r="B39">
        <f>output_sort_work!B39</f>
        <v>54811.850073366499</v>
      </c>
      <c r="C39">
        <f>output_sort_work!C39</f>
        <v>67838.988307646796</v>
      </c>
      <c r="D39">
        <f>output_sort_work!D39</f>
        <v>71051.407635408701</v>
      </c>
      <c r="E39">
        <f>output_sort_work!E39</f>
        <v>97616.213141252796</v>
      </c>
      <c r="F39">
        <f>output_sort_work!F39</f>
        <v>102919.688777875</v>
      </c>
      <c r="G39">
        <f>('Eqm. Matching Sheet'!$AM40*work_4!$B39+'Eqm. Matching Sheet'!$AN40*work_4!$C39+'Eqm. Matching Sheet'!$AO40*work_4!$D39+'Eqm. Matching Sheet'!$AP40*work_4!$E39+'Eqm. Matching Sheet'!$AQ40*work_4!$F39)/SUM('Eqm. Matching Sheet'!$AM$3:$AQ$3)</f>
        <v>482340.99039406056</v>
      </c>
      <c r="H39">
        <f t="shared" si="0"/>
        <v>32</v>
      </c>
      <c r="I39">
        <f t="shared" si="2"/>
        <v>23</v>
      </c>
      <c r="J39">
        <f t="shared" si="1"/>
        <v>53</v>
      </c>
    </row>
    <row r="40" spans="1:10" x14ac:dyDescent="0.25">
      <c r="A40" t="str">
        <f>output_sort_work!A40</f>
        <v>Othe1</v>
      </c>
      <c r="B40">
        <f>output_sort_work!B40</f>
        <v>62622.217528067398</v>
      </c>
      <c r="C40">
        <f>output_sort_work!C40</f>
        <v>77983.216770988205</v>
      </c>
      <c r="D40">
        <f>output_sort_work!D40</f>
        <v>81788.004791783402</v>
      </c>
      <c r="E40">
        <f>output_sort_work!E40</f>
        <v>113471.927633336</v>
      </c>
      <c r="F40">
        <f>output_sort_work!F40</f>
        <v>119839.876637091</v>
      </c>
      <c r="G40">
        <f>('Eqm. Matching Sheet'!$AM41*work_4!$B40+'Eqm. Matching Sheet'!$AN41*work_4!$C40+'Eqm. Matching Sheet'!$AO41*work_4!$D40+'Eqm. Matching Sheet'!$AP41*work_4!$E40+'Eqm. Matching Sheet'!$AQ41*work_4!$F40)/SUM('Eqm. Matching Sheet'!$AM$3:$AQ$3)</f>
        <v>690464.64759697218</v>
      </c>
      <c r="H40">
        <f t="shared" si="0"/>
        <v>25</v>
      </c>
      <c r="I40">
        <f t="shared" si="2"/>
        <v>22</v>
      </c>
      <c r="J40">
        <f t="shared" si="1"/>
        <v>60</v>
      </c>
    </row>
    <row r="41" spans="1:10" x14ac:dyDescent="0.25">
      <c r="A41" t="str">
        <f>output_sort_work!A41</f>
        <v>Gove1</v>
      </c>
      <c r="B41">
        <f>output_sort_work!B41</f>
        <v>75158.447725799895</v>
      </c>
      <c r="C41">
        <f>output_sort_work!C41</f>
        <v>94413.281159691905</v>
      </c>
      <c r="D41">
        <f>output_sort_work!D41</f>
        <v>99212.637115608406</v>
      </c>
      <c r="E41">
        <f>output_sort_work!E41</f>
        <v>139578.83213744799</v>
      </c>
      <c r="F41">
        <f>output_sort_work!F41</f>
        <v>147769.42887122699</v>
      </c>
      <c r="G41">
        <f>('Eqm. Matching Sheet'!$AM42*work_4!$B41+'Eqm. Matching Sheet'!$AN42*work_4!$C41+'Eqm. Matching Sheet'!$AO42*work_4!$D41+'Eqm. Matching Sheet'!$AP42*work_4!$E41+'Eqm. Matching Sheet'!$AQ42*work_4!$F41)/SUM('Eqm. Matching Sheet'!$AM$3:$AQ$3)</f>
        <v>622517.45899182151</v>
      </c>
      <c r="H41">
        <f t="shared" si="0"/>
        <v>28</v>
      </c>
      <c r="I41">
        <f t="shared" si="2"/>
        <v>21</v>
      </c>
      <c r="J41">
        <f t="shared" si="1"/>
        <v>6</v>
      </c>
    </row>
    <row r="42" spans="1:10" x14ac:dyDescent="0.25">
      <c r="A42" t="str">
        <f>output_sort_work!A42</f>
        <v>Agri2</v>
      </c>
      <c r="B42">
        <f>output_sort_work!B42</f>
        <v>107982.1682284</v>
      </c>
      <c r="C42">
        <f>output_sort_work!C42</f>
        <v>138159.75700575099</v>
      </c>
      <c r="D42">
        <f>output_sort_work!D42</f>
        <v>145782.00710112101</v>
      </c>
      <c r="E42">
        <f>output_sort_work!E42</f>
        <v>211265.80918967299</v>
      </c>
      <c r="F42">
        <f>output_sort_work!F42</f>
        <v>224824.398840885</v>
      </c>
      <c r="G42">
        <f>('Eqm. Matching Sheet'!$AM43*work_4!$B42+'Eqm. Matching Sheet'!$AN43*work_4!$C42+'Eqm. Matching Sheet'!$AO43*work_4!$D42+'Eqm. Matching Sheet'!$AP43*work_4!$E42+'Eqm. Matching Sheet'!$AQ43*work_4!$F42)/SUM('Eqm. Matching Sheet'!$AM$3:$AQ$3)</f>
        <v>224635.05657971569</v>
      </c>
      <c r="H42">
        <f t="shared" si="0"/>
        <v>42</v>
      </c>
      <c r="I42">
        <f t="shared" si="2"/>
        <v>20</v>
      </c>
      <c r="J42">
        <f t="shared" si="1"/>
        <v>49</v>
      </c>
    </row>
    <row r="43" spans="1:10" x14ac:dyDescent="0.25">
      <c r="A43" t="str">
        <f>output_sort_work!A43</f>
        <v>Mini2</v>
      </c>
      <c r="B43">
        <f>output_sort_work!B43</f>
        <v>72856.217270085399</v>
      </c>
      <c r="C43">
        <f>output_sort_work!C43</f>
        <v>91383.188971332202</v>
      </c>
      <c r="D43">
        <f>output_sort_work!D43</f>
        <v>95996.090514197</v>
      </c>
      <c r="E43">
        <f>output_sort_work!E43</f>
        <v>134726.94905482899</v>
      </c>
      <c r="F43">
        <f>output_sort_work!F43</f>
        <v>142572.735416599</v>
      </c>
      <c r="G43">
        <f>('Eqm. Matching Sheet'!$AM44*work_4!$B43+'Eqm. Matching Sheet'!$AN44*work_4!$C43+'Eqm. Matching Sheet'!$AO44*work_4!$D43+'Eqm. Matching Sheet'!$AP44*work_4!$E43+'Eqm. Matching Sheet'!$AQ44*work_4!$F43)/SUM('Eqm. Matching Sheet'!$AM$3:$AQ$3)</f>
        <v>1308646.5793768344</v>
      </c>
      <c r="H43">
        <f t="shared" si="0"/>
        <v>12</v>
      </c>
      <c r="I43">
        <f t="shared" si="2"/>
        <v>19</v>
      </c>
      <c r="J43">
        <f t="shared" si="1"/>
        <v>3</v>
      </c>
    </row>
    <row r="44" spans="1:10" x14ac:dyDescent="0.25">
      <c r="A44" t="str">
        <f>output_sort_work!A44</f>
        <v>Util2</v>
      </c>
      <c r="B44">
        <f>output_sort_work!B44</f>
        <v>122297.173916114</v>
      </c>
      <c r="C44">
        <f>output_sort_work!C44</f>
        <v>157519.71099022299</v>
      </c>
      <c r="D44">
        <f>output_sort_work!D44</f>
        <v>166458.99967921499</v>
      </c>
      <c r="E44">
        <f>output_sort_work!E44</f>
        <v>243856.11093301699</v>
      </c>
      <c r="F44">
        <f>output_sort_work!F44</f>
        <v>259999.995756202</v>
      </c>
      <c r="G44">
        <f>('Eqm. Matching Sheet'!$AM45*work_4!$B44+'Eqm. Matching Sheet'!$AN45*work_4!$C44+'Eqm. Matching Sheet'!$AO45*work_4!$D44+'Eqm. Matching Sheet'!$AP45*work_4!$E44+'Eqm. Matching Sheet'!$AQ45*work_4!$F44)/SUM('Eqm. Matching Sheet'!$AM$3:$AQ$3)</f>
        <v>1333821.6165247243</v>
      </c>
      <c r="H44">
        <f t="shared" si="0"/>
        <v>10</v>
      </c>
      <c r="I44">
        <f t="shared" si="2"/>
        <v>18</v>
      </c>
      <c r="J44">
        <f t="shared" si="1"/>
        <v>28</v>
      </c>
    </row>
    <row r="45" spans="1:10" x14ac:dyDescent="0.25">
      <c r="A45" t="str">
        <f>output_sort_work!A45</f>
        <v>Cons2</v>
      </c>
      <c r="B45">
        <f>output_sort_work!B45</f>
        <v>120997.009501115</v>
      </c>
      <c r="C45">
        <f>output_sort_work!C45</f>
        <v>155754.99152058401</v>
      </c>
      <c r="D45">
        <f>output_sort_work!D45</f>
        <v>164572.70072284201</v>
      </c>
      <c r="E45">
        <f>output_sort_work!E45</f>
        <v>240865.54587768301</v>
      </c>
      <c r="F45">
        <f>output_sort_work!F45</f>
        <v>256768.88244122901</v>
      </c>
      <c r="G45">
        <f>('Eqm. Matching Sheet'!$AM46*work_4!$B45+'Eqm. Matching Sheet'!$AN46*work_4!$C45+'Eqm. Matching Sheet'!$AO46*work_4!$D45+'Eqm. Matching Sheet'!$AP46*work_4!$E45+'Eqm. Matching Sheet'!$AQ46*work_4!$F45)/SUM('Eqm. Matching Sheet'!$AM$3:$AQ$3)</f>
        <v>122109.50553480929</v>
      </c>
      <c r="H45">
        <f t="shared" si="0"/>
        <v>50</v>
      </c>
      <c r="I45">
        <f t="shared" si="2"/>
        <v>17</v>
      </c>
      <c r="J45">
        <f t="shared" si="1"/>
        <v>58</v>
      </c>
    </row>
    <row r="46" spans="1:10" x14ac:dyDescent="0.25">
      <c r="A46" t="str">
        <f>output_sort_work!A46</f>
        <v>Manu2</v>
      </c>
      <c r="B46">
        <f>output_sort_work!B46</f>
        <v>113037.981746636</v>
      </c>
      <c r="C46">
        <f>output_sort_work!C46</f>
        <v>144979.51357049501</v>
      </c>
      <c r="D46">
        <f>output_sort_work!D46</f>
        <v>153061.41906257</v>
      </c>
      <c r="E46">
        <f>output_sort_work!E46</f>
        <v>222690.53255457201</v>
      </c>
      <c r="F46">
        <f>output_sort_work!F46</f>
        <v>237146.17004279001</v>
      </c>
      <c r="G46">
        <f>('Eqm. Matching Sheet'!$AM47*work_4!$B46+'Eqm. Matching Sheet'!$AN47*work_4!$C46+'Eqm. Matching Sheet'!$AO47*work_4!$D46+'Eqm. Matching Sheet'!$AP47*work_4!$E46+'Eqm. Matching Sheet'!$AQ47*work_4!$F46)/SUM('Eqm. Matching Sheet'!$AM$3:$AQ$3)</f>
        <v>1835420.8710282352</v>
      </c>
      <c r="H46">
        <f t="shared" si="0"/>
        <v>3</v>
      </c>
      <c r="I46">
        <f t="shared" si="2"/>
        <v>16</v>
      </c>
      <c r="J46">
        <f t="shared" si="1"/>
        <v>26</v>
      </c>
    </row>
    <row r="47" spans="1:10" x14ac:dyDescent="0.25">
      <c r="A47" t="str">
        <f>output_sort_work!A47</f>
        <v>Whol2</v>
      </c>
      <c r="B47">
        <f>output_sort_work!B47</f>
        <v>111891.456218261</v>
      </c>
      <c r="C47">
        <f>output_sort_work!C47</f>
        <v>143431.22604112601</v>
      </c>
      <c r="D47">
        <f>output_sort_work!D47</f>
        <v>151408.35680691901</v>
      </c>
      <c r="E47">
        <f>output_sort_work!E47</f>
        <v>220091.364544824</v>
      </c>
      <c r="F47">
        <f>output_sort_work!F47</f>
        <v>234342.019389238</v>
      </c>
      <c r="G47">
        <f>('Eqm. Matching Sheet'!$AM48*work_4!$B47+'Eqm. Matching Sheet'!$AN48*work_4!$C47+'Eqm. Matching Sheet'!$AO48*work_4!$D47+'Eqm. Matching Sheet'!$AP48*work_4!$E47+'Eqm. Matching Sheet'!$AQ48*work_4!$F47)/SUM('Eqm. Matching Sheet'!$AM$3:$AQ$3)</f>
        <v>1370956.7230939516</v>
      </c>
      <c r="H47">
        <f t="shared" si="0"/>
        <v>9</v>
      </c>
      <c r="I47">
        <f t="shared" si="2"/>
        <v>15</v>
      </c>
      <c r="J47">
        <f t="shared" si="1"/>
        <v>23</v>
      </c>
    </row>
    <row r="48" spans="1:10" x14ac:dyDescent="0.25">
      <c r="A48" t="str">
        <f>output_sort_work!A48</f>
        <v>Reta2</v>
      </c>
      <c r="B48">
        <f>output_sort_work!B48</f>
        <v>117024.992192761</v>
      </c>
      <c r="C48">
        <f>output_sort_work!C48</f>
        <v>150371.46213650101</v>
      </c>
      <c r="D48">
        <f>output_sort_work!D48</f>
        <v>158820.128910275</v>
      </c>
      <c r="E48">
        <f>output_sort_work!E48</f>
        <v>231766.57250574901</v>
      </c>
      <c r="F48">
        <f>output_sort_work!F48</f>
        <v>246942.05257268899</v>
      </c>
      <c r="G48">
        <f>('Eqm. Matching Sheet'!$AM49*work_4!$B48+'Eqm. Matching Sheet'!$AN49*work_4!$C48+'Eqm. Matching Sheet'!$AO49*work_4!$D48+'Eqm. Matching Sheet'!$AP49*work_4!$E48+'Eqm. Matching Sheet'!$AQ49*work_4!$F48)/SUM('Eqm. Matching Sheet'!$AM$3:$AQ$3)</f>
        <v>72601.166084625991</v>
      </c>
      <c r="H48">
        <f t="shared" si="0"/>
        <v>56</v>
      </c>
      <c r="I48">
        <f t="shared" si="2"/>
        <v>14</v>
      </c>
      <c r="J48">
        <f t="shared" si="1"/>
        <v>59</v>
      </c>
    </row>
    <row r="49" spans="1:10" x14ac:dyDescent="0.25">
      <c r="A49" t="str">
        <f>output_sort_work!A49</f>
        <v>Tran2</v>
      </c>
      <c r="B49">
        <f>output_sort_work!B49</f>
        <v>86168.633857299894</v>
      </c>
      <c r="C49">
        <f>output_sort_work!C49</f>
        <v>108977.992243899</v>
      </c>
      <c r="D49">
        <f>output_sort_work!D49</f>
        <v>114691.131572991</v>
      </c>
      <c r="E49">
        <f>output_sort_work!E49</f>
        <v>163117.927990725</v>
      </c>
      <c r="F49">
        <f>output_sort_work!F49</f>
        <v>173017.25408490299</v>
      </c>
      <c r="G49">
        <f>('Eqm. Matching Sheet'!$AM50*work_4!$B49+'Eqm. Matching Sheet'!$AN50*work_4!$C49+'Eqm. Matching Sheet'!$AO50*work_4!$D49+'Eqm. Matching Sheet'!$AP50*work_4!$E49+'Eqm. Matching Sheet'!$AQ50*work_4!$F49)/SUM('Eqm. Matching Sheet'!$AM$3:$AQ$3)</f>
        <v>1434626.9158703401</v>
      </c>
      <c r="H49">
        <f t="shared" si="0"/>
        <v>8</v>
      </c>
      <c r="I49">
        <f t="shared" si="2"/>
        <v>13</v>
      </c>
      <c r="J49">
        <f t="shared" si="1"/>
        <v>5</v>
      </c>
    </row>
    <row r="50" spans="1:10" x14ac:dyDescent="0.25">
      <c r="A50" t="str">
        <f>output_sort_work!A50</f>
        <v>Info2</v>
      </c>
      <c r="B50">
        <f>output_sort_work!B50</f>
        <v>101591.892789923</v>
      </c>
      <c r="C50">
        <f>output_sort_work!C50</f>
        <v>129569.103681523</v>
      </c>
      <c r="D50">
        <f>output_sort_work!D50</f>
        <v>136619.31835535099</v>
      </c>
      <c r="E50">
        <f>output_sort_work!E50</f>
        <v>196964.21838062</v>
      </c>
      <c r="F50">
        <f>output_sort_work!F50</f>
        <v>209414.73584457001</v>
      </c>
      <c r="G50">
        <f>('Eqm. Matching Sheet'!$AM51*work_4!$B50+'Eqm. Matching Sheet'!$AN51*work_4!$C50+'Eqm. Matching Sheet'!$AO51*work_4!$D50+'Eqm. Matching Sheet'!$AP51*work_4!$E50+'Eqm. Matching Sheet'!$AQ51*work_4!$F50)/SUM('Eqm. Matching Sheet'!$AM$3:$AQ$3)</f>
        <v>952110.1413541201</v>
      </c>
      <c r="H50">
        <f t="shared" si="0"/>
        <v>20</v>
      </c>
      <c r="I50">
        <f t="shared" si="2"/>
        <v>12</v>
      </c>
      <c r="J50">
        <f t="shared" si="1"/>
        <v>42</v>
      </c>
    </row>
    <row r="51" spans="1:10" x14ac:dyDescent="0.25">
      <c r="A51" t="str">
        <f>output_sort_work!A51</f>
        <v>Fina2</v>
      </c>
      <c r="B51">
        <f>output_sort_work!B51</f>
        <v>109209.436651055</v>
      </c>
      <c r="C51">
        <f>output_sort_work!C51</f>
        <v>139813.37091166701</v>
      </c>
      <c r="D51">
        <f>output_sort_work!D51</f>
        <v>147546.63373964399</v>
      </c>
      <c r="E51">
        <f>output_sort_work!E51</f>
        <v>214030.30709184601</v>
      </c>
      <c r="F51">
        <f>output_sort_work!F51</f>
        <v>227805.012936835</v>
      </c>
      <c r="G51">
        <f>('Eqm. Matching Sheet'!$AM52*work_4!$B51+'Eqm. Matching Sheet'!$AN52*work_4!$C51+'Eqm. Matching Sheet'!$AO52*work_4!$D51+'Eqm. Matching Sheet'!$AP52*work_4!$E51+'Eqm. Matching Sheet'!$AQ52*work_4!$F51)/SUM('Eqm. Matching Sheet'!$AM$3:$AQ$3)</f>
        <v>280923.38234537607</v>
      </c>
      <c r="H51">
        <f t="shared" si="0"/>
        <v>39</v>
      </c>
      <c r="I51">
        <f t="shared" si="2"/>
        <v>11</v>
      </c>
      <c r="J51">
        <f t="shared" si="1"/>
        <v>14</v>
      </c>
    </row>
    <row r="52" spans="1:10" x14ac:dyDescent="0.25">
      <c r="A52" t="str">
        <f>output_sort_work!A52</f>
        <v>Real2</v>
      </c>
      <c r="B52">
        <f>output_sort_work!B52</f>
        <v>120534.216228326</v>
      </c>
      <c r="C52">
        <f>output_sort_work!C52</f>
        <v>155127.13822476901</v>
      </c>
      <c r="D52">
        <f>output_sort_work!D52</f>
        <v>163901.66354638399</v>
      </c>
      <c r="E52">
        <f>output_sort_work!E52</f>
        <v>239802.497531689</v>
      </c>
      <c r="F52">
        <f>output_sort_work!F52</f>
        <v>255620.483382348</v>
      </c>
      <c r="G52">
        <f>('Eqm. Matching Sheet'!$AM53*work_4!$B52+'Eqm. Matching Sheet'!$AN53*work_4!$C52+'Eqm. Matching Sheet'!$AO53*work_4!$D52+'Eqm. Matching Sheet'!$AP53*work_4!$E52+'Eqm. Matching Sheet'!$AQ53*work_4!$F52)/SUM('Eqm. Matching Sheet'!$AM$3:$AQ$3)</f>
        <v>2123628.2416625484</v>
      </c>
      <c r="H52">
        <f t="shared" si="0"/>
        <v>1</v>
      </c>
      <c r="I52">
        <f t="shared" si="2"/>
        <v>10</v>
      </c>
      <c r="J52">
        <f t="shared" si="1"/>
        <v>43</v>
      </c>
    </row>
    <row r="53" spans="1:10" x14ac:dyDescent="0.25">
      <c r="A53" t="str">
        <f>output_sort_work!A53</f>
        <v>Prof2</v>
      </c>
      <c r="B53">
        <f>output_sort_work!B53</f>
        <v>107614.31371770499</v>
      </c>
      <c r="C53">
        <f>output_sort_work!C53</f>
        <v>137664.34475962701</v>
      </c>
      <c r="D53">
        <f>output_sort_work!D53</f>
        <v>145253.39194584001</v>
      </c>
      <c r="E53">
        <f>output_sort_work!E53</f>
        <v>210438.30180824999</v>
      </c>
      <c r="F53">
        <f>output_sort_work!F53</f>
        <v>223932.31991215199</v>
      </c>
      <c r="G53">
        <f>('Eqm. Matching Sheet'!$AM54*work_4!$B53+'Eqm. Matching Sheet'!$AN54*work_4!$C53+'Eqm. Matching Sheet'!$AO54*work_4!$D53+'Eqm. Matching Sheet'!$AP54*work_4!$E53+'Eqm. Matching Sheet'!$AQ54*work_4!$F53)/SUM('Eqm. Matching Sheet'!$AM$3:$AQ$3)</f>
        <v>162241.80841397913</v>
      </c>
      <c r="H53">
        <f t="shared" si="0"/>
        <v>47</v>
      </c>
      <c r="I53">
        <f t="shared" si="2"/>
        <v>9</v>
      </c>
      <c r="J53">
        <f t="shared" si="1"/>
        <v>46</v>
      </c>
    </row>
    <row r="54" spans="1:10" x14ac:dyDescent="0.25">
      <c r="A54" t="str">
        <f>output_sort_work!A54</f>
        <v>Mana2</v>
      </c>
      <c r="B54">
        <f>output_sort_work!B54</f>
        <v>116793.689054951</v>
      </c>
      <c r="C54">
        <f>output_sort_work!C54</f>
        <v>150058.324047323</v>
      </c>
      <c r="D54">
        <f>output_sort_work!D54</f>
        <v>158485.61210820399</v>
      </c>
      <c r="E54">
        <f>output_sort_work!E54</f>
        <v>231238.45463762601</v>
      </c>
      <c r="F54">
        <f>output_sort_work!F54</f>
        <v>246371.87748464299</v>
      </c>
      <c r="G54">
        <f>('Eqm. Matching Sheet'!$AM55*work_4!$B54+'Eqm. Matching Sheet'!$AN55*work_4!$C54+'Eqm. Matching Sheet'!$AO55*work_4!$D54+'Eqm. Matching Sheet'!$AP55*work_4!$E54+'Eqm. Matching Sheet'!$AQ55*work_4!$F54)/SUM('Eqm. Matching Sheet'!$AM$3:$AQ$3)</f>
        <v>783103.92747922824</v>
      </c>
      <c r="H54">
        <f t="shared" si="0"/>
        <v>23</v>
      </c>
      <c r="I54">
        <f t="shared" si="2"/>
        <v>8</v>
      </c>
      <c r="J54">
        <f t="shared" si="1"/>
        <v>48</v>
      </c>
    </row>
    <row r="55" spans="1:10" x14ac:dyDescent="0.25">
      <c r="A55" t="str">
        <f>output_sort_work!A55</f>
        <v>Admi2</v>
      </c>
      <c r="B55">
        <f>output_sort_work!B55</f>
        <v>112213.247812987</v>
      </c>
      <c r="C55">
        <f>output_sort_work!C55</f>
        <v>143865.67641794501</v>
      </c>
      <c r="D55">
        <f>output_sort_work!D55</f>
        <v>151872.18242999501</v>
      </c>
      <c r="E55">
        <f>output_sort_work!E55</f>
        <v>220820.37429420001</v>
      </c>
      <c r="F55">
        <f>output_sort_work!F55</f>
        <v>235128.469344635</v>
      </c>
      <c r="G55">
        <f>('Eqm. Matching Sheet'!$AM56*work_4!$B55+'Eqm. Matching Sheet'!$AN56*work_4!$C55+'Eqm. Matching Sheet'!$AO56*work_4!$D55+'Eqm. Matching Sheet'!$AP56*work_4!$E55+'Eqm. Matching Sheet'!$AQ56*work_4!$F55)/SUM('Eqm. Matching Sheet'!$AM$3:$AQ$3)</f>
        <v>2030591.2086794896</v>
      </c>
      <c r="H55">
        <f t="shared" si="0"/>
        <v>2</v>
      </c>
      <c r="I55">
        <f t="shared" si="2"/>
        <v>7</v>
      </c>
      <c r="J55">
        <f t="shared" si="1"/>
        <v>11</v>
      </c>
    </row>
    <row r="56" spans="1:10" x14ac:dyDescent="0.25">
      <c r="A56" t="str">
        <f>output_sort_work!A56</f>
        <v>Educ2</v>
      </c>
      <c r="B56">
        <f>output_sort_work!B56</f>
        <v>70665.420235875703</v>
      </c>
      <c r="C56">
        <f>output_sort_work!C56</f>
        <v>88504.9499519979</v>
      </c>
      <c r="D56">
        <f>output_sort_work!D56</f>
        <v>92941.972062788802</v>
      </c>
      <c r="E56">
        <f>output_sort_work!E56</f>
        <v>130133.361529762</v>
      </c>
      <c r="F56">
        <f>output_sort_work!F56</f>
        <v>137655.165762358</v>
      </c>
      <c r="G56">
        <f>('Eqm. Matching Sheet'!$AM57*work_4!$B56+'Eqm. Matching Sheet'!$AN57*work_4!$C56+'Eqm. Matching Sheet'!$AO57*work_4!$D56+'Eqm. Matching Sheet'!$AP57*work_4!$E56+'Eqm. Matching Sheet'!$AQ57*work_4!$F56)/SUM('Eqm. Matching Sheet'!$AM$3:$AQ$3)</f>
        <v>213022.25368143362</v>
      </c>
      <c r="H56">
        <f t="shared" si="0"/>
        <v>43</v>
      </c>
      <c r="I56">
        <f t="shared" si="2"/>
        <v>6</v>
      </c>
      <c r="J56">
        <f t="shared" si="1"/>
        <v>25</v>
      </c>
    </row>
    <row r="57" spans="1:10" x14ac:dyDescent="0.25">
      <c r="A57" t="str">
        <f>output_sort_work!A57</f>
        <v>Heal2</v>
      </c>
      <c r="B57">
        <f>output_sort_work!B57</f>
        <v>98191.349702441599</v>
      </c>
      <c r="C57">
        <f>output_sort_work!C57</f>
        <v>125011.368478916</v>
      </c>
      <c r="D57">
        <f>output_sort_work!D57</f>
        <v>131761.375208137</v>
      </c>
      <c r="E57">
        <f>output_sort_work!E57</f>
        <v>189418.57571358001</v>
      </c>
      <c r="F57">
        <f>output_sort_work!F57</f>
        <v>201291.407989297</v>
      </c>
      <c r="G57">
        <f>('Eqm. Matching Sheet'!$AM58*work_4!$B57+'Eqm. Matching Sheet'!$AN58*work_4!$C57+'Eqm. Matching Sheet'!$AO58*work_4!$D57+'Eqm. Matching Sheet'!$AP58*work_4!$E57+'Eqm. Matching Sheet'!$AQ58*work_4!$F57)/SUM('Eqm. Matching Sheet'!$AM$3:$AQ$3)</f>
        <v>615279.49580584222</v>
      </c>
      <c r="H57">
        <f t="shared" si="0"/>
        <v>29</v>
      </c>
      <c r="I57">
        <f t="shared" si="2"/>
        <v>5</v>
      </c>
      <c r="J57">
        <f t="shared" si="1"/>
        <v>34</v>
      </c>
    </row>
    <row r="58" spans="1:10" x14ac:dyDescent="0.25">
      <c r="A58" t="str">
        <f>output_sort_work!A58</f>
        <v>Arts2</v>
      </c>
      <c r="B58">
        <f>output_sort_work!B58</f>
        <v>113718.64839807199</v>
      </c>
      <c r="C58">
        <f>output_sort_work!C58</f>
        <v>145899.17596650301</v>
      </c>
      <c r="D58">
        <f>output_sort_work!D58</f>
        <v>154043.431241179</v>
      </c>
      <c r="E58">
        <f>output_sort_work!E58</f>
        <v>224235.892430359</v>
      </c>
      <c r="F58">
        <f>output_sort_work!F58</f>
        <v>238813.65200150799</v>
      </c>
      <c r="G58">
        <f>('Eqm. Matching Sheet'!$AM59*work_4!$B58+'Eqm. Matching Sheet'!$AN59*work_4!$C58+'Eqm. Matching Sheet'!$AO59*work_4!$D58+'Eqm. Matching Sheet'!$AP59*work_4!$E58+'Eqm. Matching Sheet'!$AQ59*work_4!$F58)/SUM('Eqm. Matching Sheet'!$AM$3:$AQ$3)</f>
        <v>395613.73687101708</v>
      </c>
      <c r="H58">
        <f t="shared" si="0"/>
        <v>35</v>
      </c>
      <c r="I58">
        <f t="shared" si="2"/>
        <v>4</v>
      </c>
      <c r="J58">
        <f t="shared" si="1"/>
        <v>31</v>
      </c>
    </row>
    <row r="59" spans="1:10" x14ac:dyDescent="0.25">
      <c r="A59" t="str">
        <f>output_sort_work!A59</f>
        <v>Acco2</v>
      </c>
      <c r="B59">
        <f>output_sort_work!B59</f>
        <v>72054.638893259398</v>
      </c>
      <c r="C59">
        <f>output_sort_work!C59</f>
        <v>90329.493179568002</v>
      </c>
      <c r="D59">
        <f>output_sort_work!D59</f>
        <v>94877.866179545497</v>
      </c>
      <c r="E59">
        <f>output_sort_work!E59</f>
        <v>133043.55137316501</v>
      </c>
      <c r="F59">
        <f>output_sort_work!F59</f>
        <v>140770.32640158001</v>
      </c>
      <c r="G59">
        <f>('Eqm. Matching Sheet'!$AM60*work_4!$B59+'Eqm. Matching Sheet'!$AN60*work_4!$C59+'Eqm. Matching Sheet'!$AO60*work_4!$D59+'Eqm. Matching Sheet'!$AP60*work_4!$E59+'Eqm. Matching Sheet'!$AQ60*work_4!$F59)/SUM('Eqm. Matching Sheet'!$AM$3:$AQ$3)</f>
        <v>1024055.8270232084</v>
      </c>
      <c r="H59">
        <f t="shared" si="0"/>
        <v>17</v>
      </c>
      <c r="I59">
        <f t="shared" si="2"/>
        <v>3</v>
      </c>
      <c r="J59">
        <f t="shared" si="1"/>
        <v>45</v>
      </c>
    </row>
    <row r="60" spans="1:10" x14ac:dyDescent="0.25">
      <c r="A60" t="str">
        <f>output_sort_work!A60</f>
        <v>Othe2</v>
      </c>
      <c r="B60">
        <f>output_sort_work!B60</f>
        <v>78446.161988536405</v>
      </c>
      <c r="C60">
        <f>output_sort_work!C60</f>
        <v>98749.870640350506</v>
      </c>
      <c r="D60">
        <f>output_sort_work!D60</f>
        <v>103818.322681566</v>
      </c>
      <c r="E60">
        <f>output_sort_work!E60</f>
        <v>146550.47854855401</v>
      </c>
      <c r="F60">
        <f>output_sort_work!F60</f>
        <v>155241.08536453801</v>
      </c>
      <c r="G60">
        <f>('Eqm. Matching Sheet'!$AM61*work_4!$B60+'Eqm. Matching Sheet'!$AN61*work_4!$C60+'Eqm. Matching Sheet'!$AO61*work_4!$D60+'Eqm. Matching Sheet'!$AP61*work_4!$E60+'Eqm. Matching Sheet'!$AQ61*work_4!$F60)/SUM('Eqm. Matching Sheet'!$AM$3:$AQ$3)</f>
        <v>1172310.9464528197</v>
      </c>
      <c r="H60">
        <f t="shared" si="0"/>
        <v>14</v>
      </c>
      <c r="I60">
        <f t="shared" si="2"/>
        <v>2</v>
      </c>
      <c r="J60">
        <f t="shared" si="1"/>
        <v>54</v>
      </c>
    </row>
    <row r="61" spans="1:10" x14ac:dyDescent="0.25">
      <c r="A61" t="str">
        <f>output_sort_work!A61</f>
        <v>Gove2</v>
      </c>
      <c r="B61">
        <f>output_sort_work!B61</f>
        <v>89070.971660408497</v>
      </c>
      <c r="C61">
        <f>output_sort_work!C61</f>
        <v>112836.63878141499</v>
      </c>
      <c r="D61">
        <f>output_sort_work!D61</f>
        <v>118796.478946043</v>
      </c>
      <c r="E61">
        <f>output_sort_work!E61</f>
        <v>169411.75903839999</v>
      </c>
      <c r="F61">
        <f>output_sort_work!F61</f>
        <v>179777.46024249701</v>
      </c>
      <c r="G61">
        <f>('Eqm. Matching Sheet'!$AM62*work_4!$B61+'Eqm. Matching Sheet'!$AN62*work_4!$C61+'Eqm. Matching Sheet'!$AO62*work_4!$D61+'Eqm. Matching Sheet'!$AP62*work_4!$E61+'Eqm. Matching Sheet'!$AQ62*work_4!$F61)/SUM('Eqm. Matching Sheet'!$AM$3:$AQ$3)</f>
        <v>881917.5450980115</v>
      </c>
      <c r="H61">
        <f t="shared" si="0"/>
        <v>22</v>
      </c>
      <c r="I61">
        <f t="shared" si="2"/>
        <v>1</v>
      </c>
      <c r="J61">
        <f t="shared" si="1"/>
        <v>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M2" sqref="M2"/>
    </sheetView>
  </sheetViews>
  <sheetFormatPr defaultRowHeight="15" x14ac:dyDescent="0.25"/>
  <sheetData>
    <row r="1" spans="1:16" x14ac:dyDescent="0.25">
      <c r="B1" t="s">
        <v>185</v>
      </c>
      <c r="G1" t="s">
        <v>132</v>
      </c>
      <c r="H1" t="s">
        <v>198</v>
      </c>
      <c r="I1" t="s">
        <v>201</v>
      </c>
      <c r="K1" s="13" t="s">
        <v>199</v>
      </c>
      <c r="L1" t="s">
        <v>132</v>
      </c>
      <c r="M1" t="s">
        <v>200</v>
      </c>
      <c r="N1" t="s">
        <v>201</v>
      </c>
      <c r="O1" t="s">
        <v>202</v>
      </c>
      <c r="P1" t="s">
        <v>203</v>
      </c>
    </row>
    <row r="2" spans="1:16" x14ac:dyDescent="0.25">
      <c r="A2" t="s">
        <v>55</v>
      </c>
      <c r="B2" t="s">
        <v>186</v>
      </c>
      <c r="C2" t="s">
        <v>187</v>
      </c>
      <c r="D2" t="s">
        <v>188</v>
      </c>
      <c r="F2" t="str">
        <f>work_2!F3</f>
        <v>Agri0</v>
      </c>
      <c r="G2">
        <f>work_2!G3</f>
        <v>0.43464454234074401</v>
      </c>
      <c r="H2">
        <v>3.1557330934772997E-2</v>
      </c>
      <c r="I2">
        <f>SUM('Eqm. Matching Sheet'!$AM3:$AQ3)/SUM('Eqm. Matching Sheet'!$AM$3:$AQ$62)</f>
        <v>3.639234147142385E-3</v>
      </c>
      <c r="K2" t="str">
        <f>INDEX(F$2:F$61,work_2!$J3)</f>
        <v>Educ0</v>
      </c>
      <c r="L2">
        <f>INDEX(G$2:G$61,work_2!$J3)</f>
        <v>8.0412808593790103E-2</v>
      </c>
      <c r="M2">
        <f>INDEX(H$2:H$61,work_2!$J3)</f>
        <v>2.2886155823754899E-2</v>
      </c>
      <c r="N2">
        <f>INDEX(I$2:I$61,work_2!$J3)</f>
        <v>5.02863899370108E-4</v>
      </c>
      <c r="O2">
        <f>M2</f>
        <v>2.2886155823754899E-2</v>
      </c>
      <c r="P2">
        <f>N2</f>
        <v>5.02863899370108E-4</v>
      </c>
    </row>
    <row r="3" spans="1:16" x14ac:dyDescent="0.25">
      <c r="A3" t="s">
        <v>56</v>
      </c>
      <c r="B3">
        <v>3.1557330934772997E-2</v>
      </c>
      <c r="C3">
        <v>3.1557330934772997E-2</v>
      </c>
      <c r="D3">
        <v>3.1557330934772997E-2</v>
      </c>
      <c r="F3" t="str">
        <f>work_2!F4</f>
        <v>Mini0</v>
      </c>
      <c r="G3">
        <f>work_2!G4</f>
        <v>9.7600363148689195E-2</v>
      </c>
      <c r="H3">
        <v>9.6193806659134904E-4</v>
      </c>
      <c r="I3">
        <f>SUM('Eqm. Matching Sheet'!$AM4:$AQ4)/SUM('Eqm. Matching Sheet'!$AM$3:$AQ$62)</f>
        <v>1.0834002058408449E-2</v>
      </c>
      <c r="K3" t="str">
        <f>INDEX(F$2:F$61,work_2!$J4)</f>
        <v>Acco0</v>
      </c>
      <c r="L3">
        <f>INDEX(G$2:G$61,work_2!$J4)</f>
        <v>9.1261187532138702E-2</v>
      </c>
      <c r="M3">
        <f>INDEX(H$2:H$61,work_2!$J4)</f>
        <v>1.81729202262964E-2</v>
      </c>
      <c r="N3">
        <f>INDEX(I$2:I$61,work_2!$J4)</f>
        <v>6.5808411852704106E-3</v>
      </c>
      <c r="O3">
        <f>O2+M3</f>
        <v>4.1059076050051296E-2</v>
      </c>
      <c r="P3">
        <f>P2+N3</f>
        <v>7.0837050846405186E-3</v>
      </c>
    </row>
    <row r="4" spans="1:16" x14ac:dyDescent="0.25">
      <c r="A4" t="s">
        <v>57</v>
      </c>
      <c r="B4">
        <v>9.6193806659134904E-4</v>
      </c>
      <c r="C4">
        <v>9.6193806659134904E-4</v>
      </c>
      <c r="D4">
        <v>9.6193806659134904E-4</v>
      </c>
      <c r="F4" t="str">
        <f>work_2!F5</f>
        <v>Util0</v>
      </c>
      <c r="G4">
        <f>work_2!G5</f>
        <v>0.60692495776058097</v>
      </c>
      <c r="H4">
        <v>6.3665429764330397E-3</v>
      </c>
      <c r="I4">
        <f>SUM('Eqm. Matching Sheet'!$AM5:$AQ5)/SUM('Eqm. Matching Sheet'!$AM$3:$AQ$62)</f>
        <v>1.902100430080142E-2</v>
      </c>
      <c r="K4" t="str">
        <f>INDEX(F$2:F$61,work_2!$J5)</f>
        <v>Mini0</v>
      </c>
      <c r="L4">
        <f>INDEX(G$2:G$61,work_2!$J5)</f>
        <v>9.7600363148689195E-2</v>
      </c>
      <c r="M4">
        <f>INDEX(H$2:H$61,work_2!$J5)</f>
        <v>9.6193806659134904E-4</v>
      </c>
      <c r="N4">
        <f>INDEX(I$2:I$61,work_2!$J5)</f>
        <v>1.0834002058408449E-2</v>
      </c>
      <c r="O4">
        <f t="shared" ref="O4:O61" si="0">O3+M4</f>
        <v>4.2021014116642642E-2</v>
      </c>
      <c r="P4">
        <f t="shared" ref="P4:P61" si="1">P3+N4</f>
        <v>1.7917707143048967E-2</v>
      </c>
    </row>
    <row r="5" spans="1:16" x14ac:dyDescent="0.25">
      <c r="A5" t="s">
        <v>58</v>
      </c>
      <c r="B5">
        <v>6.3665429764330397E-3</v>
      </c>
      <c r="C5">
        <v>6.3665429764330397E-3</v>
      </c>
      <c r="D5">
        <v>6.3665429764330397E-3</v>
      </c>
      <c r="F5" t="str">
        <f>work_2!F6</f>
        <v>Cons0</v>
      </c>
      <c r="G5">
        <f>work_2!G6</f>
        <v>0.59040051645798497</v>
      </c>
      <c r="H5">
        <v>5.1146308635770001E-3</v>
      </c>
      <c r="I5">
        <f>SUM('Eqm. Matching Sheet'!$AM6:$AQ6)/SUM('Eqm. Matching Sheet'!$AM$3:$AQ$62)</f>
        <v>1.7617480521839779E-3</v>
      </c>
      <c r="K5" t="str">
        <f>INDEX(F$2:F$61,work_2!$J6)</f>
        <v>Othe0</v>
      </c>
      <c r="L5">
        <f>INDEX(G$2:G$61,work_2!$J6)</f>
        <v>0.14343942609301699</v>
      </c>
      <c r="M5">
        <f>INDEX(H$2:H$61,work_2!$J6)</f>
        <v>2.2835612176566902E-2</v>
      </c>
      <c r="N5">
        <f>INDEX(I$2:I$61,work_2!$J6)</f>
        <v>1.8100986795734623E-2</v>
      </c>
      <c r="O5">
        <f t="shared" si="0"/>
        <v>6.4856626293209541E-2</v>
      </c>
      <c r="P5">
        <f t="shared" si="1"/>
        <v>3.601869393878359E-2</v>
      </c>
    </row>
    <row r="6" spans="1:16" x14ac:dyDescent="0.25">
      <c r="A6" t="s">
        <v>59</v>
      </c>
      <c r="B6">
        <v>5.1146308635770001E-3</v>
      </c>
      <c r="C6">
        <v>5.1146308635770001E-3</v>
      </c>
      <c r="D6">
        <v>5.1146308635770001E-3</v>
      </c>
      <c r="F6" t="str">
        <f>work_2!F7</f>
        <v>Manu0</v>
      </c>
      <c r="G6">
        <f>work_2!G7</f>
        <v>0.49308507501787102</v>
      </c>
      <c r="H6">
        <v>3.1580257098626698E-2</v>
      </c>
      <c r="I6">
        <f>SUM('Eqm. Matching Sheet'!$AM7:$AQ7)/SUM('Eqm. Matching Sheet'!$AM$3:$AQ$62)</f>
        <v>2.844064728112964E-2</v>
      </c>
      <c r="K6" t="str">
        <f>INDEX(F$2:F$61,work_2!$J7)</f>
        <v>Educ1</v>
      </c>
      <c r="L6">
        <f>INDEX(G$2:G$61,work_2!$J7)</f>
        <v>0.20283546024406901</v>
      </c>
      <c r="M6">
        <f>INDEX(H$2:H$61,work_2!$J7)</f>
        <v>2.2886155823754899E-2</v>
      </c>
      <c r="N6">
        <f>INDEX(I$2:I$61,work_2!$J7)</f>
        <v>5.6864121827342826E-3</v>
      </c>
      <c r="O6">
        <f t="shared" si="0"/>
        <v>8.7742782116964443E-2</v>
      </c>
      <c r="P6">
        <f t="shared" si="1"/>
        <v>4.1705106121517871E-2</v>
      </c>
    </row>
    <row r="7" spans="1:16" x14ac:dyDescent="0.25">
      <c r="A7" t="s">
        <v>60</v>
      </c>
      <c r="B7">
        <v>3.1580257098626698E-2</v>
      </c>
      <c r="C7">
        <v>3.1580257098626698E-2</v>
      </c>
      <c r="D7">
        <v>3.1580257098626698E-2</v>
      </c>
      <c r="F7" t="str">
        <f>work_2!F8</f>
        <v>Whol0</v>
      </c>
      <c r="G7">
        <f>work_2!G8</f>
        <v>0.479604457355018</v>
      </c>
      <c r="H7">
        <v>3.1874514316401E-3</v>
      </c>
      <c r="I7">
        <f>SUM('Eqm. Matching Sheet'!$AM8:$AQ8)/SUM('Eqm. Matching Sheet'!$AM$3:$AQ$62)</f>
        <v>2.1461481247239775E-2</v>
      </c>
      <c r="K7" t="str">
        <f>INDEX(F$2:F$61,work_2!$J8)</f>
        <v>Tran0</v>
      </c>
      <c r="L7">
        <f>INDEX(G$2:G$61,work_2!$J8)</f>
        <v>0.211520591082657</v>
      </c>
      <c r="M7">
        <f>INDEX(H$2:H$61,work_2!$J8)</f>
        <v>1.7785440106179999E-3</v>
      </c>
      <c r="N7">
        <f>INDEX(I$2:I$61,work_2!$J8)</f>
        <v>2.5919265392264388E-2</v>
      </c>
      <c r="O7">
        <f t="shared" si="0"/>
        <v>8.9521326127582443E-2</v>
      </c>
      <c r="P7">
        <f t="shared" si="1"/>
        <v>6.7624371513782255E-2</v>
      </c>
    </row>
    <row r="8" spans="1:16" x14ac:dyDescent="0.25">
      <c r="A8" t="s">
        <v>61</v>
      </c>
      <c r="B8">
        <v>3.1874514316401E-3</v>
      </c>
      <c r="C8">
        <v>3.1874514316401E-3</v>
      </c>
      <c r="D8">
        <v>3.1874514316401E-3</v>
      </c>
      <c r="F8" t="str">
        <f>work_2!F9</f>
        <v>Reta0</v>
      </c>
      <c r="G8">
        <f>work_2!G9</f>
        <v>0.54101390181957998</v>
      </c>
      <c r="H8">
        <v>2.5503137089291101E-2</v>
      </c>
      <c r="I8">
        <f>SUM('Eqm. Matching Sheet'!$AM9:$AQ9)/SUM('Eqm. Matching Sheet'!$AM$3:$AQ$62)</f>
        <v>1.0854969591702615E-3</v>
      </c>
      <c r="K8" t="str">
        <f>INDEX(F$2:F$61,work_2!$J9)</f>
        <v>Acco1</v>
      </c>
      <c r="L8">
        <f>INDEX(G$2:G$61,work_2!$J9)</f>
        <v>0.21368383918241801</v>
      </c>
      <c r="M8">
        <f>INDEX(H$2:H$61,work_2!$J9)</f>
        <v>1.81729202262964E-2</v>
      </c>
      <c r="N8">
        <f>INDEX(I$2:I$61,work_2!$J9)</f>
        <v>2.708060790953272E-2</v>
      </c>
      <c r="O8">
        <f t="shared" si="0"/>
        <v>0.10769424635387884</v>
      </c>
      <c r="P8">
        <f t="shared" si="1"/>
        <v>9.4704979423314975E-2</v>
      </c>
    </row>
    <row r="9" spans="1:16" x14ac:dyDescent="0.25">
      <c r="A9" t="s">
        <v>62</v>
      </c>
      <c r="B9">
        <v>2.5503137089291101E-2</v>
      </c>
      <c r="C9">
        <v>2.5503137089291101E-2</v>
      </c>
      <c r="D9">
        <v>2.5503137089291101E-2</v>
      </c>
      <c r="F9" t="str">
        <f>work_2!F10</f>
        <v>Tran0</v>
      </c>
      <c r="G9">
        <f>work_2!G10</f>
        <v>0.211520591082657</v>
      </c>
      <c r="H9">
        <v>1.7785440106179999E-3</v>
      </c>
      <c r="I9">
        <f>SUM('Eqm. Matching Sheet'!$AM10:$AQ10)/SUM('Eqm. Matching Sheet'!$AM$3:$AQ$62)</f>
        <v>2.5919265392264388E-2</v>
      </c>
      <c r="K9" t="str">
        <f>INDEX(F$2:F$61,work_2!$J10)</f>
        <v>Mini1</v>
      </c>
      <c r="L9">
        <f>INDEX(G$2:G$61,work_2!$J10)</f>
        <v>0.22002301479896799</v>
      </c>
      <c r="M9">
        <f>INDEX(H$2:H$61,work_2!$J10)</f>
        <v>9.6193806659134904E-4</v>
      </c>
      <c r="N9">
        <f>INDEX(I$2:I$61,work_2!$J10)</f>
        <v>3.4391841682814943E-2</v>
      </c>
      <c r="O9">
        <f t="shared" si="0"/>
        <v>0.10865618442047019</v>
      </c>
      <c r="P9">
        <f t="shared" si="1"/>
        <v>0.12909682110612991</v>
      </c>
    </row>
    <row r="10" spans="1:16" x14ac:dyDescent="0.25">
      <c r="A10" t="s">
        <v>63</v>
      </c>
      <c r="B10">
        <v>1.7785440106179999E-3</v>
      </c>
      <c r="C10">
        <v>1.7785440106179999E-3</v>
      </c>
      <c r="D10">
        <v>1.7785440106179999E-3</v>
      </c>
      <c r="F10" t="str">
        <f>work_2!F11</f>
        <v>Info0</v>
      </c>
      <c r="G10">
        <f>work_2!G11</f>
        <v>0.36445747499206799</v>
      </c>
      <c r="H10">
        <v>2.5427983866384299E-2</v>
      </c>
      <c r="I10">
        <f>SUM('Eqm. Matching Sheet'!$AM11:$AQ11)/SUM('Eqm. Matching Sheet'!$AM$3:$AQ$62)</f>
        <v>1.6259141369208297E-2</v>
      </c>
      <c r="K10" t="str">
        <f>INDEX(F$2:F$61,work_2!$J11)</f>
        <v>Gove0</v>
      </c>
      <c r="L10">
        <f>INDEX(G$2:G$61,work_2!$J11)</f>
        <v>0.23855531106043801</v>
      </c>
      <c r="M10">
        <f>INDEX(H$2:H$61,work_2!$J11)</f>
        <v>2.7700634351780801E-2</v>
      </c>
      <c r="N10">
        <f>INDEX(I$2:I$61,work_2!$J11)</f>
        <v>1.6030209090593744E-2</v>
      </c>
      <c r="O10">
        <f t="shared" si="0"/>
        <v>0.13635681877225098</v>
      </c>
      <c r="P10">
        <f t="shared" si="1"/>
        <v>0.14512703019672366</v>
      </c>
    </row>
    <row r="11" spans="1:16" x14ac:dyDescent="0.25">
      <c r="A11" t="s">
        <v>64</v>
      </c>
      <c r="B11">
        <v>2.5427983866384299E-2</v>
      </c>
      <c r="C11">
        <v>2.5427983866384299E-2</v>
      </c>
      <c r="D11">
        <v>2.5427983866384299E-2</v>
      </c>
      <c r="F11" t="str">
        <f>work_2!F12</f>
        <v>Fina0</v>
      </c>
      <c r="G11">
        <f>work_2!G12</f>
        <v>0.448592449605765</v>
      </c>
      <c r="H11">
        <v>4.6251709231710696E-3</v>
      </c>
      <c r="I11">
        <f>SUM('Eqm. Matching Sheet'!$AM12:$AQ12)/SUM('Eqm. Matching Sheet'!$AM$3:$AQ$62)</f>
        <v>4.5028695578143395E-3</v>
      </c>
      <c r="K11" t="str">
        <f>INDEX(F$2:F$61,work_2!$J12)</f>
        <v>Othe1</v>
      </c>
      <c r="L11">
        <f>INDEX(G$2:G$61,work_2!$J12)</f>
        <v>0.26586207774329701</v>
      </c>
      <c r="M11">
        <f>INDEX(H$2:H$61,work_2!$J12)</f>
        <v>2.2835612176566902E-2</v>
      </c>
      <c r="N11">
        <f>INDEX(I$2:I$61,work_2!$J12)</f>
        <v>2.9192302454375364E-2</v>
      </c>
      <c r="O11">
        <f t="shared" si="0"/>
        <v>0.15919243094881788</v>
      </c>
      <c r="P11">
        <f t="shared" si="1"/>
        <v>0.17431933265109903</v>
      </c>
    </row>
    <row r="12" spans="1:16" x14ac:dyDescent="0.25">
      <c r="A12" t="s">
        <v>65</v>
      </c>
      <c r="B12">
        <v>4.6251709231710696E-3</v>
      </c>
      <c r="C12">
        <v>4.6251709231710696E-3</v>
      </c>
      <c r="D12">
        <v>4.6251709231710696E-3</v>
      </c>
      <c r="F12" t="str">
        <f>work_2!F13</f>
        <v>Real0</v>
      </c>
      <c r="G12">
        <f>work_2!G13</f>
        <v>0.58456149506942701</v>
      </c>
      <c r="H12">
        <v>6.2322098858451896E-3</v>
      </c>
      <c r="I12">
        <f>SUM('Eqm. Matching Sheet'!$AM13:$AQ13)/SUM('Eqm. Matching Sheet'!$AM$3:$AQ$62)</f>
        <v>3.0766137836430844E-2</v>
      </c>
      <c r="K12" t="str">
        <f>INDEX(F$2:F$61,work_2!$J13)</f>
        <v>Educ2</v>
      </c>
      <c r="L12">
        <f>INDEX(G$2:G$61,work_2!$J13)</f>
        <v>0.325258111894349</v>
      </c>
      <c r="M12">
        <f>INDEX(H$2:H$61,work_2!$J13)</f>
        <v>2.2886155823754899E-2</v>
      </c>
      <c r="N12">
        <f>INDEX(I$2:I$61,work_2!$J13)</f>
        <v>7.2828804168651581E-3</v>
      </c>
      <c r="O12">
        <f t="shared" si="0"/>
        <v>0.18207858677257277</v>
      </c>
      <c r="P12">
        <f t="shared" si="1"/>
        <v>0.18160221306796417</v>
      </c>
    </row>
    <row r="13" spans="1:16" x14ac:dyDescent="0.25">
      <c r="A13" t="s">
        <v>66</v>
      </c>
      <c r="B13">
        <v>6.2322098858451896E-3</v>
      </c>
      <c r="C13">
        <v>6.2322098858451896E-3</v>
      </c>
      <c r="D13">
        <v>6.2322098858451896E-3</v>
      </c>
      <c r="F13" t="str">
        <f>work_2!F14</f>
        <v>Prof0</v>
      </c>
      <c r="G13">
        <f>work_2!G14</f>
        <v>0.43049345187212101</v>
      </c>
      <c r="H13">
        <v>1.84559271708136E-2</v>
      </c>
      <c r="I13">
        <f>SUM('Eqm. Matching Sheet'!$AM14:$AQ14)/SUM('Eqm. Matching Sheet'!$AM$3:$AQ$62)</f>
        <v>2.6367617789658953E-3</v>
      </c>
      <c r="K13" t="str">
        <f>INDEX(F$2:F$61,work_2!$J14)</f>
        <v>Heal0</v>
      </c>
      <c r="L13">
        <f>INDEX(G$2:G$61,work_2!$J14)</f>
        <v>0.32875688716923002</v>
      </c>
      <c r="M13">
        <f>INDEX(H$2:H$61,work_2!$J14)</f>
        <v>3.0376941592442998E-2</v>
      </c>
      <c r="N13">
        <f>INDEX(I$2:I$61,work_2!$J14)</f>
        <v>1.0769569397506474E-2</v>
      </c>
      <c r="O13">
        <f t="shared" si="0"/>
        <v>0.21245552836501577</v>
      </c>
      <c r="P13">
        <f t="shared" si="1"/>
        <v>0.19237178246547065</v>
      </c>
    </row>
    <row r="14" spans="1:16" x14ac:dyDescent="0.25">
      <c r="A14" t="s">
        <v>67</v>
      </c>
      <c r="B14">
        <v>1.84559271708136E-2</v>
      </c>
      <c r="C14">
        <v>1.84559271708136E-2</v>
      </c>
      <c r="D14">
        <v>1.84559271708136E-2</v>
      </c>
      <c r="F14" t="str">
        <f>work_2!F15</f>
        <v>Mana0</v>
      </c>
      <c r="G14">
        <f>work_2!G15</f>
        <v>0.53818853894434004</v>
      </c>
      <c r="H14">
        <v>3.1602236740337297E-4</v>
      </c>
      <c r="I14">
        <f>SUM('Eqm. Matching Sheet'!$AM15:$AQ15)/SUM('Eqm. Matching Sheet'!$AM$3:$AQ$62)</f>
        <v>1.1732939561234675E-2</v>
      </c>
      <c r="K14" t="str">
        <f>INDEX(F$2:F$61,work_2!$J15)</f>
        <v>Tran1</v>
      </c>
      <c r="L14">
        <f>INDEX(G$2:G$61,work_2!$J15)</f>
        <v>0.33394324273293602</v>
      </c>
      <c r="M14">
        <f>INDEX(H$2:H$61,work_2!$J15)</f>
        <v>1.7785440106179999E-3</v>
      </c>
      <c r="N14">
        <f>INDEX(I$2:I$61,work_2!$J15)</f>
        <v>3.2598338542660699E-2</v>
      </c>
      <c r="O14">
        <f t="shared" si="0"/>
        <v>0.21423407237563377</v>
      </c>
      <c r="P14">
        <f t="shared" si="1"/>
        <v>0.22497012100813135</v>
      </c>
    </row>
    <row r="15" spans="1:16" x14ac:dyDescent="0.25">
      <c r="A15" t="s">
        <v>68</v>
      </c>
      <c r="B15">
        <v>3.1602236740337297E-4</v>
      </c>
      <c r="C15">
        <v>3.1602236740337297E-4</v>
      </c>
      <c r="D15">
        <v>3.1602236740337297E-4</v>
      </c>
      <c r="F15" t="str">
        <f>work_2!F16</f>
        <v>Admi0</v>
      </c>
      <c r="G15">
        <f>work_2!G16</f>
        <v>0.48337446781307097</v>
      </c>
      <c r="H15">
        <v>3.04957809413741E-2</v>
      </c>
      <c r="I15">
        <f>SUM('Eqm. Matching Sheet'!$AM16:$AQ16)/SUM('Eqm. Matching Sheet'!$AM$3:$AQ$62)</f>
        <v>3.169688391337739E-2</v>
      </c>
      <c r="K15" t="str">
        <f>INDEX(F$2:F$61,work_2!$J16)</f>
        <v>Acco2</v>
      </c>
      <c r="L15">
        <f>INDEX(G$2:G$61,work_2!$J16)</f>
        <v>0.336106490832697</v>
      </c>
      <c r="M15">
        <f>INDEX(H$2:H$61,work_2!$J16)</f>
        <v>1.81729202262964E-2</v>
      </c>
      <c r="N15">
        <f>INDEX(I$2:I$61,work_2!$J16)</f>
        <v>3.3916590200587793E-2</v>
      </c>
      <c r="O15">
        <f t="shared" si="0"/>
        <v>0.23240699260193018</v>
      </c>
      <c r="P15">
        <f t="shared" si="1"/>
        <v>0.25888671120871914</v>
      </c>
    </row>
    <row r="16" spans="1:16" x14ac:dyDescent="0.25">
      <c r="A16" t="s">
        <v>69</v>
      </c>
      <c r="B16">
        <v>3.04957809413741E-2</v>
      </c>
      <c r="C16">
        <v>3.04957809413741E-2</v>
      </c>
      <c r="D16">
        <v>3.04957809413741E-2</v>
      </c>
      <c r="F16" t="str">
        <f>work_2!F17</f>
        <v>Educ0</v>
      </c>
      <c r="G16">
        <f>work_2!G17</f>
        <v>8.0412808593790103E-2</v>
      </c>
      <c r="H16">
        <v>2.2886155823754899E-2</v>
      </c>
      <c r="I16">
        <f>SUM('Eqm. Matching Sheet'!$AM17:$AQ17)/SUM('Eqm. Matching Sheet'!$AM$3:$AQ$62)</f>
        <v>5.02863899370108E-4</v>
      </c>
      <c r="K16" t="str">
        <f>INDEX(F$2:F$61,work_2!$J17)</f>
        <v>Mini2</v>
      </c>
      <c r="L16">
        <f>INDEX(G$2:G$61,work_2!$J17)</f>
        <v>0.34244566644924801</v>
      </c>
      <c r="M16">
        <f>INDEX(H$2:H$61,work_2!$J17)</f>
        <v>9.6193806659134904E-4</v>
      </c>
      <c r="N16">
        <f>INDEX(I$2:I$61,work_2!$J17)</f>
        <v>4.2577524520147791E-2</v>
      </c>
      <c r="O16">
        <f t="shared" si="0"/>
        <v>0.23336893066852152</v>
      </c>
      <c r="P16">
        <f t="shared" si="1"/>
        <v>0.30146423572886694</v>
      </c>
    </row>
    <row r="17" spans="1:16" x14ac:dyDescent="0.25">
      <c r="A17" t="s">
        <v>70</v>
      </c>
      <c r="B17">
        <v>2.2886155823754899E-2</v>
      </c>
      <c r="C17">
        <v>2.2886155823754899E-2</v>
      </c>
      <c r="D17">
        <v>2.2886155823754899E-2</v>
      </c>
      <c r="F17" t="str">
        <f>work_2!F18</f>
        <v>Heal0</v>
      </c>
      <c r="G17">
        <f>work_2!G18</f>
        <v>0.32875688716923002</v>
      </c>
      <c r="H17">
        <v>3.0376941592442998E-2</v>
      </c>
      <c r="I17">
        <f>SUM('Eqm. Matching Sheet'!$AM18:$AQ18)/SUM('Eqm. Matching Sheet'!$AM$3:$AQ$62)</f>
        <v>1.0769569397506474E-2</v>
      </c>
      <c r="K17" t="str">
        <f>INDEX(F$2:F$61,work_2!$J18)</f>
        <v>Gove1</v>
      </c>
      <c r="L17">
        <f>INDEX(G$2:G$61,work_2!$J18)</f>
        <v>0.36097796271071703</v>
      </c>
      <c r="M17">
        <f>INDEX(H$2:H$61,work_2!$J18)</f>
        <v>2.7700634351780801E-2</v>
      </c>
      <c r="N17">
        <f>INDEX(I$2:I$61,work_2!$J18)</f>
        <v>1.9281671149049745E-2</v>
      </c>
      <c r="O17">
        <f t="shared" si="0"/>
        <v>0.26106956502030232</v>
      </c>
      <c r="P17">
        <f t="shared" si="1"/>
        <v>0.32074590687791671</v>
      </c>
    </row>
    <row r="18" spans="1:16" x14ac:dyDescent="0.25">
      <c r="A18" t="s">
        <v>71</v>
      </c>
      <c r="B18">
        <v>3.0376941592442998E-2</v>
      </c>
      <c r="C18">
        <v>3.0376941592442998E-2</v>
      </c>
      <c r="D18">
        <v>3.0376941592442998E-2</v>
      </c>
      <c r="F18" t="str">
        <f>work_2!F19</f>
        <v>Arts0</v>
      </c>
      <c r="G18">
        <f>work_2!G19</f>
        <v>0.50115182035989403</v>
      </c>
      <c r="H18">
        <v>1.9758141535948799E-2</v>
      </c>
      <c r="I18">
        <f>SUM('Eqm. Matching Sheet'!$AM19:$AQ19)/SUM('Eqm. Matching Sheet'!$AM$3:$AQ$62)</f>
        <v>6.0930567827954018E-3</v>
      </c>
      <c r="K18" t="str">
        <f>INDEX(F$2:F$61,work_2!$J19)</f>
        <v>Info0</v>
      </c>
      <c r="L18">
        <f>INDEX(G$2:G$61,work_2!$J19)</f>
        <v>0.36445747499206799</v>
      </c>
      <c r="M18">
        <f>INDEX(H$2:H$61,work_2!$J19)</f>
        <v>2.5427983866384299E-2</v>
      </c>
      <c r="N18">
        <f>INDEX(I$2:I$61,work_2!$J19)</f>
        <v>1.6259141369208297E-2</v>
      </c>
      <c r="O18">
        <f t="shared" si="0"/>
        <v>0.2864975488866866</v>
      </c>
      <c r="P18">
        <f t="shared" si="1"/>
        <v>0.33700504824712502</v>
      </c>
    </row>
    <row r="19" spans="1:16" x14ac:dyDescent="0.25">
      <c r="A19" t="s">
        <v>72</v>
      </c>
      <c r="B19">
        <v>1.9758141535948799E-2</v>
      </c>
      <c r="C19">
        <v>1.9758141535948799E-2</v>
      </c>
      <c r="D19">
        <v>1.9758141535948799E-2</v>
      </c>
      <c r="F19" t="str">
        <f>work_2!F20</f>
        <v>Acco0</v>
      </c>
      <c r="G19">
        <f>work_2!G20</f>
        <v>9.1261187532138702E-2</v>
      </c>
      <c r="H19">
        <v>1.81729202262964E-2</v>
      </c>
      <c r="I19">
        <f>SUM('Eqm. Matching Sheet'!$AM20:$AQ20)/SUM('Eqm. Matching Sheet'!$AM$3:$AQ$62)</f>
        <v>6.5808411852704106E-3</v>
      </c>
      <c r="K19" t="str">
        <f>INDEX(F$2:F$61,work_2!$J20)</f>
        <v>Othe2</v>
      </c>
      <c r="L19">
        <f>INDEX(G$2:G$61,work_2!$J20)</f>
        <v>0.388284729393576</v>
      </c>
      <c r="M19">
        <f>INDEX(H$2:H$61,work_2!$J20)</f>
        <v>2.2835612176566902E-2</v>
      </c>
      <c r="N19">
        <f>INDEX(I$2:I$61,work_2!$J20)</f>
        <v>3.3997082434093065E-2</v>
      </c>
      <c r="O19">
        <f t="shared" si="0"/>
        <v>0.30933316106325348</v>
      </c>
      <c r="P19">
        <f t="shared" si="1"/>
        <v>0.37100213068121807</v>
      </c>
    </row>
    <row r="20" spans="1:16" x14ac:dyDescent="0.25">
      <c r="A20" t="s">
        <v>73</v>
      </c>
      <c r="B20">
        <v>1.81729202262964E-2</v>
      </c>
      <c r="C20">
        <v>1.81729202262964E-2</v>
      </c>
      <c r="D20">
        <v>1.81729202262964E-2</v>
      </c>
      <c r="F20" t="str">
        <f>work_2!F21</f>
        <v>Othe0</v>
      </c>
      <c r="G20">
        <f>work_2!G21</f>
        <v>0.14343942609301699</v>
      </c>
      <c r="H20">
        <v>2.2835612176566902E-2</v>
      </c>
      <c r="I20">
        <f>SUM('Eqm. Matching Sheet'!$AM21:$AQ21)/SUM('Eqm. Matching Sheet'!$AM$3:$AQ$62)</f>
        <v>1.8100986795734623E-2</v>
      </c>
      <c r="K20" t="str">
        <f>INDEX(F$2:F$61,work_2!$J21)</f>
        <v>Prof0</v>
      </c>
      <c r="L20">
        <f>INDEX(G$2:G$61,work_2!$J21)</f>
        <v>0.43049345187212101</v>
      </c>
      <c r="M20">
        <f>INDEX(H$2:H$61,work_2!$J21)</f>
        <v>1.84559271708136E-2</v>
      </c>
      <c r="N20">
        <f>INDEX(I$2:I$61,work_2!$J21)</f>
        <v>2.6367617789658953E-3</v>
      </c>
      <c r="O20">
        <f t="shared" si="0"/>
        <v>0.32778908823406711</v>
      </c>
      <c r="P20">
        <f t="shared" si="1"/>
        <v>0.37363889246018395</v>
      </c>
    </row>
    <row r="21" spans="1:16" x14ac:dyDescent="0.25">
      <c r="A21" t="s">
        <v>74</v>
      </c>
      <c r="B21">
        <v>2.2835612176566902E-2</v>
      </c>
      <c r="C21">
        <v>2.2835612176566902E-2</v>
      </c>
      <c r="D21">
        <v>2.2835612176566902E-2</v>
      </c>
      <c r="F21" t="str">
        <f>work_2!F22</f>
        <v>Gove0</v>
      </c>
      <c r="G21">
        <f>work_2!G22</f>
        <v>0.23855531106043801</v>
      </c>
      <c r="H21">
        <v>2.7700634351780801E-2</v>
      </c>
      <c r="I21">
        <f>SUM('Eqm. Matching Sheet'!$AM22:$AQ22)/SUM('Eqm. Matching Sheet'!$AM$3:$AQ$62)</f>
        <v>1.6030209090593744E-2</v>
      </c>
      <c r="K21" t="str">
        <f>INDEX(F$2:F$61,work_2!$J22)</f>
        <v>Agri0</v>
      </c>
      <c r="L21">
        <f>INDEX(G$2:G$61,work_2!$J22)</f>
        <v>0.43464454234074401</v>
      </c>
      <c r="M21">
        <f>INDEX(H$2:H$61,work_2!$J22)</f>
        <v>3.1557330934772997E-2</v>
      </c>
      <c r="N21">
        <f>INDEX(I$2:I$61,work_2!$J22)</f>
        <v>3.639234147142385E-3</v>
      </c>
      <c r="O21">
        <f t="shared" si="0"/>
        <v>0.35934641916884008</v>
      </c>
      <c r="P21">
        <f t="shared" si="1"/>
        <v>0.37727812660732635</v>
      </c>
    </row>
    <row r="22" spans="1:16" x14ac:dyDescent="0.25">
      <c r="A22" t="s">
        <v>75</v>
      </c>
      <c r="B22">
        <v>2.7700634351780801E-2</v>
      </c>
      <c r="C22">
        <v>2.7700634351780801E-2</v>
      </c>
      <c r="D22">
        <v>2.7700634351780801E-2</v>
      </c>
      <c r="F22" t="str">
        <f>work_2!F23</f>
        <v>Agri1</v>
      </c>
      <c r="G22">
        <f>work_2!G23</f>
        <v>0.557067193991024</v>
      </c>
      <c r="H22">
        <v>3.1557330934772997E-2</v>
      </c>
      <c r="I22">
        <f>SUM('Eqm. Matching Sheet'!$AM23:$AQ23)/SUM('Eqm. Matching Sheet'!$AM$3:$AQ$62)</f>
        <v>3.8832954446162459E-3</v>
      </c>
      <c r="K22" t="str">
        <f>INDEX(F$2:F$61,work_2!$J23)</f>
        <v>Fina0</v>
      </c>
      <c r="L22">
        <f>INDEX(G$2:G$61,work_2!$J23)</f>
        <v>0.448592449605765</v>
      </c>
      <c r="M22">
        <f>INDEX(H$2:H$61,work_2!$J23)</f>
        <v>4.6251709231710696E-3</v>
      </c>
      <c r="N22">
        <f>INDEX(I$2:I$61,work_2!$J23)</f>
        <v>4.5028695578143395E-3</v>
      </c>
      <c r="O22">
        <f t="shared" si="0"/>
        <v>0.36397159009201113</v>
      </c>
      <c r="P22">
        <f t="shared" si="1"/>
        <v>0.38178099616514066</v>
      </c>
    </row>
    <row r="23" spans="1:16" x14ac:dyDescent="0.25">
      <c r="F23" t="str">
        <f>work_2!F24</f>
        <v>Mini1</v>
      </c>
      <c r="G23">
        <f>work_2!G24</f>
        <v>0.22002301479896799</v>
      </c>
      <c r="H23">
        <v>9.6193806659134904E-4</v>
      </c>
      <c r="I23">
        <f>SUM('Eqm. Matching Sheet'!$AM24:$AQ24)/SUM('Eqm. Matching Sheet'!$AM$3:$AQ$62)</f>
        <v>3.4391841682814943E-2</v>
      </c>
      <c r="K23" t="str">
        <f>INDEX(F$2:F$61,work_2!$J24)</f>
        <v>Heal1</v>
      </c>
      <c r="L23">
        <f>INDEX(G$2:G$61,work_2!$J24)</f>
        <v>0.45117953881950901</v>
      </c>
      <c r="M23">
        <f>INDEX(H$2:H$61,work_2!$J24)</f>
        <v>3.0376941592442998E-2</v>
      </c>
      <c r="N23">
        <f>INDEX(I$2:I$61,work_2!$J24)</f>
        <v>1.1962735938295442E-2</v>
      </c>
      <c r="O23">
        <f t="shared" si="0"/>
        <v>0.39434853168445411</v>
      </c>
      <c r="P23">
        <f t="shared" si="1"/>
        <v>0.39374373210343611</v>
      </c>
    </row>
    <row r="24" spans="1:16" x14ac:dyDescent="0.25">
      <c r="F24" t="str">
        <f>work_2!F25</f>
        <v>Util1</v>
      </c>
      <c r="G24">
        <f>work_2!G25</f>
        <v>0.72934760941086096</v>
      </c>
      <c r="H24">
        <v>6.3665429764330397E-3</v>
      </c>
      <c r="I24">
        <f>SUM('Eqm. Matching Sheet'!$AM25:$AQ25)/SUM('Eqm. Matching Sheet'!$AM$3:$AQ$62)</f>
        <v>1.9732967359553887E-2</v>
      </c>
      <c r="K24" t="str">
        <f>INDEX(F$2:F$61,work_2!$J25)</f>
        <v>Tran2</v>
      </c>
      <c r="L24">
        <f>INDEX(G$2:G$61,work_2!$J25)</f>
        <v>0.45636589438321601</v>
      </c>
      <c r="M24">
        <f>INDEX(H$2:H$61,work_2!$J25)</f>
        <v>1.7785440106179999E-3</v>
      </c>
      <c r="N24">
        <f>INDEX(I$2:I$61,work_2!$J25)</f>
        <v>3.6108044992623552E-2</v>
      </c>
      <c r="O24">
        <f t="shared" si="0"/>
        <v>0.39612707569507211</v>
      </c>
      <c r="P24">
        <f t="shared" si="1"/>
        <v>0.42985177709605965</v>
      </c>
    </row>
    <row r="25" spans="1:16" x14ac:dyDescent="0.25">
      <c r="F25" t="str">
        <f>work_2!F26</f>
        <v>Cons1</v>
      </c>
      <c r="G25">
        <f>work_2!G26</f>
        <v>0.71282316810826396</v>
      </c>
      <c r="H25">
        <v>5.1146308635770001E-3</v>
      </c>
      <c r="I25">
        <f>SUM('Eqm. Matching Sheet'!$AM26:$AQ26)/SUM('Eqm. Matching Sheet'!$AM$3:$AQ$62)</f>
        <v>1.8309058040212529E-3</v>
      </c>
      <c r="K25" t="str">
        <f>INDEX(F$2:F$61,work_2!$J26)</f>
        <v>Whol0</v>
      </c>
      <c r="L25">
        <f>INDEX(G$2:G$61,work_2!$J26)</f>
        <v>0.479604457355018</v>
      </c>
      <c r="M25">
        <f>INDEX(H$2:H$61,work_2!$J26)</f>
        <v>3.1874514316401E-3</v>
      </c>
      <c r="N25">
        <f>INDEX(I$2:I$61,work_2!$J26)</f>
        <v>2.1461481247239775E-2</v>
      </c>
      <c r="O25">
        <f t="shared" si="0"/>
        <v>0.39931452712671223</v>
      </c>
      <c r="P25">
        <f t="shared" si="1"/>
        <v>0.45131325834329944</v>
      </c>
    </row>
    <row r="26" spans="1:16" x14ac:dyDescent="0.25">
      <c r="F26" t="str">
        <f>work_2!F27</f>
        <v>Manu1</v>
      </c>
      <c r="G26">
        <f>work_2!G27</f>
        <v>0.61550772666815101</v>
      </c>
      <c r="H26">
        <v>3.1580257098626698E-2</v>
      </c>
      <c r="I26">
        <f>SUM('Eqm. Matching Sheet'!$AM27:$AQ27)/SUM('Eqm. Matching Sheet'!$AM$3:$AQ$62)</f>
        <v>2.9968100918429667E-2</v>
      </c>
      <c r="K26" t="str">
        <f>INDEX(F$2:F$61,work_2!$J27)</f>
        <v>Admi0</v>
      </c>
      <c r="L26">
        <f>INDEX(G$2:G$61,work_2!$J27)</f>
        <v>0.48337446781307097</v>
      </c>
      <c r="M26">
        <f>INDEX(H$2:H$61,work_2!$J27)</f>
        <v>3.04957809413741E-2</v>
      </c>
      <c r="N26">
        <f>INDEX(I$2:I$61,work_2!$J27)</f>
        <v>3.169688391337739E-2</v>
      </c>
      <c r="O26">
        <f t="shared" si="0"/>
        <v>0.42981030806808634</v>
      </c>
      <c r="P26">
        <f t="shared" si="1"/>
        <v>0.48301014225667682</v>
      </c>
    </row>
    <row r="27" spans="1:16" x14ac:dyDescent="0.25">
      <c r="F27" t="str">
        <f>work_2!F28</f>
        <v>Whol1</v>
      </c>
      <c r="G27">
        <f>work_2!G28</f>
        <v>0.60202710900529699</v>
      </c>
      <c r="H27">
        <v>3.1874514316401E-3</v>
      </c>
      <c r="I27">
        <f>SUM('Eqm. Matching Sheet'!$AM28:$AQ28)/SUM('Eqm. Matching Sheet'!$AM$3:$AQ$62)</f>
        <v>2.2671522326680266E-2</v>
      </c>
      <c r="K27" t="str">
        <f>INDEX(F$2:F$61,work_2!$J28)</f>
        <v>Gove2</v>
      </c>
      <c r="L27">
        <f>INDEX(G$2:G$61,work_2!$J28)</f>
        <v>0.48340061436099702</v>
      </c>
      <c r="M27">
        <f>INDEX(H$2:H$61,work_2!$J28)</f>
        <v>2.7700634351780801E-2</v>
      </c>
      <c r="N27">
        <f>INDEX(I$2:I$61,work_2!$J28)</f>
        <v>2.1083915447959133E-2</v>
      </c>
      <c r="O27">
        <f t="shared" si="0"/>
        <v>0.45751094241986712</v>
      </c>
      <c r="P27">
        <f t="shared" si="1"/>
        <v>0.504094057704636</v>
      </c>
    </row>
    <row r="28" spans="1:16" x14ac:dyDescent="0.25">
      <c r="F28" t="str">
        <f>work_2!F29</f>
        <v>Reta1</v>
      </c>
      <c r="G28">
        <f>work_2!G29</f>
        <v>0.66343655346985897</v>
      </c>
      <c r="H28">
        <v>2.5503137089291101E-2</v>
      </c>
      <c r="I28">
        <f>SUM('Eqm. Matching Sheet'!$AM29:$AQ29)/SUM('Eqm. Matching Sheet'!$AM$3:$AQ$62)</f>
        <v>1.1350784017925865E-3</v>
      </c>
      <c r="K28" t="str">
        <f>INDEX(F$2:F$61,work_2!$J29)</f>
        <v>Info1</v>
      </c>
      <c r="L28">
        <f>INDEX(G$2:G$61,work_2!$J29)</f>
        <v>0.48688012664234798</v>
      </c>
      <c r="M28">
        <f>INDEX(H$2:H$61,work_2!$J29)</f>
        <v>2.5427983866384299E-2</v>
      </c>
      <c r="N28">
        <f>INDEX(I$2:I$61,work_2!$J29)</f>
        <v>1.7752761544468153E-2</v>
      </c>
      <c r="O28">
        <f t="shared" si="0"/>
        <v>0.4829389262862514</v>
      </c>
      <c r="P28">
        <f t="shared" si="1"/>
        <v>0.52184681924910414</v>
      </c>
    </row>
    <row r="29" spans="1:16" x14ac:dyDescent="0.25">
      <c r="F29" t="str">
        <f>work_2!F30</f>
        <v>Tran1</v>
      </c>
      <c r="G29">
        <f>work_2!G30</f>
        <v>0.33394324273293602</v>
      </c>
      <c r="H29">
        <v>1.7785440106179999E-3</v>
      </c>
      <c r="I29">
        <f>SUM('Eqm. Matching Sheet'!$AM30:$AQ30)/SUM('Eqm. Matching Sheet'!$AM$3:$AQ$62)</f>
        <v>3.2598338542660699E-2</v>
      </c>
      <c r="K29" t="str">
        <f>INDEX(F$2:F$61,work_2!$J30)</f>
        <v>Manu0</v>
      </c>
      <c r="L29">
        <f>INDEX(G$2:G$61,work_2!$J30)</f>
        <v>0.49308507501787102</v>
      </c>
      <c r="M29">
        <f>INDEX(H$2:H$61,work_2!$J30)</f>
        <v>3.1580257098626698E-2</v>
      </c>
      <c r="N29">
        <f>INDEX(I$2:I$61,work_2!$J30)</f>
        <v>2.844064728112964E-2</v>
      </c>
      <c r="O29">
        <f t="shared" si="0"/>
        <v>0.51451918338487812</v>
      </c>
      <c r="P29">
        <f t="shared" si="1"/>
        <v>0.55028746653023375</v>
      </c>
    </row>
    <row r="30" spans="1:16" x14ac:dyDescent="0.25">
      <c r="F30" t="str">
        <f>work_2!F31</f>
        <v>Info1</v>
      </c>
      <c r="G30">
        <f>work_2!G31</f>
        <v>0.48688012664234798</v>
      </c>
      <c r="H30">
        <v>2.5427983866384299E-2</v>
      </c>
      <c r="I30">
        <f>SUM('Eqm. Matching Sheet'!$AM31:$AQ31)/SUM('Eqm. Matching Sheet'!$AM$3:$AQ$62)</f>
        <v>1.7752761544468153E-2</v>
      </c>
      <c r="K30" t="str">
        <f>INDEX(F$2:F$61,work_2!$J31)</f>
        <v>Arts0</v>
      </c>
      <c r="L30">
        <f>INDEX(G$2:G$61,work_2!$J31)</f>
        <v>0.50115182035989403</v>
      </c>
      <c r="M30">
        <f>INDEX(H$2:H$61,work_2!$J31)</f>
        <v>1.9758141535948799E-2</v>
      </c>
      <c r="N30">
        <f>INDEX(I$2:I$61,work_2!$J31)</f>
        <v>6.0930567827954018E-3</v>
      </c>
      <c r="O30">
        <f t="shared" si="0"/>
        <v>0.53427732492082691</v>
      </c>
      <c r="P30">
        <f t="shared" si="1"/>
        <v>0.55638052331302912</v>
      </c>
    </row>
    <row r="31" spans="1:16" x14ac:dyDescent="0.25">
      <c r="F31" t="str">
        <f>work_2!F32</f>
        <v>Fina1</v>
      </c>
      <c r="G31">
        <f>work_2!G32</f>
        <v>0.57101510125604404</v>
      </c>
      <c r="H31">
        <v>4.6251709231710696E-3</v>
      </c>
      <c r="I31">
        <f>SUM('Eqm. Matching Sheet'!$AM32:$AQ32)/SUM('Eqm. Matching Sheet'!$AM$3:$AQ$62)</f>
        <v>4.7884481279129969E-3</v>
      </c>
      <c r="K31" t="str">
        <f>INDEX(F$2:F$61,work_2!$J32)</f>
        <v>Mana0</v>
      </c>
      <c r="L31">
        <f>INDEX(G$2:G$61,work_2!$J32)</f>
        <v>0.53818853894434004</v>
      </c>
      <c r="M31">
        <f>INDEX(H$2:H$61,work_2!$J32)</f>
        <v>3.1602236740337297E-4</v>
      </c>
      <c r="N31">
        <f>INDEX(I$2:I$61,work_2!$J32)</f>
        <v>1.1732939561234675E-2</v>
      </c>
      <c r="O31">
        <f t="shared" si="0"/>
        <v>0.53459334728823027</v>
      </c>
      <c r="P31">
        <f t="shared" si="1"/>
        <v>0.56811346287426379</v>
      </c>
    </row>
    <row r="32" spans="1:16" x14ac:dyDescent="0.25">
      <c r="F32" t="str">
        <f>work_2!F33</f>
        <v>Real1</v>
      </c>
      <c r="G32">
        <f>work_2!G33</f>
        <v>0.706984146719707</v>
      </c>
      <c r="H32">
        <v>6.2322098858451896E-3</v>
      </c>
      <c r="I32">
        <f>SUM('Eqm. Matching Sheet'!$AM33:$AQ33)/SUM('Eqm. Matching Sheet'!$AM$3:$AQ$62)</f>
        <v>3.1994917572985671E-2</v>
      </c>
      <c r="K32" t="str">
        <f>INDEX(F$2:F$61,work_2!$J33)</f>
        <v>Reta0</v>
      </c>
      <c r="L32">
        <f>INDEX(G$2:G$61,work_2!$J33)</f>
        <v>0.54101390181957998</v>
      </c>
      <c r="M32">
        <f>INDEX(H$2:H$61,work_2!$J33)</f>
        <v>2.5503137089291101E-2</v>
      </c>
      <c r="N32">
        <f>INDEX(I$2:I$61,work_2!$J33)</f>
        <v>1.0854969591702615E-3</v>
      </c>
      <c r="O32">
        <f t="shared" si="0"/>
        <v>0.56009648437752135</v>
      </c>
      <c r="P32">
        <f t="shared" si="1"/>
        <v>0.56919895983343405</v>
      </c>
    </row>
    <row r="33" spans="6:16" x14ac:dyDescent="0.25">
      <c r="F33" t="str">
        <f>work_2!F34</f>
        <v>Prof1</v>
      </c>
      <c r="G33">
        <f>work_2!G34</f>
        <v>0.55291610352239995</v>
      </c>
      <c r="H33">
        <v>1.84559271708136E-2</v>
      </c>
      <c r="I33">
        <f>SUM('Eqm. Matching Sheet'!$AM34:$AQ34)/SUM('Eqm. Matching Sheet'!$AM$3:$AQ$62)</f>
        <v>2.8166342721596309E-3</v>
      </c>
      <c r="K33" t="str">
        <f>INDEX(F$2:F$61,work_2!$J34)</f>
        <v>Prof1</v>
      </c>
      <c r="L33">
        <f>INDEX(G$2:G$61,work_2!$J34)</f>
        <v>0.55291610352239995</v>
      </c>
      <c r="M33">
        <f>INDEX(H$2:H$61,work_2!$J34)</f>
        <v>1.84559271708136E-2</v>
      </c>
      <c r="N33">
        <f>INDEX(I$2:I$61,work_2!$J34)</f>
        <v>2.8166342721596309E-3</v>
      </c>
      <c r="O33">
        <f t="shared" si="0"/>
        <v>0.57855241154833492</v>
      </c>
      <c r="P33">
        <f t="shared" si="1"/>
        <v>0.57201559410559366</v>
      </c>
    </row>
    <row r="34" spans="6:16" x14ac:dyDescent="0.25">
      <c r="F34" t="str">
        <f>work_2!F35</f>
        <v>Mana1</v>
      </c>
      <c r="G34">
        <f>work_2!G35</f>
        <v>0.66061119059461904</v>
      </c>
      <c r="H34">
        <v>3.1602236740337297E-4</v>
      </c>
      <c r="I34">
        <f>SUM('Eqm. Matching Sheet'!$AM35:$AQ35)/SUM('Eqm. Matching Sheet'!$AM$3:$AQ$62)</f>
        <v>1.2273792944835769E-2</v>
      </c>
      <c r="K34" t="str">
        <f>INDEX(F$2:F$61,work_2!$J35)</f>
        <v>Agri1</v>
      </c>
      <c r="L34">
        <f>INDEX(G$2:G$61,work_2!$J35)</f>
        <v>0.557067193991024</v>
      </c>
      <c r="M34">
        <f>INDEX(H$2:H$61,work_2!$J35)</f>
        <v>3.1557330934772997E-2</v>
      </c>
      <c r="N34">
        <f>INDEX(I$2:I$61,work_2!$J35)</f>
        <v>3.8832954446162459E-3</v>
      </c>
      <c r="O34">
        <f t="shared" si="0"/>
        <v>0.6101097424831079</v>
      </c>
      <c r="P34">
        <f t="shared" si="1"/>
        <v>0.57589888955020996</v>
      </c>
    </row>
    <row r="35" spans="6:16" x14ac:dyDescent="0.25">
      <c r="F35" t="str">
        <f>work_2!F36</f>
        <v>Admi1</v>
      </c>
      <c r="G35">
        <f>work_2!G36</f>
        <v>0.60579711946335002</v>
      </c>
      <c r="H35">
        <v>3.04957809413741E-2</v>
      </c>
      <c r="I35">
        <f>SUM('Eqm. Matching Sheet'!$AM36:$AQ36)/SUM('Eqm. Matching Sheet'!$AM$3:$AQ$62)</f>
        <v>3.3459622168707993E-2</v>
      </c>
      <c r="K35" t="str">
        <f>INDEX(F$2:F$61,work_2!$J36)</f>
        <v>Fina1</v>
      </c>
      <c r="L35">
        <f>INDEX(G$2:G$61,work_2!$J36)</f>
        <v>0.57101510125604404</v>
      </c>
      <c r="M35">
        <f>INDEX(H$2:H$61,work_2!$J36)</f>
        <v>4.6251709231710696E-3</v>
      </c>
      <c r="N35">
        <f>INDEX(I$2:I$61,work_2!$J36)</f>
        <v>4.7884481279129969E-3</v>
      </c>
      <c r="O35">
        <f t="shared" si="0"/>
        <v>0.61473491340627895</v>
      </c>
      <c r="P35">
        <f t="shared" si="1"/>
        <v>0.58068733767812297</v>
      </c>
    </row>
    <row r="36" spans="6:16" x14ac:dyDescent="0.25">
      <c r="F36" t="str">
        <f>work_2!F37</f>
        <v>Educ1</v>
      </c>
      <c r="G36">
        <f>work_2!G37</f>
        <v>0.20283546024406901</v>
      </c>
      <c r="H36">
        <v>2.2886155823754899E-2</v>
      </c>
      <c r="I36">
        <f>SUM('Eqm. Matching Sheet'!$AM37:$AQ37)/SUM('Eqm. Matching Sheet'!$AM$3:$AQ$62)</f>
        <v>5.6864121827342826E-3</v>
      </c>
      <c r="K36" t="str">
        <f>INDEX(F$2:F$61,work_2!$J37)</f>
        <v>Heal2</v>
      </c>
      <c r="L36">
        <f>INDEX(G$2:G$61,work_2!$J37)</f>
        <v>0.573602190469789</v>
      </c>
      <c r="M36">
        <f>INDEX(H$2:H$61,work_2!$J37)</f>
        <v>3.0376941592442998E-2</v>
      </c>
      <c r="N36">
        <f>INDEX(I$2:I$61,work_2!$J37)</f>
        <v>1.271377356591683E-2</v>
      </c>
      <c r="O36">
        <f t="shared" si="0"/>
        <v>0.64511185499872192</v>
      </c>
      <c r="P36">
        <f t="shared" si="1"/>
        <v>0.59340111124403983</v>
      </c>
    </row>
    <row r="37" spans="6:16" x14ac:dyDescent="0.25">
      <c r="F37" t="str">
        <f>work_2!F38</f>
        <v>Heal1</v>
      </c>
      <c r="G37">
        <f>work_2!G38</f>
        <v>0.45117953881950901</v>
      </c>
      <c r="H37">
        <v>3.0376941592442998E-2</v>
      </c>
      <c r="I37">
        <f>SUM('Eqm. Matching Sheet'!$AM38:$AQ38)/SUM('Eqm. Matching Sheet'!$AM$3:$AQ$62)</f>
        <v>1.1962735938295442E-2</v>
      </c>
      <c r="K37" t="str">
        <f>INDEX(F$2:F$61,work_2!$J38)</f>
        <v>Real0</v>
      </c>
      <c r="L37">
        <f>INDEX(G$2:G$61,work_2!$J38)</f>
        <v>0.58456149506942701</v>
      </c>
      <c r="M37">
        <f>INDEX(H$2:H$61,work_2!$J38)</f>
        <v>6.2322098858451896E-3</v>
      </c>
      <c r="N37">
        <f>INDEX(I$2:I$61,work_2!$J38)</f>
        <v>3.0766137836430844E-2</v>
      </c>
      <c r="O37">
        <f t="shared" si="0"/>
        <v>0.65134406488456709</v>
      </c>
      <c r="P37">
        <f t="shared" si="1"/>
        <v>0.62416724908047072</v>
      </c>
    </row>
    <row r="38" spans="6:16" x14ac:dyDescent="0.25">
      <c r="F38" t="str">
        <f>work_2!F39</f>
        <v>Arts1</v>
      </c>
      <c r="G38">
        <f>work_2!G39</f>
        <v>0.62357447201017402</v>
      </c>
      <c r="H38">
        <v>1.9758141535948799E-2</v>
      </c>
      <c r="I38">
        <f>SUM('Eqm. Matching Sheet'!$AM39:$AQ39)/SUM('Eqm. Matching Sheet'!$AM$3:$AQ$62)</f>
        <v>6.4111314165454254E-3</v>
      </c>
      <c r="K38" t="str">
        <f>INDEX(F$2:F$61,work_2!$J39)</f>
        <v>Cons0</v>
      </c>
      <c r="L38">
        <f>INDEX(G$2:G$61,work_2!$J39)</f>
        <v>0.59040051645798497</v>
      </c>
      <c r="M38">
        <f>INDEX(H$2:H$61,work_2!$J39)</f>
        <v>5.1146308635770001E-3</v>
      </c>
      <c r="N38">
        <f>INDEX(I$2:I$61,work_2!$J39)</f>
        <v>1.7617480521839779E-3</v>
      </c>
      <c r="O38">
        <f t="shared" si="0"/>
        <v>0.65645869574814408</v>
      </c>
      <c r="P38">
        <f t="shared" si="1"/>
        <v>0.62592899713265471</v>
      </c>
    </row>
    <row r="39" spans="6:16" x14ac:dyDescent="0.25">
      <c r="F39" t="str">
        <f>work_2!F40</f>
        <v>Acco1</v>
      </c>
      <c r="G39">
        <f>work_2!G40</f>
        <v>0.21368383918241801</v>
      </c>
      <c r="H39">
        <v>1.81729202262964E-2</v>
      </c>
      <c r="I39">
        <f>SUM('Eqm. Matching Sheet'!$AM40:$AQ40)/SUM('Eqm. Matching Sheet'!$AM$3:$AQ$62)</f>
        <v>2.708060790953272E-2</v>
      </c>
      <c r="K39" t="str">
        <f>INDEX(F$2:F$61,work_2!$J40)</f>
        <v>Whol1</v>
      </c>
      <c r="L39">
        <f>INDEX(G$2:G$61,work_2!$J40)</f>
        <v>0.60202710900529699</v>
      </c>
      <c r="M39">
        <f>INDEX(H$2:H$61,work_2!$J40)</f>
        <v>3.1874514316401E-3</v>
      </c>
      <c r="N39">
        <f>INDEX(I$2:I$61,work_2!$J40)</f>
        <v>2.2671522326680266E-2</v>
      </c>
      <c r="O39">
        <f t="shared" si="0"/>
        <v>0.6596461471797842</v>
      </c>
      <c r="P39">
        <f t="shared" si="1"/>
        <v>0.64860051945933495</v>
      </c>
    </row>
    <row r="40" spans="6:16" x14ac:dyDescent="0.25">
      <c r="F40" t="str">
        <f>work_2!F41</f>
        <v>Othe1</v>
      </c>
      <c r="G40">
        <f>work_2!G41</f>
        <v>0.26586207774329701</v>
      </c>
      <c r="H40">
        <v>2.2835612176566902E-2</v>
      </c>
      <c r="I40">
        <f>SUM('Eqm. Matching Sheet'!$AM41:$AQ41)/SUM('Eqm. Matching Sheet'!$AM$3:$AQ$62)</f>
        <v>2.9192302454375364E-2</v>
      </c>
      <c r="K40" t="str">
        <f>INDEX(F$2:F$61,work_2!$J41)</f>
        <v>Admi1</v>
      </c>
      <c r="L40">
        <f>INDEX(G$2:G$61,work_2!$J41)</f>
        <v>0.60579711946335002</v>
      </c>
      <c r="M40">
        <f>INDEX(H$2:H$61,work_2!$J41)</f>
        <v>3.04957809413741E-2</v>
      </c>
      <c r="N40">
        <f>INDEX(I$2:I$61,work_2!$J41)</f>
        <v>3.3459622168707993E-2</v>
      </c>
      <c r="O40">
        <f t="shared" si="0"/>
        <v>0.69014192812115827</v>
      </c>
      <c r="P40">
        <f t="shared" si="1"/>
        <v>0.68206014162804296</v>
      </c>
    </row>
    <row r="41" spans="6:16" x14ac:dyDescent="0.25">
      <c r="F41" t="str">
        <f>work_2!F42</f>
        <v>Gove1</v>
      </c>
      <c r="G41">
        <f>work_2!G42</f>
        <v>0.36097796271071703</v>
      </c>
      <c r="H41">
        <v>2.7700634351780801E-2</v>
      </c>
      <c r="I41">
        <f>SUM('Eqm. Matching Sheet'!$AM42:$AQ42)/SUM('Eqm. Matching Sheet'!$AM$3:$AQ$62)</f>
        <v>1.9281671149049745E-2</v>
      </c>
      <c r="K41" t="str">
        <f>INDEX(F$2:F$61,work_2!$J42)</f>
        <v>Util0</v>
      </c>
      <c r="L41">
        <f>INDEX(G$2:G$61,work_2!$J42)</f>
        <v>0.60692495776058097</v>
      </c>
      <c r="M41">
        <f>INDEX(H$2:H$61,work_2!$J42)</f>
        <v>6.3665429764330397E-3</v>
      </c>
      <c r="N41">
        <f>INDEX(I$2:I$61,work_2!$J42)</f>
        <v>1.902100430080142E-2</v>
      </c>
      <c r="O41">
        <f t="shared" si="0"/>
        <v>0.69650847109759129</v>
      </c>
      <c r="P41">
        <f t="shared" si="1"/>
        <v>0.70108114592884441</v>
      </c>
    </row>
    <row r="42" spans="6:16" x14ac:dyDescent="0.25">
      <c r="F42" t="str">
        <f>work_2!F43</f>
        <v>Agri2</v>
      </c>
      <c r="G42">
        <f>work_2!G43</f>
        <v>0.67948984564130299</v>
      </c>
      <c r="H42">
        <v>3.1557330934772997E-2</v>
      </c>
      <c r="I42">
        <f>SUM('Eqm. Matching Sheet'!$AM43:$AQ43)/SUM('Eqm. Matching Sheet'!$AM$3:$AQ$62)</f>
        <v>4.0518964667616061E-3</v>
      </c>
      <c r="K42" t="str">
        <f>INDEX(F$2:F$61,work_2!$J43)</f>
        <v>Info2</v>
      </c>
      <c r="L42">
        <f>INDEX(G$2:G$61,work_2!$J43)</f>
        <v>0.60930277829262702</v>
      </c>
      <c r="M42">
        <f>INDEX(H$2:H$61,work_2!$J43)</f>
        <v>2.5427983866384299E-2</v>
      </c>
      <c r="N42">
        <f>INDEX(I$2:I$61,work_2!$J43)</f>
        <v>1.8727595475668751E-2</v>
      </c>
      <c r="O42">
        <f t="shared" si="0"/>
        <v>0.72193645496397563</v>
      </c>
      <c r="P42">
        <f t="shared" si="1"/>
        <v>0.71980874140451312</v>
      </c>
    </row>
    <row r="43" spans="6:16" x14ac:dyDescent="0.25">
      <c r="F43" t="str">
        <f>work_2!F44</f>
        <v>Mini2</v>
      </c>
      <c r="G43">
        <f>work_2!G44</f>
        <v>0.34244566644924801</v>
      </c>
      <c r="H43">
        <v>9.6193806659134904E-4</v>
      </c>
      <c r="I43">
        <f>SUM('Eqm. Matching Sheet'!$AM44:$AQ44)/SUM('Eqm. Matching Sheet'!$AM$3:$AQ$62)</f>
        <v>4.2577524520147791E-2</v>
      </c>
      <c r="K43" t="str">
        <f>INDEX(F$2:F$61,work_2!$J44)</f>
        <v>Manu1</v>
      </c>
      <c r="L43">
        <f>INDEX(G$2:G$61,work_2!$J44)</f>
        <v>0.61550772666815101</v>
      </c>
      <c r="M43">
        <f>INDEX(H$2:H$61,work_2!$J44)</f>
        <v>3.1580257098626698E-2</v>
      </c>
      <c r="N43">
        <f>INDEX(I$2:I$61,work_2!$J44)</f>
        <v>2.9968100918429667E-2</v>
      </c>
      <c r="O43">
        <f t="shared" si="0"/>
        <v>0.75351671206260229</v>
      </c>
      <c r="P43">
        <f t="shared" si="1"/>
        <v>0.74977684232294284</v>
      </c>
    </row>
    <row r="44" spans="6:16" x14ac:dyDescent="0.25">
      <c r="F44" t="str">
        <f>work_2!F45</f>
        <v>Util2</v>
      </c>
      <c r="G44">
        <f>work_2!G45</f>
        <v>0.85177026106113995</v>
      </c>
      <c r="H44">
        <v>6.3665429764330397E-3</v>
      </c>
      <c r="I44">
        <f>SUM('Eqm. Matching Sheet'!$AM45:$AQ45)/SUM('Eqm. Matching Sheet'!$AM$3:$AQ$62)</f>
        <v>2.0271692701641881E-2</v>
      </c>
      <c r="K44" t="str">
        <f>INDEX(F$2:F$61,work_2!$J45)</f>
        <v>Arts1</v>
      </c>
      <c r="L44">
        <f>INDEX(G$2:G$61,work_2!$J45)</f>
        <v>0.62357447201017402</v>
      </c>
      <c r="M44">
        <f>INDEX(H$2:H$61,work_2!$J45)</f>
        <v>1.9758141535948799E-2</v>
      </c>
      <c r="N44">
        <f>INDEX(I$2:I$61,work_2!$J45)</f>
        <v>6.4111314165454254E-3</v>
      </c>
      <c r="O44">
        <f t="shared" si="0"/>
        <v>0.77327485359855108</v>
      </c>
      <c r="P44">
        <f t="shared" si="1"/>
        <v>0.75618797373948832</v>
      </c>
    </row>
    <row r="45" spans="6:16" x14ac:dyDescent="0.25">
      <c r="F45" t="str">
        <f>work_2!F46</f>
        <v>Cons2</v>
      </c>
      <c r="G45">
        <f>work_2!G46</f>
        <v>0.83524581975854395</v>
      </c>
      <c r="H45">
        <v>5.1146308635770001E-3</v>
      </c>
      <c r="I45">
        <f>SUM('Eqm. Matching Sheet'!$AM46:$AQ46)/SUM('Eqm. Matching Sheet'!$AM$3:$AQ$62)</f>
        <v>1.8828887377545251E-3</v>
      </c>
      <c r="K45" t="str">
        <f>INDEX(F$2:F$61,work_2!$J46)</f>
        <v>Mana1</v>
      </c>
      <c r="L45">
        <f>INDEX(G$2:G$61,work_2!$J46)</f>
        <v>0.66061119059461904</v>
      </c>
      <c r="M45">
        <f>INDEX(H$2:H$61,work_2!$J46)</f>
        <v>3.1602236740337297E-4</v>
      </c>
      <c r="N45">
        <f>INDEX(I$2:I$61,work_2!$J46)</f>
        <v>1.2273792944835769E-2</v>
      </c>
      <c r="O45">
        <f t="shared" si="0"/>
        <v>0.77359087596595444</v>
      </c>
      <c r="P45">
        <f t="shared" si="1"/>
        <v>0.76846176668432409</v>
      </c>
    </row>
    <row r="46" spans="6:16" x14ac:dyDescent="0.25">
      <c r="F46" t="str">
        <f>work_2!F47</f>
        <v>Manu2</v>
      </c>
      <c r="G46">
        <f>work_2!G47</f>
        <v>0.73793037831843</v>
      </c>
      <c r="H46">
        <v>3.1580257098626698E-2</v>
      </c>
      <c r="I46">
        <f>SUM('Eqm. Matching Sheet'!$AM47:$AQ47)/SUM('Eqm. Matching Sheet'!$AM$3:$AQ$62)</f>
        <v>3.1062947732816423E-2</v>
      </c>
      <c r="K46" t="str">
        <f>INDEX(F$2:F$61,work_2!$J47)</f>
        <v>Reta1</v>
      </c>
      <c r="L46">
        <f>INDEX(G$2:G$61,work_2!$J47)</f>
        <v>0.66343655346985897</v>
      </c>
      <c r="M46">
        <f>INDEX(H$2:H$61,work_2!$J47)</f>
        <v>2.5503137089291101E-2</v>
      </c>
      <c r="N46">
        <f>INDEX(I$2:I$61,work_2!$J47)</f>
        <v>1.1350784017925865E-3</v>
      </c>
      <c r="O46">
        <f t="shared" si="0"/>
        <v>0.79909401305524552</v>
      </c>
      <c r="P46">
        <f t="shared" si="1"/>
        <v>0.7695968450861167</v>
      </c>
    </row>
    <row r="47" spans="6:16" x14ac:dyDescent="0.25">
      <c r="F47" t="str">
        <f>work_2!F48</f>
        <v>Whol2</v>
      </c>
      <c r="G47">
        <f>work_2!G48</f>
        <v>0.72444976065557698</v>
      </c>
      <c r="H47">
        <v>3.1874514316401E-3</v>
      </c>
      <c r="I47">
        <f>SUM('Eqm. Matching Sheet'!$AM48:$AQ48)/SUM('Eqm. Matching Sheet'!$AM$3:$AQ$62)</f>
        <v>2.3532067534781712E-2</v>
      </c>
      <c r="K47" t="str">
        <f>INDEX(F$2:F$61,work_2!$J48)</f>
        <v>Prof2</v>
      </c>
      <c r="L47">
        <f>INDEX(G$2:G$61,work_2!$J48)</f>
        <v>0.67533875517268005</v>
      </c>
      <c r="M47">
        <f>INDEX(H$2:H$61,work_2!$J48)</f>
        <v>1.84559271708136E-2</v>
      </c>
      <c r="N47">
        <f>INDEX(I$2:I$61,work_2!$J48)</f>
        <v>2.9405219035693263E-3</v>
      </c>
      <c r="O47">
        <f t="shared" si="0"/>
        <v>0.81754994022605909</v>
      </c>
      <c r="P47">
        <f t="shared" si="1"/>
        <v>0.772537366989686</v>
      </c>
    </row>
    <row r="48" spans="6:16" x14ac:dyDescent="0.25">
      <c r="F48" t="str">
        <f>work_2!F49</f>
        <v>Reta2</v>
      </c>
      <c r="G48">
        <f>work_2!G49</f>
        <v>0.78585920512013896</v>
      </c>
      <c r="H48">
        <v>2.5503137089291101E-2</v>
      </c>
      <c r="I48">
        <f>SUM('Eqm. Matching Sheet'!$AM49:$AQ49)/SUM('Eqm. Matching Sheet'!$AM$3:$AQ$62)</f>
        <v>1.1715302646511051E-3</v>
      </c>
      <c r="K48" t="str">
        <f>INDEX(F$2:F$61,work_2!$J49)</f>
        <v>Agri2</v>
      </c>
      <c r="L48">
        <f>INDEX(G$2:G$61,work_2!$J49)</f>
        <v>0.67948984564130299</v>
      </c>
      <c r="M48">
        <f>INDEX(H$2:H$61,work_2!$J49)</f>
        <v>3.1557330934772997E-2</v>
      </c>
      <c r="N48">
        <f>INDEX(I$2:I$61,work_2!$J49)</f>
        <v>4.0518964667616061E-3</v>
      </c>
      <c r="O48">
        <f t="shared" si="0"/>
        <v>0.84910727116083207</v>
      </c>
      <c r="P48">
        <f t="shared" si="1"/>
        <v>0.77658926345644763</v>
      </c>
    </row>
    <row r="49" spans="6:16" x14ac:dyDescent="0.25">
      <c r="F49" t="str">
        <f>work_2!F50</f>
        <v>Tran2</v>
      </c>
      <c r="G49">
        <f>work_2!G50</f>
        <v>0.45636589438321601</v>
      </c>
      <c r="H49">
        <v>1.7785440106179999E-3</v>
      </c>
      <c r="I49">
        <f>SUM('Eqm. Matching Sheet'!$AM50:$AQ50)/SUM('Eqm. Matching Sheet'!$AM$3:$AQ$62)</f>
        <v>3.6108044992623552E-2</v>
      </c>
      <c r="K49" t="str">
        <f>INDEX(F$2:F$61,work_2!$J50)</f>
        <v>Fina2</v>
      </c>
      <c r="L49">
        <f>INDEX(G$2:G$61,work_2!$J50)</f>
        <v>0.69343775290632403</v>
      </c>
      <c r="M49">
        <f>INDEX(H$2:H$61,work_2!$J50)</f>
        <v>4.6251709231710696E-3</v>
      </c>
      <c r="N49">
        <f>INDEX(I$2:I$61,work_2!$J50)</f>
        <v>4.9876210798170126E-3</v>
      </c>
      <c r="O49">
        <f t="shared" si="0"/>
        <v>0.85373244208400312</v>
      </c>
      <c r="P49">
        <f t="shared" si="1"/>
        <v>0.78157688453626462</v>
      </c>
    </row>
    <row r="50" spans="6:16" x14ac:dyDescent="0.25">
      <c r="F50" t="str">
        <f>work_2!F51</f>
        <v>Info2</v>
      </c>
      <c r="G50">
        <f>work_2!G51</f>
        <v>0.60930277829262702</v>
      </c>
      <c r="H50">
        <v>2.5427983866384299E-2</v>
      </c>
      <c r="I50">
        <f>SUM('Eqm. Matching Sheet'!$AM51:$AQ51)/SUM('Eqm. Matching Sheet'!$AM$3:$AQ$62)</f>
        <v>1.8727595475668751E-2</v>
      </c>
      <c r="K50" t="str">
        <f>INDEX(F$2:F$61,work_2!$J51)</f>
        <v>Real1</v>
      </c>
      <c r="L50">
        <f>INDEX(G$2:G$61,work_2!$J51)</f>
        <v>0.706984146719707</v>
      </c>
      <c r="M50">
        <f>INDEX(H$2:H$61,work_2!$J51)</f>
        <v>6.2322098858451896E-3</v>
      </c>
      <c r="N50">
        <f>INDEX(I$2:I$61,work_2!$J51)</f>
        <v>3.1994917572985671E-2</v>
      </c>
      <c r="O50">
        <f t="shared" si="0"/>
        <v>0.85996465196984828</v>
      </c>
      <c r="P50">
        <f t="shared" si="1"/>
        <v>0.81357180210925029</v>
      </c>
    </row>
    <row r="51" spans="6:16" x14ac:dyDescent="0.25">
      <c r="F51" t="str">
        <f>work_2!F52</f>
        <v>Fina2</v>
      </c>
      <c r="G51">
        <f>work_2!G52</f>
        <v>0.69343775290632403</v>
      </c>
      <c r="H51">
        <v>4.6251709231710696E-3</v>
      </c>
      <c r="I51">
        <f>SUM('Eqm. Matching Sheet'!$AM52:$AQ52)/SUM('Eqm. Matching Sheet'!$AM$3:$AQ$62)</f>
        <v>4.9876210798170126E-3</v>
      </c>
      <c r="K51" t="str">
        <f>INDEX(F$2:F$61,work_2!$J52)</f>
        <v>Cons1</v>
      </c>
      <c r="L51">
        <f>INDEX(G$2:G$61,work_2!$J52)</f>
        <v>0.71282316810826396</v>
      </c>
      <c r="M51">
        <f>INDEX(H$2:H$61,work_2!$J52)</f>
        <v>5.1146308635770001E-3</v>
      </c>
      <c r="N51">
        <f>INDEX(I$2:I$61,work_2!$J52)</f>
        <v>1.8309058040212529E-3</v>
      </c>
      <c r="O51">
        <f t="shared" si="0"/>
        <v>0.86507928283342528</v>
      </c>
      <c r="P51">
        <f t="shared" si="1"/>
        <v>0.81540270791327152</v>
      </c>
    </row>
    <row r="52" spans="6:16" x14ac:dyDescent="0.25">
      <c r="F52" t="str">
        <f>work_2!F53</f>
        <v>Real2</v>
      </c>
      <c r="G52">
        <f>work_2!G53</f>
        <v>0.82940679836998599</v>
      </c>
      <c r="H52">
        <v>6.2322098858451896E-3</v>
      </c>
      <c r="I52">
        <f>SUM('Eqm. Matching Sheet'!$AM53:$AQ53)/SUM('Eqm. Matching Sheet'!$AM$3:$AQ$62)</f>
        <v>3.2916190343268814E-2</v>
      </c>
      <c r="K52" t="str">
        <f>INDEX(F$2:F$61,work_2!$J53)</f>
        <v>Whol2</v>
      </c>
      <c r="L52">
        <f>INDEX(G$2:G$61,work_2!$J53)</f>
        <v>0.72444976065557698</v>
      </c>
      <c r="M52">
        <f>INDEX(H$2:H$61,work_2!$J53)</f>
        <v>3.1874514316401E-3</v>
      </c>
      <c r="N52">
        <f>INDEX(I$2:I$61,work_2!$J53)</f>
        <v>2.3532067534781712E-2</v>
      </c>
      <c r="O52">
        <f t="shared" si="0"/>
        <v>0.8682667342650654</v>
      </c>
      <c r="P52">
        <f t="shared" si="1"/>
        <v>0.83893477544805328</v>
      </c>
    </row>
    <row r="53" spans="6:16" x14ac:dyDescent="0.25">
      <c r="F53" t="str">
        <f>work_2!F54</f>
        <v>Prof2</v>
      </c>
      <c r="G53">
        <f>work_2!G54</f>
        <v>0.67533875517268005</v>
      </c>
      <c r="H53">
        <v>1.84559271708136E-2</v>
      </c>
      <c r="I53">
        <f>SUM('Eqm. Matching Sheet'!$AM54:$AQ54)/SUM('Eqm. Matching Sheet'!$AM$3:$AQ$62)</f>
        <v>2.9405219035693263E-3</v>
      </c>
      <c r="K53" t="str">
        <f>INDEX(F$2:F$61,work_2!$J54)</f>
        <v>Admi2</v>
      </c>
      <c r="L53">
        <f>INDEX(G$2:G$61,work_2!$J54)</f>
        <v>0.72821977111363001</v>
      </c>
      <c r="M53">
        <f>INDEX(H$2:H$61,work_2!$J54)</f>
        <v>3.04957809413741E-2</v>
      </c>
      <c r="N53">
        <f>INDEX(I$2:I$61,work_2!$J54)</f>
        <v>3.471603516250512E-2</v>
      </c>
      <c r="O53">
        <f t="shared" si="0"/>
        <v>0.89876251520643946</v>
      </c>
      <c r="P53">
        <f t="shared" si="1"/>
        <v>0.87365081061055838</v>
      </c>
    </row>
    <row r="54" spans="6:16" x14ac:dyDescent="0.25">
      <c r="F54" t="str">
        <f>work_2!F55</f>
        <v>Mana2</v>
      </c>
      <c r="G54">
        <f>work_2!G55</f>
        <v>0.78303384224489903</v>
      </c>
      <c r="H54">
        <v>3.1602236740337297E-4</v>
      </c>
      <c r="I54">
        <f>SUM('Eqm. Matching Sheet'!$AM55:$AQ55)/SUM('Eqm. Matching Sheet'!$AM$3:$AQ$62)</f>
        <v>1.2670819241223579E-2</v>
      </c>
      <c r="K54" t="str">
        <f>INDEX(F$2:F$61,work_2!$J55)</f>
        <v>Util1</v>
      </c>
      <c r="L54">
        <f>INDEX(G$2:G$61,work_2!$J55)</f>
        <v>0.72934760941086096</v>
      </c>
      <c r="M54">
        <f>INDEX(H$2:H$61,work_2!$J55)</f>
        <v>6.3665429764330397E-3</v>
      </c>
      <c r="N54">
        <f>INDEX(I$2:I$61,work_2!$J55)</f>
        <v>1.9732967359553887E-2</v>
      </c>
      <c r="O54">
        <f t="shared" si="0"/>
        <v>0.90512905818287248</v>
      </c>
      <c r="P54">
        <f t="shared" si="1"/>
        <v>0.89338377797011226</v>
      </c>
    </row>
    <row r="55" spans="6:16" x14ac:dyDescent="0.25">
      <c r="F55" t="str">
        <f>work_2!F56</f>
        <v>Admi2</v>
      </c>
      <c r="G55">
        <f>work_2!G56</f>
        <v>0.72821977111363001</v>
      </c>
      <c r="H55">
        <v>3.04957809413741E-2</v>
      </c>
      <c r="I55">
        <f>SUM('Eqm. Matching Sheet'!$AM56:$AQ56)/SUM('Eqm. Matching Sheet'!$AM$3:$AQ$62)</f>
        <v>3.471603516250512E-2</v>
      </c>
      <c r="K55" t="str">
        <f>INDEX(F$2:F$61,work_2!$J56)</f>
        <v>Manu2</v>
      </c>
      <c r="L55">
        <f>INDEX(G$2:G$61,work_2!$J56)</f>
        <v>0.73793037831843</v>
      </c>
      <c r="M55">
        <f>INDEX(H$2:H$61,work_2!$J56)</f>
        <v>3.1580257098626698E-2</v>
      </c>
      <c r="N55">
        <f>INDEX(I$2:I$61,work_2!$J56)</f>
        <v>3.1062947732816423E-2</v>
      </c>
      <c r="O55">
        <f t="shared" si="0"/>
        <v>0.93670931528149914</v>
      </c>
      <c r="P55">
        <f t="shared" si="1"/>
        <v>0.92444672570292863</v>
      </c>
    </row>
    <row r="56" spans="6:16" x14ac:dyDescent="0.25">
      <c r="F56" t="str">
        <f>work_2!F57</f>
        <v>Educ2</v>
      </c>
      <c r="G56">
        <f>work_2!G57</f>
        <v>0.325258111894349</v>
      </c>
      <c r="H56">
        <v>2.2886155823754899E-2</v>
      </c>
      <c r="I56">
        <f>SUM('Eqm. Matching Sheet'!$AM57:$AQ57)/SUM('Eqm. Matching Sheet'!$AM$3:$AQ$62)</f>
        <v>7.2828804168651581E-3</v>
      </c>
      <c r="K56" t="str">
        <f>INDEX(F$2:F$61,work_2!$J57)</f>
        <v>Arts2</v>
      </c>
      <c r="L56">
        <f>INDEX(G$2:G$61,work_2!$J57)</f>
        <v>0.74599712366045301</v>
      </c>
      <c r="M56">
        <f>INDEX(H$2:H$61,work_2!$J57)</f>
        <v>1.9758141535948799E-2</v>
      </c>
      <c r="N56">
        <f>INDEX(I$2:I$61,work_2!$J57)</f>
        <v>6.6401530085314544E-3</v>
      </c>
      <c r="O56">
        <f t="shared" si="0"/>
        <v>0.95646745681744794</v>
      </c>
      <c r="P56">
        <f t="shared" si="1"/>
        <v>0.93108687871146012</v>
      </c>
    </row>
    <row r="57" spans="6:16" x14ac:dyDescent="0.25">
      <c r="F57" t="str">
        <f>work_2!F58</f>
        <v>Heal2</v>
      </c>
      <c r="G57">
        <f>work_2!G58</f>
        <v>0.573602190469789</v>
      </c>
      <c r="H57">
        <v>3.0376941592442998E-2</v>
      </c>
      <c r="I57">
        <f>SUM('Eqm. Matching Sheet'!$AM58:$AQ58)/SUM('Eqm. Matching Sheet'!$AM$3:$AQ$62)</f>
        <v>1.271377356591683E-2</v>
      </c>
      <c r="K57" t="str">
        <f>INDEX(F$2:F$61,work_2!$J58)</f>
        <v>Mana2</v>
      </c>
      <c r="L57">
        <f>INDEX(G$2:G$61,work_2!$J58)</f>
        <v>0.78303384224489903</v>
      </c>
      <c r="M57">
        <f>INDEX(H$2:H$61,work_2!$J58)</f>
        <v>3.1602236740337297E-4</v>
      </c>
      <c r="N57">
        <f>INDEX(I$2:I$61,work_2!$J58)</f>
        <v>1.2670819241223579E-2</v>
      </c>
      <c r="O57">
        <f t="shared" si="0"/>
        <v>0.95678347918485129</v>
      </c>
      <c r="P57">
        <f t="shared" si="1"/>
        <v>0.94375769795268372</v>
      </c>
    </row>
    <row r="58" spans="6:16" x14ac:dyDescent="0.25">
      <c r="F58" t="str">
        <f>work_2!F59</f>
        <v>Arts2</v>
      </c>
      <c r="G58">
        <f>work_2!G59</f>
        <v>0.74599712366045301</v>
      </c>
      <c r="H58">
        <v>1.9758141535948799E-2</v>
      </c>
      <c r="I58">
        <f>SUM('Eqm. Matching Sheet'!$AM59:$AQ59)/SUM('Eqm. Matching Sheet'!$AM$3:$AQ$62)</f>
        <v>6.6401530085314544E-3</v>
      </c>
      <c r="K58" t="str">
        <f>INDEX(F$2:F$61,work_2!$J59)</f>
        <v>Reta2</v>
      </c>
      <c r="L58">
        <f>INDEX(G$2:G$61,work_2!$J59)</f>
        <v>0.78585920512013896</v>
      </c>
      <c r="M58">
        <f>INDEX(H$2:H$61,work_2!$J59)</f>
        <v>2.5503137089291101E-2</v>
      </c>
      <c r="N58">
        <f>INDEX(I$2:I$61,work_2!$J59)</f>
        <v>1.1715302646511051E-3</v>
      </c>
      <c r="O58">
        <f t="shared" si="0"/>
        <v>0.98228661627414238</v>
      </c>
      <c r="P58">
        <f t="shared" si="1"/>
        <v>0.94492922821733483</v>
      </c>
    </row>
    <row r="59" spans="6:16" x14ac:dyDescent="0.25">
      <c r="F59" t="str">
        <f>work_2!F60</f>
        <v>Acco2</v>
      </c>
      <c r="G59">
        <f>work_2!G60</f>
        <v>0.336106490832697</v>
      </c>
      <c r="H59">
        <v>1.81729202262964E-2</v>
      </c>
      <c r="I59">
        <f>SUM('Eqm. Matching Sheet'!$AM60:$AQ60)/SUM('Eqm. Matching Sheet'!$AM$3:$AQ$62)</f>
        <v>3.3916590200587793E-2</v>
      </c>
      <c r="K59" t="str">
        <f>INDEX(F$2:F$61,work_2!$J60)</f>
        <v>Real2</v>
      </c>
      <c r="L59">
        <f>INDEX(G$2:G$61,work_2!$J60)</f>
        <v>0.82940679836998599</v>
      </c>
      <c r="M59">
        <f>INDEX(H$2:H$61,work_2!$J60)</f>
        <v>6.2322098858451896E-3</v>
      </c>
      <c r="N59">
        <f>INDEX(I$2:I$61,work_2!$J60)</f>
        <v>3.2916190343268814E-2</v>
      </c>
      <c r="O59">
        <f t="shared" si="0"/>
        <v>0.98851882615998754</v>
      </c>
      <c r="P59">
        <f t="shared" si="1"/>
        <v>0.97784541856060359</v>
      </c>
    </row>
    <row r="60" spans="6:16" x14ac:dyDescent="0.25">
      <c r="F60" t="str">
        <f>work_2!F61</f>
        <v>Othe2</v>
      </c>
      <c r="G60">
        <f>work_2!G61</f>
        <v>0.388284729393576</v>
      </c>
      <c r="H60">
        <v>2.2835612176566902E-2</v>
      </c>
      <c r="I60">
        <f>SUM('Eqm. Matching Sheet'!$AM61:$AQ61)/SUM('Eqm. Matching Sheet'!$AM$3:$AQ$62)</f>
        <v>3.3997082434093065E-2</v>
      </c>
      <c r="K60" t="str">
        <f>INDEX(F$2:F$61,work_2!$J61)</f>
        <v>Cons2</v>
      </c>
      <c r="L60">
        <f>INDEX(G$2:G$61,work_2!$J61)</f>
        <v>0.83524581975854395</v>
      </c>
      <c r="M60">
        <f>INDEX(H$2:H$61,work_2!$J61)</f>
        <v>5.1146308635770001E-3</v>
      </c>
      <c r="N60">
        <f>INDEX(I$2:I$61,work_2!$J61)</f>
        <v>1.8828887377545251E-3</v>
      </c>
      <c r="O60">
        <f t="shared" si="0"/>
        <v>0.99363345702356454</v>
      </c>
      <c r="P60">
        <f t="shared" si="1"/>
        <v>0.97972830729835814</v>
      </c>
    </row>
    <row r="61" spans="6:16" x14ac:dyDescent="0.25">
      <c r="F61" t="str">
        <f>work_2!F62</f>
        <v>Gove2</v>
      </c>
      <c r="G61">
        <f>work_2!G62</f>
        <v>0.48340061436099702</v>
      </c>
      <c r="H61">
        <v>2.7700634351780801E-2</v>
      </c>
      <c r="I61">
        <f>SUM('Eqm. Matching Sheet'!$AM62:$AQ62)/SUM('Eqm. Matching Sheet'!$AM$3:$AQ$62)</f>
        <v>2.1083915447959133E-2</v>
      </c>
      <c r="K61" t="str">
        <f>INDEX(F$2:F$61,work_2!$J62)</f>
        <v>Util2</v>
      </c>
      <c r="L61">
        <f>INDEX(G$2:G$61,work_2!$J62)</f>
        <v>0.85177026106113995</v>
      </c>
      <c r="M61">
        <f>INDEX(H$2:H$61,work_2!$J62)</f>
        <v>6.3665429764330397E-3</v>
      </c>
      <c r="N61">
        <f>INDEX(I$2:I$61,work_2!$J62)</f>
        <v>2.0271692701641881E-2</v>
      </c>
      <c r="O61">
        <f t="shared" si="0"/>
        <v>0.99999999999999756</v>
      </c>
      <c r="P61">
        <f t="shared" si="1"/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H22" sqref="A2:H22"/>
    </sheetView>
  </sheetViews>
  <sheetFormatPr defaultRowHeight="15" x14ac:dyDescent="0.25"/>
  <sheetData>
    <row r="2" spans="1:8" x14ac:dyDescent="0.25">
      <c r="A2" s="14"/>
      <c r="B2" s="14" t="s">
        <v>237</v>
      </c>
      <c r="C2" s="14" t="s">
        <v>231</v>
      </c>
      <c r="D2" s="14" t="s">
        <v>237</v>
      </c>
      <c r="E2" s="14" t="s">
        <v>232</v>
      </c>
      <c r="F2" s="14" t="s">
        <v>237</v>
      </c>
      <c r="G2" s="14" t="s">
        <v>233</v>
      </c>
      <c r="H2" s="15" t="s">
        <v>238</v>
      </c>
    </row>
    <row r="3" spans="1:8" x14ac:dyDescent="0.25">
      <c r="A3" s="14" t="str">
        <f>output_sort_work!N2</f>
        <v>Agr. and related</v>
      </c>
      <c r="B3" s="14" t="s">
        <v>236</v>
      </c>
      <c r="C3" s="14">
        <f>RawData!A243</f>
        <v>0.43464454234074401</v>
      </c>
      <c r="D3" s="14" t="s">
        <v>234</v>
      </c>
      <c r="E3" s="14">
        <f>RawData!B243</f>
        <v>0.557067193991024</v>
      </c>
      <c r="F3" s="14" t="s">
        <v>234</v>
      </c>
      <c r="G3" s="14">
        <f>RawData!C243</f>
        <v>0.67948984564130299</v>
      </c>
      <c r="H3" t="s">
        <v>235</v>
      </c>
    </row>
    <row r="4" spans="1:8" x14ac:dyDescent="0.25">
      <c r="A4" s="14" t="str">
        <f>output_sort_work!N3</f>
        <v xml:space="preserve">Mining </v>
      </c>
      <c r="B4" s="14" t="s">
        <v>236</v>
      </c>
      <c r="C4" s="14">
        <f>RawData!A244</f>
        <v>9.7600363148689195E-2</v>
      </c>
      <c r="D4" s="14" t="s">
        <v>234</v>
      </c>
      <c r="E4" s="14">
        <f>RawData!B244</f>
        <v>0.22002301479896799</v>
      </c>
      <c r="F4" s="14" t="s">
        <v>234</v>
      </c>
      <c r="G4" s="14">
        <f>RawData!C244</f>
        <v>0.34244566644924801</v>
      </c>
      <c r="H4" t="s">
        <v>235</v>
      </c>
    </row>
    <row r="5" spans="1:8" x14ac:dyDescent="0.25">
      <c r="A5" s="14" t="str">
        <f>output_sort_work!N4</f>
        <v>Utilities</v>
      </c>
      <c r="B5" s="14" t="s">
        <v>236</v>
      </c>
      <c r="C5" s="14">
        <f>RawData!A245</f>
        <v>0.60692495776058097</v>
      </c>
      <c r="D5" s="14" t="s">
        <v>234</v>
      </c>
      <c r="E5" s="14">
        <f>RawData!B245</f>
        <v>0.72934760941086096</v>
      </c>
      <c r="F5" s="14" t="s">
        <v>234</v>
      </c>
      <c r="G5" s="14">
        <f>RawData!C245</f>
        <v>0.85177026106113995</v>
      </c>
      <c r="H5" t="s">
        <v>235</v>
      </c>
    </row>
    <row r="6" spans="1:8" x14ac:dyDescent="0.25">
      <c r="A6" s="14" t="str">
        <f>output_sort_work!N5</f>
        <v>Construction</v>
      </c>
      <c r="B6" s="14" t="s">
        <v>236</v>
      </c>
      <c r="C6" s="14">
        <f>RawData!A246</f>
        <v>0.59040051645798497</v>
      </c>
      <c r="D6" s="14" t="s">
        <v>234</v>
      </c>
      <c r="E6" s="14">
        <f>RawData!B246</f>
        <v>0.71282316810826396</v>
      </c>
      <c r="F6" s="14" t="s">
        <v>234</v>
      </c>
      <c r="G6" s="14">
        <f>RawData!C246</f>
        <v>0.83524581975854395</v>
      </c>
      <c r="H6" t="s">
        <v>235</v>
      </c>
    </row>
    <row r="7" spans="1:8" x14ac:dyDescent="0.25">
      <c r="A7" s="14" t="str">
        <f>output_sort_work!N6</f>
        <v>Manufacturing</v>
      </c>
      <c r="B7" s="14" t="s">
        <v>236</v>
      </c>
      <c r="C7" s="14">
        <f>RawData!A247</f>
        <v>0.49308507501787102</v>
      </c>
      <c r="D7" s="14" t="s">
        <v>234</v>
      </c>
      <c r="E7" s="14">
        <f>RawData!B247</f>
        <v>0.61550772666815101</v>
      </c>
      <c r="F7" s="14" t="s">
        <v>234</v>
      </c>
      <c r="G7" s="14">
        <f>RawData!C247</f>
        <v>0.73793037831843</v>
      </c>
      <c r="H7" t="s">
        <v>235</v>
      </c>
    </row>
    <row r="8" spans="1:8" x14ac:dyDescent="0.25">
      <c r="A8" s="14" t="str">
        <f>output_sort_work!N7</f>
        <v>Wholesale</v>
      </c>
      <c r="B8" s="14" t="s">
        <v>236</v>
      </c>
      <c r="C8" s="14">
        <f>RawData!A248</f>
        <v>0.479604457355018</v>
      </c>
      <c r="D8" s="14" t="s">
        <v>234</v>
      </c>
      <c r="E8" s="14">
        <f>RawData!B248</f>
        <v>0.60202710900529699</v>
      </c>
      <c r="F8" s="14" t="s">
        <v>234</v>
      </c>
      <c r="G8" s="14">
        <f>RawData!C248</f>
        <v>0.72444976065557698</v>
      </c>
      <c r="H8" t="s">
        <v>235</v>
      </c>
    </row>
    <row r="9" spans="1:8" x14ac:dyDescent="0.25">
      <c r="A9" s="14" t="str">
        <f>output_sort_work!N8</f>
        <v>Retail</v>
      </c>
      <c r="B9" s="14" t="s">
        <v>236</v>
      </c>
      <c r="C9" s="14">
        <f>RawData!A249</f>
        <v>0.54101390181957998</v>
      </c>
      <c r="D9" s="14" t="s">
        <v>234</v>
      </c>
      <c r="E9" s="14">
        <f>RawData!B249</f>
        <v>0.66343655346985897</v>
      </c>
      <c r="F9" s="14" t="s">
        <v>234</v>
      </c>
      <c r="G9" s="14">
        <f>RawData!C249</f>
        <v>0.78585920512013896</v>
      </c>
      <c r="H9" t="s">
        <v>235</v>
      </c>
    </row>
    <row r="10" spans="1:8" x14ac:dyDescent="0.25">
      <c r="A10" s="14" t="str">
        <f>output_sort_work!N9</f>
        <v>Transportation</v>
      </c>
      <c r="B10" s="14" t="s">
        <v>236</v>
      </c>
      <c r="C10" s="14">
        <f>RawData!A250</f>
        <v>0.211520591082657</v>
      </c>
      <c r="D10" s="14" t="s">
        <v>234</v>
      </c>
      <c r="E10" s="14">
        <f>RawData!B250</f>
        <v>0.33394324273293602</v>
      </c>
      <c r="F10" s="14" t="s">
        <v>234</v>
      </c>
      <c r="G10" s="14">
        <f>RawData!C250</f>
        <v>0.45636589438321601</v>
      </c>
      <c r="H10" t="s">
        <v>235</v>
      </c>
    </row>
    <row r="11" spans="1:8" x14ac:dyDescent="0.25">
      <c r="A11" s="14" t="str">
        <f>output_sort_work!N10</f>
        <v>Information</v>
      </c>
      <c r="B11" s="14" t="s">
        <v>236</v>
      </c>
      <c r="C11" s="14">
        <f>RawData!A251</f>
        <v>0.36445747499206799</v>
      </c>
      <c r="D11" s="14" t="s">
        <v>234</v>
      </c>
      <c r="E11" s="14">
        <f>RawData!B251</f>
        <v>0.48688012664234798</v>
      </c>
      <c r="F11" s="14" t="s">
        <v>234</v>
      </c>
      <c r="G11" s="14">
        <f>RawData!C251</f>
        <v>0.60930277829262702</v>
      </c>
      <c r="H11" t="s">
        <v>235</v>
      </c>
    </row>
    <row r="12" spans="1:8" x14ac:dyDescent="0.25">
      <c r="A12" s="14" t="str">
        <f>output_sort_work!N11</f>
        <v>Finance</v>
      </c>
      <c r="B12" s="14" t="s">
        <v>236</v>
      </c>
      <c r="C12" s="14">
        <f>RawData!A252</f>
        <v>0.448592449605765</v>
      </c>
      <c r="D12" s="14" t="s">
        <v>234</v>
      </c>
      <c r="E12" s="14">
        <f>RawData!B252</f>
        <v>0.57101510125604404</v>
      </c>
      <c r="F12" s="14" t="s">
        <v>234</v>
      </c>
      <c r="G12" s="14">
        <f>RawData!C252</f>
        <v>0.69343775290632403</v>
      </c>
      <c r="H12" t="s">
        <v>235</v>
      </c>
    </row>
    <row r="13" spans="1:8" x14ac:dyDescent="0.25">
      <c r="A13" s="14" t="str">
        <f>output_sort_work!N12</f>
        <v>Real Estate</v>
      </c>
      <c r="B13" s="14" t="s">
        <v>236</v>
      </c>
      <c r="C13" s="14">
        <f>RawData!A253</f>
        <v>0.58456149506942701</v>
      </c>
      <c r="D13" s="14" t="s">
        <v>234</v>
      </c>
      <c r="E13" s="14">
        <f>RawData!B253</f>
        <v>0.706984146719707</v>
      </c>
      <c r="F13" s="14" t="s">
        <v>234</v>
      </c>
      <c r="G13" s="14">
        <f>RawData!C253</f>
        <v>0.82940679836998599</v>
      </c>
      <c r="H13" t="s">
        <v>235</v>
      </c>
    </row>
    <row r="14" spans="1:8" x14ac:dyDescent="0.25">
      <c r="A14" s="14" t="str">
        <f>output_sort_work!N13</f>
        <v>Professions</v>
      </c>
      <c r="B14" s="14" t="s">
        <v>236</v>
      </c>
      <c r="C14" s="14">
        <f>RawData!A254</f>
        <v>0.43049345187212101</v>
      </c>
      <c r="D14" s="14" t="s">
        <v>234</v>
      </c>
      <c r="E14" s="14">
        <f>RawData!B254</f>
        <v>0.55291610352239995</v>
      </c>
      <c r="F14" s="14" t="s">
        <v>234</v>
      </c>
      <c r="G14" s="14">
        <f>RawData!C254</f>
        <v>0.67533875517268005</v>
      </c>
      <c r="H14" t="s">
        <v>235</v>
      </c>
    </row>
    <row r="15" spans="1:8" x14ac:dyDescent="0.25">
      <c r="A15" s="14" t="str">
        <f>output_sort_work!N14</f>
        <v>Management</v>
      </c>
      <c r="B15" s="14" t="s">
        <v>236</v>
      </c>
      <c r="C15" s="14">
        <f>RawData!A255</f>
        <v>0.53818853894434004</v>
      </c>
      <c r="D15" s="14" t="s">
        <v>234</v>
      </c>
      <c r="E15" s="14">
        <f>RawData!B255</f>
        <v>0.66061119059461904</v>
      </c>
      <c r="F15" s="14" t="s">
        <v>234</v>
      </c>
      <c r="G15" s="14">
        <f>RawData!C255</f>
        <v>0.78303384224489903</v>
      </c>
      <c r="H15" t="s">
        <v>235</v>
      </c>
    </row>
    <row r="16" spans="1:8" x14ac:dyDescent="0.25">
      <c r="A16" s="14" t="str">
        <f>output_sort_work!N15</f>
        <v>Administration</v>
      </c>
      <c r="B16" s="14" t="s">
        <v>236</v>
      </c>
      <c r="C16" s="14">
        <f>RawData!A256</f>
        <v>0.48337446781307097</v>
      </c>
      <c r="D16" s="14" t="s">
        <v>234</v>
      </c>
      <c r="E16" s="14">
        <f>RawData!B256</f>
        <v>0.60579711946335002</v>
      </c>
      <c r="F16" s="14" t="s">
        <v>234</v>
      </c>
      <c r="G16" s="14">
        <f>RawData!C256</f>
        <v>0.72821977111363001</v>
      </c>
      <c r="H16" t="s">
        <v>235</v>
      </c>
    </row>
    <row r="17" spans="1:8" x14ac:dyDescent="0.25">
      <c r="A17" s="14" t="str">
        <f>output_sort_work!N16</f>
        <v>Education</v>
      </c>
      <c r="B17" s="14" t="s">
        <v>236</v>
      </c>
      <c r="C17" s="14">
        <f>RawData!A257</f>
        <v>8.0412808593790103E-2</v>
      </c>
      <c r="D17" s="14" t="s">
        <v>234</v>
      </c>
      <c r="E17" s="14">
        <f>RawData!B257</f>
        <v>0.20283546024406901</v>
      </c>
      <c r="F17" s="14" t="s">
        <v>234</v>
      </c>
      <c r="G17" s="14">
        <f>RawData!C257</f>
        <v>0.325258111894349</v>
      </c>
      <c r="H17" t="s">
        <v>235</v>
      </c>
    </row>
    <row r="18" spans="1:8" x14ac:dyDescent="0.25">
      <c r="A18" s="14" t="str">
        <f>output_sort_work!N17</f>
        <v>Health</v>
      </c>
      <c r="B18" s="14" t="s">
        <v>236</v>
      </c>
      <c r="C18" s="14">
        <f>RawData!A258</f>
        <v>0.32875688716923002</v>
      </c>
      <c r="D18" s="14" t="s">
        <v>234</v>
      </c>
      <c r="E18" s="14">
        <f>RawData!B258</f>
        <v>0.45117953881950901</v>
      </c>
      <c r="F18" s="14" t="s">
        <v>234</v>
      </c>
      <c r="G18" s="14">
        <f>RawData!C258</f>
        <v>0.573602190469789</v>
      </c>
      <c r="H18" t="s">
        <v>235</v>
      </c>
    </row>
    <row r="19" spans="1:8" x14ac:dyDescent="0.25">
      <c r="A19" s="14" t="str">
        <f>output_sort_work!N18</f>
        <v>Arts</v>
      </c>
      <c r="B19" s="14" t="s">
        <v>236</v>
      </c>
      <c r="C19" s="14">
        <f>RawData!A259</f>
        <v>0.50115182035989403</v>
      </c>
      <c r="D19" s="14" t="s">
        <v>234</v>
      </c>
      <c r="E19" s="14">
        <f>RawData!B259</f>
        <v>0.62357447201017402</v>
      </c>
      <c r="F19" s="14" t="s">
        <v>234</v>
      </c>
      <c r="G19" s="14">
        <f>RawData!C259</f>
        <v>0.74599712366045301</v>
      </c>
      <c r="H19" t="s">
        <v>235</v>
      </c>
    </row>
    <row r="20" spans="1:8" x14ac:dyDescent="0.25">
      <c r="A20" s="14" t="str">
        <f>output_sort_work!N19</f>
        <v>Accomodation</v>
      </c>
      <c r="B20" s="14" t="s">
        <v>236</v>
      </c>
      <c r="C20" s="14">
        <f>RawData!A260</f>
        <v>9.1261187532138702E-2</v>
      </c>
      <c r="D20" s="14" t="s">
        <v>234</v>
      </c>
      <c r="E20" s="14">
        <f>RawData!B260</f>
        <v>0.21368383918241801</v>
      </c>
      <c r="F20" s="14" t="s">
        <v>234</v>
      </c>
      <c r="G20" s="14">
        <f>RawData!C260</f>
        <v>0.336106490832697</v>
      </c>
      <c r="H20" t="s">
        <v>235</v>
      </c>
    </row>
    <row r="21" spans="1:8" x14ac:dyDescent="0.25">
      <c r="A21" s="14" t="str">
        <f>output_sort_work!N20</f>
        <v>Other Services</v>
      </c>
      <c r="B21" s="14" t="s">
        <v>236</v>
      </c>
      <c r="C21" s="14">
        <f>RawData!A261</f>
        <v>0.14343942609301699</v>
      </c>
      <c r="D21" s="14" t="s">
        <v>234</v>
      </c>
      <c r="E21" s="14">
        <f>RawData!B261</f>
        <v>0.26586207774329701</v>
      </c>
      <c r="F21" s="14" t="s">
        <v>234</v>
      </c>
      <c r="G21" s="14">
        <f>RawData!C261</f>
        <v>0.388284729393576</v>
      </c>
      <c r="H21" t="s">
        <v>235</v>
      </c>
    </row>
    <row r="22" spans="1:8" x14ac:dyDescent="0.25">
      <c r="A22" s="14" t="str">
        <f>output_sort_work!N21</f>
        <v>Govt. Services</v>
      </c>
      <c r="B22" s="14" t="s">
        <v>236</v>
      </c>
      <c r="C22" s="14">
        <f>RawData!A262</f>
        <v>0.23855531106043801</v>
      </c>
      <c r="D22" s="14" t="s">
        <v>234</v>
      </c>
      <c r="E22" s="14">
        <f>RawData!B262</f>
        <v>0.36097796271071703</v>
      </c>
      <c r="F22" s="14" t="s">
        <v>234</v>
      </c>
      <c r="G22" s="14">
        <f>RawData!C262</f>
        <v>0.48340061436099702</v>
      </c>
      <c r="H22" t="s">
        <v>235</v>
      </c>
    </row>
  </sheetData>
  <hyperlinks>
    <hyperlink ref="H2" r:id="rId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21" sqref="B21"/>
    </sheetView>
  </sheetViews>
  <sheetFormatPr defaultRowHeight="15" x14ac:dyDescent="0.25"/>
  <cols>
    <col min="1" max="1" width="14.140625" customWidth="1"/>
  </cols>
  <sheetData>
    <row r="1" spans="1:3" x14ac:dyDescent="0.25">
      <c r="A1" t="s">
        <v>222</v>
      </c>
      <c r="B1" t="s">
        <v>223</v>
      </c>
      <c r="C1" t="s">
        <v>224</v>
      </c>
    </row>
    <row r="2" spans="1:3" x14ac:dyDescent="0.25">
      <c r="A2" t="str">
        <f>output_sort_work!N2</f>
        <v>Agr. and related</v>
      </c>
      <c r="B2">
        <f>RawData!A278</f>
        <v>0.969392062473869</v>
      </c>
      <c r="C2">
        <f>RawData!A301</f>
        <v>0.11487239563806299</v>
      </c>
    </row>
    <row r="3" spans="1:3" x14ac:dyDescent="0.25">
      <c r="A3" t="str">
        <f>output_sort_work!N3</f>
        <v xml:space="preserve">Mining </v>
      </c>
      <c r="B3">
        <f>RawData!A279</f>
        <v>0.36794441378566001</v>
      </c>
      <c r="C3">
        <f>RawData!A302</f>
        <v>0.98818530149848904</v>
      </c>
    </row>
    <row r="4" spans="1:3" x14ac:dyDescent="0.25">
      <c r="A4" t="str">
        <f>output_sort_work!N4</f>
        <v>Utilities</v>
      </c>
      <c r="B4">
        <f>RawData!A280</f>
        <v>3.4285797873878199E-2</v>
      </c>
      <c r="C4">
        <f>RawData!A303</f>
        <v>0.959851684774782</v>
      </c>
    </row>
    <row r="5" spans="1:3" x14ac:dyDescent="0.25">
      <c r="A5" t="str">
        <f>output_sort_work!N5</f>
        <v>Construction</v>
      </c>
      <c r="B5">
        <f>RawData!A281</f>
        <v>0.57796013671135005</v>
      </c>
      <c r="C5">
        <f>RawData!A304</f>
        <v>0.79298986060955401</v>
      </c>
    </row>
    <row r="6" spans="1:3" x14ac:dyDescent="0.25">
      <c r="A6" t="str">
        <f>output_sort_work!N6</f>
        <v>Manufacturing</v>
      </c>
      <c r="B6">
        <f>RawData!A282</f>
        <v>0.43933180742988398</v>
      </c>
      <c r="C6">
        <f>RawData!A305</f>
        <v>0.769875333040135</v>
      </c>
    </row>
    <row r="7" spans="1:3" x14ac:dyDescent="0.25">
      <c r="A7" t="str">
        <f>output_sort_work!N7</f>
        <v>Wholesale</v>
      </c>
      <c r="B7">
        <f>RawData!A283</f>
        <v>2.1554153420806198E-2</v>
      </c>
      <c r="C7">
        <f>RawData!A306</f>
        <v>0.87517097546534905</v>
      </c>
    </row>
    <row r="8" spans="1:3" x14ac:dyDescent="0.25">
      <c r="A8" t="str">
        <f>output_sort_work!N8</f>
        <v>Retail</v>
      </c>
      <c r="B8">
        <f>RawData!A284</f>
        <v>0.74926138363209904</v>
      </c>
      <c r="C8">
        <f>RawData!A307</f>
        <v>0.31020560032868999</v>
      </c>
    </row>
    <row r="9" spans="1:3" x14ac:dyDescent="0.25">
      <c r="A9" t="str">
        <f>output_sort_work!N9</f>
        <v>Transportation</v>
      </c>
      <c r="B9">
        <f>RawData!A285</f>
        <v>0.36196327817060697</v>
      </c>
      <c r="C9">
        <f>RawData!A308</f>
        <v>0.57243867509693602</v>
      </c>
    </row>
    <row r="10" spans="1:3" x14ac:dyDescent="0.25">
      <c r="A10" t="str">
        <f>output_sort_work!N10</f>
        <v>Information</v>
      </c>
      <c r="B10">
        <f>RawData!A286</f>
        <v>9.3890988170078196E-2</v>
      </c>
      <c r="C10">
        <f>RawData!A309</f>
        <v>0.71670062502372001</v>
      </c>
    </row>
    <row r="11" spans="1:3" x14ac:dyDescent="0.25">
      <c r="A11" t="str">
        <f>output_sort_work!N11</f>
        <v>Finance</v>
      </c>
      <c r="B11">
        <f>RawData!A287</f>
        <v>0.60007319094358103</v>
      </c>
      <c r="C11">
        <f>RawData!A310</f>
        <v>0.94983981260099004</v>
      </c>
    </row>
    <row r="12" spans="1:3" x14ac:dyDescent="0.25">
      <c r="A12" t="str">
        <f>output_sort_work!N12</f>
        <v>Real Estate</v>
      </c>
      <c r="B12">
        <f>RawData!A288</f>
        <v>5.5641027402360599E-2</v>
      </c>
      <c r="C12">
        <f>RawData!A311</f>
        <v>0.68566719669306098</v>
      </c>
    </row>
    <row r="13" spans="1:3" x14ac:dyDescent="0.25">
      <c r="A13" t="str">
        <f>output_sort_work!N13</f>
        <v>Professions</v>
      </c>
      <c r="B13">
        <f>RawData!A289</f>
        <v>0.23326842372703399</v>
      </c>
      <c r="C13">
        <f>RawData!A312</f>
        <v>0.87032646984204098</v>
      </c>
    </row>
    <row r="14" spans="1:3" x14ac:dyDescent="0.25">
      <c r="A14" t="str">
        <f>output_sort_work!N14</f>
        <v>Management</v>
      </c>
      <c r="B14">
        <f>RawData!A290</f>
        <v>0.64750695578316997</v>
      </c>
      <c r="C14">
        <f>RawData!A313</f>
        <v>0.77633957769487305</v>
      </c>
    </row>
    <row r="15" spans="1:3" x14ac:dyDescent="0.25">
      <c r="A15" t="str">
        <f>output_sort_work!N15</f>
        <v>Administration</v>
      </c>
      <c r="B15">
        <f>RawData!A291</f>
        <v>0.16911330418762699</v>
      </c>
      <c r="C15">
        <f>RawData!A314</f>
        <v>8.5401772440667406E-2</v>
      </c>
    </row>
    <row r="16" spans="1:3" x14ac:dyDescent="0.25">
      <c r="A16" t="str">
        <f>output_sort_work!N16</f>
        <v>Education</v>
      </c>
      <c r="B16">
        <f>RawData!A292</f>
        <v>0.249032839781411</v>
      </c>
      <c r="C16">
        <f>RawData!A315</f>
        <v>0.51122469795482195</v>
      </c>
    </row>
    <row r="17" spans="1:3" x14ac:dyDescent="0.25">
      <c r="A17" t="str">
        <f>output_sort_work!N17</f>
        <v>Health</v>
      </c>
      <c r="B17">
        <f>RawData!A293</f>
        <v>0.123302721451765</v>
      </c>
      <c r="C17">
        <f>RawData!A316</f>
        <v>0.80682149742820397</v>
      </c>
    </row>
    <row r="18" spans="1:3" x14ac:dyDescent="0.25">
      <c r="A18" t="str">
        <f>output_sort_work!N18</f>
        <v>Arts</v>
      </c>
      <c r="B18">
        <f>RawData!A294</f>
        <v>0.77764633384644799</v>
      </c>
      <c r="C18">
        <f>RawData!A317</f>
        <v>0.104002934518346</v>
      </c>
    </row>
    <row r="19" spans="1:3" x14ac:dyDescent="0.25">
      <c r="A19" t="str">
        <f>output_sort_work!N19</f>
        <v>Accomodation</v>
      </c>
      <c r="B19">
        <f>RawData!A295</f>
        <v>0.74081881432700603</v>
      </c>
      <c r="C19">
        <f>RawData!A318</f>
        <v>0.19347029898953</v>
      </c>
    </row>
    <row r="20" spans="1:3" x14ac:dyDescent="0.25">
      <c r="A20" t="str">
        <f>output_sort_work!N20</f>
        <v>Other Services</v>
      </c>
      <c r="B20">
        <f>RawData!A296</f>
        <v>0.43069800810252501</v>
      </c>
      <c r="C20">
        <f>RawData!A319</f>
        <v>0.35656065585258401</v>
      </c>
    </row>
    <row r="21" spans="1:3" x14ac:dyDescent="0.25">
      <c r="A21" t="str">
        <f>output_sort_work!N21</f>
        <v>Govt. Services</v>
      </c>
      <c r="B21">
        <f>RawData!A297</f>
        <v>0.43731608874114197</v>
      </c>
      <c r="C21">
        <f>RawData!A320</f>
        <v>0.73431809725644703</v>
      </c>
    </row>
    <row r="23" spans="1:3" x14ac:dyDescent="0.25">
      <c r="A23" t="s">
        <v>225</v>
      </c>
      <c r="B23">
        <f>RawData!A324</f>
        <v>-0.20843122661539801</v>
      </c>
      <c r="C23">
        <f>1/(1-B23)</f>
        <v>0.82751916532380831</v>
      </c>
    </row>
    <row r="24" spans="1:3" x14ac:dyDescent="0.25">
      <c r="A24" t="s">
        <v>226</v>
      </c>
      <c r="B24">
        <f>RawData!A323</f>
        <v>0.36444993633663503</v>
      </c>
    </row>
    <row r="25" spans="1:3" x14ac:dyDescent="0.25">
      <c r="A25" t="s">
        <v>227</v>
      </c>
      <c r="B25">
        <f>RawData!A321</f>
        <v>0.58320974211423504</v>
      </c>
    </row>
    <row r="26" spans="1:3" x14ac:dyDescent="0.25">
      <c r="A26" t="s">
        <v>228</v>
      </c>
      <c r="B26">
        <f>RawData!A322</f>
        <v>0.372827176279245</v>
      </c>
    </row>
    <row r="27" spans="1:3" x14ac:dyDescent="0.25">
      <c r="A27" t="s">
        <v>229</v>
      </c>
      <c r="B27">
        <f>RawData!A277</f>
        <v>7.6578261722631102E-2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zoomScale="85" zoomScaleNormal="85" workbookViewId="0">
      <selection activeCell="AC3" activeCellId="1" sqref="J3:J22 AC3:AC22"/>
    </sheetView>
  </sheetViews>
  <sheetFormatPr defaultRowHeight="15" x14ac:dyDescent="0.25"/>
  <sheetData>
    <row r="1" spans="1:30" x14ac:dyDescent="0.25">
      <c r="B1" t="str">
        <f>'Moment Sheet'!B1</f>
        <v>Theoretical Moments</v>
      </c>
      <c r="M1" t="str">
        <f>'Moment Sheet'!M1</f>
        <v>Empirical Moments</v>
      </c>
    </row>
    <row r="2" spans="1:30" x14ac:dyDescent="0.25">
      <c r="A2" t="str">
        <f>'Moment Sheet'!A2</f>
        <v>Sector</v>
      </c>
      <c r="B2" t="s">
        <v>241</v>
      </c>
      <c r="C2" t="s">
        <v>243</v>
      </c>
      <c r="D2" t="s">
        <v>242</v>
      </c>
      <c r="E2" t="s">
        <v>244</v>
      </c>
      <c r="F2" t="s">
        <v>257</v>
      </c>
      <c r="G2" t="str">
        <f>'Moment Sheet'!G2</f>
        <v>partemploi_thr</v>
      </c>
      <c r="H2" t="str">
        <f>'Moment Sheet'!H2</f>
        <v>vacancy_rate_thr</v>
      </c>
      <c r="I2" t="str">
        <f>'Moment Sheet'!I2</f>
        <v>VA_perworker_thr</v>
      </c>
      <c r="J2" t="s">
        <v>245</v>
      </c>
      <c r="L2" t="str">
        <f>'Moment Sheet'!L2</f>
        <v>Sector</v>
      </c>
      <c r="M2" t="s">
        <v>247</v>
      </c>
      <c r="N2" t="s">
        <v>248</v>
      </c>
      <c r="O2" t="s">
        <v>249</v>
      </c>
      <c r="P2" t="s">
        <v>250</v>
      </c>
      <c r="Q2" t="s">
        <v>258</v>
      </c>
      <c r="R2" t="str">
        <f>'Moment Sheet'!R2</f>
        <v>partemploi_emp</v>
      </c>
      <c r="S2" t="str">
        <f>'Moment Sheet'!S2</f>
        <v>vacancy_rate_emp</v>
      </c>
      <c r="T2" t="str">
        <f>'Moment Sheet'!T2</f>
        <v>VA_perworker_emp</v>
      </c>
      <c r="U2" t="s">
        <v>246</v>
      </c>
      <c r="W2" t="str">
        <f>'Moment Sheet'!W2</f>
        <v>Sector</v>
      </c>
      <c r="X2" t="s">
        <v>251</v>
      </c>
      <c r="Y2" t="s">
        <v>252</v>
      </c>
      <c r="Z2" t="s">
        <v>253</v>
      </c>
      <c r="AA2" t="s">
        <v>254</v>
      </c>
      <c r="AB2" t="s">
        <v>255</v>
      </c>
      <c r="AC2" t="s">
        <v>256</v>
      </c>
    </row>
    <row r="3" spans="1:30" x14ac:dyDescent="0.25">
      <c r="A3" t="str">
        <f>'Moment Sheet'!A20</f>
        <v>Accomodation</v>
      </c>
      <c r="B3">
        <f>'Moment Sheet'!B20</f>
        <v>-0.188255577874929</v>
      </c>
      <c r="C3">
        <f>'Moment Sheet'!C20</f>
        <v>-0.20948062756856001</v>
      </c>
      <c r="D3">
        <f>'Moment Sheet'!D20</f>
        <v>0.48325239988053897</v>
      </c>
      <c r="E3">
        <f>'Moment Sheet'!E20</f>
        <v>0.106764426644192</v>
      </c>
      <c r="F3">
        <f>'Moment Sheet'!F20</f>
        <v>7.1042697821141795E-2</v>
      </c>
      <c r="G3">
        <f>'Moment Sheet'!G20</f>
        <v>8.10330842832266E-2</v>
      </c>
      <c r="H3">
        <f>'Moment Sheet'!H20</f>
        <v>3.5086499866998397E-2</v>
      </c>
      <c r="I3">
        <f>'Moment Sheet'!I20</f>
        <v>8.1405492905609902E-2</v>
      </c>
      <c r="J3">
        <f>'Moment Sheet'!J20</f>
        <v>0.57620873778869053</v>
      </c>
      <c r="L3" t="str">
        <f>'Moment Sheet'!L20</f>
        <v>Accomodation</v>
      </c>
      <c r="M3">
        <f>'Moment Sheet'!M20</f>
        <v>1.02907551701606E-2</v>
      </c>
      <c r="N3">
        <f>'Moment Sheet'!N20</f>
        <v>-0.35757493053281503</v>
      </c>
      <c r="O3">
        <f>'Moment Sheet'!O20</f>
        <v>0.46793934270795601</v>
      </c>
      <c r="P3">
        <f>'Moment Sheet'!P20</f>
        <v>-9.3851326321972295E-3</v>
      </c>
      <c r="Q3">
        <f>'Moment Sheet'!Q20</f>
        <v>9.8819803770102105E-2</v>
      </c>
      <c r="R3">
        <f>'Moment Sheet'!R20</f>
        <v>5.4863998286599797E-2</v>
      </c>
      <c r="S3">
        <f>'Moment Sheet'!S20</f>
        <v>3.7777777578999902E-2</v>
      </c>
      <c r="T3">
        <f>'Moment Sheet'!T20</f>
        <v>3.0929094881657002E-2</v>
      </c>
      <c r="U3">
        <f>'Moment Sheet'!U20</f>
        <v>-4.3643908901346611E-2</v>
      </c>
      <c r="W3" t="str">
        <f>'Moment Sheet'!W20</f>
        <v>Accomodation</v>
      </c>
      <c r="X3">
        <f>'Moment Sheet'!X20</f>
        <v>0.380797897900507</v>
      </c>
      <c r="Y3">
        <f>'Moment Sheet'!Y20</f>
        <v>0.26320458459312301</v>
      </c>
      <c r="Z3">
        <f>'Moment Sheet'!Z20</f>
        <v>8.3495080380294101E-2</v>
      </c>
      <c r="AA3">
        <f>'Moment Sheet'!AA20</f>
        <v>1.1070564673377499E-2</v>
      </c>
      <c r="AB3">
        <f>'Moment Sheet'!AB20</f>
        <v>6.5291250670515104E-3</v>
      </c>
      <c r="AC3">
        <f>'Moment Sheet'!AC20</f>
        <v>0.47414572144591649</v>
      </c>
      <c r="AD3">
        <f>AA3/SQRT(Z3*AB3)</f>
        <v>0.47414572144591649</v>
      </c>
    </row>
    <row r="4" spans="1:30" x14ac:dyDescent="0.25">
      <c r="A4" t="str">
        <f>'Moment Sheet'!A3</f>
        <v>Agr. and related</v>
      </c>
      <c r="B4">
        <f>'Moment Sheet'!B3</f>
        <v>-0.17524049252572699</v>
      </c>
      <c r="C4">
        <f>'Moment Sheet'!C3</f>
        <v>-0.243196612506762</v>
      </c>
      <c r="D4">
        <f>'Moment Sheet'!D3</f>
        <v>0.498564495431013</v>
      </c>
      <c r="E4">
        <f>'Moment Sheet'!E3</f>
        <v>9.2141846766912797E-2</v>
      </c>
      <c r="F4">
        <f>'Moment Sheet'!F3</f>
        <v>6.3397795763062897E-2</v>
      </c>
      <c r="G4">
        <f>'Moment Sheet'!G3</f>
        <v>9.5685724290979907E-2</v>
      </c>
      <c r="H4">
        <f>'Moment Sheet'!H3</f>
        <v>3.9136247842421999E-2</v>
      </c>
      <c r="I4">
        <f>'Moment Sheet'!I3</f>
        <v>7.7240897612930404E-2</v>
      </c>
      <c r="J4">
        <f>'Moment Sheet'!J3</f>
        <v>0.51827368620540415</v>
      </c>
      <c r="L4" t="str">
        <f>'Moment Sheet'!L3</f>
        <v>Agr. and related</v>
      </c>
      <c r="M4">
        <f>'Moment Sheet'!M3</f>
        <v>-0.157637965533618</v>
      </c>
      <c r="N4">
        <f>'Moment Sheet'!N3</f>
        <v>-0.19423534600339901</v>
      </c>
      <c r="O4">
        <f>'Moment Sheet'!O3</f>
        <v>0.53269845695436502</v>
      </c>
      <c r="P4">
        <f>'Moment Sheet'!P3</f>
        <v>1.6484555476179701E-2</v>
      </c>
      <c r="Q4">
        <f>'Moment Sheet'!Q3</f>
        <v>0.18806101943595299</v>
      </c>
      <c r="R4">
        <f>'Moment Sheet'!R3</f>
        <v>1.5059478973817601E-2</v>
      </c>
      <c r="S4">
        <f>'Moment Sheet'!S3</f>
        <v>1.5916666571E-2</v>
      </c>
      <c r="T4">
        <f>'Moment Sheet'!T3</f>
        <v>6.6326236659868101E-2</v>
      </c>
      <c r="U4">
        <f>'Moment Sheet'!U3</f>
        <v>5.2081937018205363E-2</v>
      </c>
      <c r="W4" t="str">
        <f>'Moment Sheet'!W3</f>
        <v>Agr. and related</v>
      </c>
      <c r="X4">
        <f>'Moment Sheet'!X3</f>
        <v>0.660626938807926</v>
      </c>
      <c r="Y4">
        <f>'Moment Sheet'!Y3</f>
        <v>0.56143192146420595</v>
      </c>
      <c r="Z4">
        <f>'Moment Sheet'!Z3</f>
        <v>6.9383393388183806E-2</v>
      </c>
      <c r="AA4">
        <f>'Moment Sheet'!AA3</f>
        <v>5.3310970752973802E-3</v>
      </c>
      <c r="AB4">
        <f>'Moment Sheet'!AB3</f>
        <v>9.9399159851419304E-3</v>
      </c>
      <c r="AC4">
        <f>'Moment Sheet'!AC3</f>
        <v>0.20300066740850814</v>
      </c>
      <c r="AD4">
        <f t="shared" ref="AD4:AD22" si="0">AA4/SQRT(Z4*AB4)</f>
        <v>0.20300066740850814</v>
      </c>
    </row>
    <row r="5" spans="1:30" x14ac:dyDescent="0.25">
      <c r="A5" t="str">
        <f>'Moment Sheet'!A19</f>
        <v>Arts</v>
      </c>
      <c r="B5">
        <f>'Moment Sheet'!B19</f>
        <v>-0.17101536627757699</v>
      </c>
      <c r="C5">
        <f>'Moment Sheet'!C19</f>
        <v>-0.24641054642476301</v>
      </c>
      <c r="D5">
        <f>'Moment Sheet'!D19</f>
        <v>0.50093938716840802</v>
      </c>
      <c r="E5">
        <f>'Moment Sheet'!E19</f>
        <v>8.8760305083922103E-2</v>
      </c>
      <c r="F5">
        <f>'Moment Sheet'!F19</f>
        <v>6.1366787263652002E-2</v>
      </c>
      <c r="G5">
        <f>'Moment Sheet'!G19</f>
        <v>7.5271507183810399E-2</v>
      </c>
      <c r="H5">
        <f>'Moment Sheet'!H19</f>
        <v>3.9861870062342403E-2</v>
      </c>
      <c r="I5">
        <f>'Moment Sheet'!I19</f>
        <v>7.6877382388232801E-2</v>
      </c>
      <c r="J5">
        <f>'Moment Sheet'!J19</f>
        <v>0.50624354959842632</v>
      </c>
      <c r="L5" t="str">
        <f>'Moment Sheet'!L19</f>
        <v>Arts</v>
      </c>
      <c r="M5">
        <f>'Moment Sheet'!M19</f>
        <v>0.100187808083745</v>
      </c>
      <c r="N5">
        <f>'Moment Sheet'!N19</f>
        <v>-0.224821936452274</v>
      </c>
      <c r="O5">
        <f>'Moment Sheet'!O19</f>
        <v>0.56848862959084501</v>
      </c>
      <c r="P5">
        <f>'Moment Sheet'!P19</f>
        <v>-4.3683466906390099E-3</v>
      </c>
      <c r="Q5">
        <f>'Moment Sheet'!Q19</f>
        <v>0.24793882732455699</v>
      </c>
      <c r="R5">
        <f>'Moment Sheet'!R19</f>
        <v>1.3006111199446399E-2</v>
      </c>
      <c r="S5">
        <f>'Moment Sheet'!S19</f>
        <v>3.1388889087999902E-2</v>
      </c>
      <c r="T5">
        <f>'Moment Sheet'!T19</f>
        <v>6.3061596738577794E-2</v>
      </c>
      <c r="U5">
        <f>'Moment Sheet'!U19</f>
        <v>-1.163547013436282E-2</v>
      </c>
      <c r="W5" t="str">
        <f>'Moment Sheet'!W19</f>
        <v>Arts</v>
      </c>
      <c r="X5">
        <f>'Moment Sheet'!X19</f>
        <v>0.69272629068064295</v>
      </c>
      <c r="Y5">
        <f>'Moment Sheet'!Y19</f>
        <v>0.62707299775912595</v>
      </c>
      <c r="Z5">
        <f>'Moment Sheet'!Z19</f>
        <v>6.5304235630082502E-2</v>
      </c>
      <c r="AA5">
        <f>'Moment Sheet'!AA19</f>
        <v>4.0637865046873004E-3</v>
      </c>
      <c r="AB5">
        <f>'Moment Sheet'!AB19</f>
        <v>9.9560587725486208E-3</v>
      </c>
      <c r="AC5">
        <f>'Moment Sheet'!AC19</f>
        <v>0.15937363665455276</v>
      </c>
      <c r="AD5">
        <f t="shared" si="0"/>
        <v>0.15937363665455276</v>
      </c>
    </row>
    <row r="6" spans="1:30" x14ac:dyDescent="0.25">
      <c r="A6" t="str">
        <f>'Moment Sheet'!A16</f>
        <v>Administration</v>
      </c>
      <c r="B6">
        <f>'Moment Sheet'!B16</f>
        <v>-0.16120610610390901</v>
      </c>
      <c r="C6">
        <f>'Moment Sheet'!C16</f>
        <v>-0.24998552954793399</v>
      </c>
      <c r="D6">
        <f>'Moment Sheet'!D16</f>
        <v>0.50507323955116201</v>
      </c>
      <c r="E6">
        <f>'Moment Sheet'!E16</f>
        <v>8.1371812451588699E-2</v>
      </c>
      <c r="F6">
        <f>'Moment Sheet'!F16</f>
        <v>5.6604123716985998E-2</v>
      </c>
      <c r="G6">
        <f>'Moment Sheet'!G16</f>
        <v>1.5753950311217801E-2</v>
      </c>
      <c r="H6">
        <f>'Moment Sheet'!H16</f>
        <v>4.1241788117892898E-2</v>
      </c>
      <c r="I6">
        <f>'Moment Sheet'!I16</f>
        <v>7.6477736197056001E-2</v>
      </c>
      <c r="J6">
        <f>'Moment Sheet'!J16</f>
        <v>0.48125225147565454</v>
      </c>
      <c r="L6" t="str">
        <f>'Moment Sheet'!L16</f>
        <v>Administration</v>
      </c>
      <c r="M6">
        <f>'Moment Sheet'!M16</f>
        <v>-8.4218299013860298E-2</v>
      </c>
      <c r="N6">
        <f>'Moment Sheet'!N16</f>
        <v>-0.11183133099714899</v>
      </c>
      <c r="O6">
        <f>'Moment Sheet'!O16</f>
        <v>0.48313401734804701</v>
      </c>
      <c r="P6">
        <f>'Moment Sheet'!P16</f>
        <v>5.2698470954059801E-2</v>
      </c>
      <c r="Q6">
        <f>'Moment Sheet'!Q16</f>
        <v>0.19802517323847199</v>
      </c>
      <c r="R6">
        <f>'Moment Sheet'!R16</f>
        <v>6.40916598779534E-2</v>
      </c>
      <c r="S6">
        <f>'Moment Sheet'!S16</f>
        <v>3.8750000065999997E-2</v>
      </c>
      <c r="T6">
        <f>'Moment Sheet'!T16</f>
        <v>3.7210878621516598E-2</v>
      </c>
      <c r="U6">
        <f>'Moment Sheet'!U16</f>
        <v>0.17037426874344</v>
      </c>
      <c r="W6" t="str">
        <f>'Moment Sheet'!W16</f>
        <v>Administration</v>
      </c>
      <c r="X6">
        <f>'Moment Sheet'!X16</f>
        <v>0.68494000859621096</v>
      </c>
      <c r="Y6">
        <f>'Moment Sheet'!Y16</f>
        <v>0.60949796152709901</v>
      </c>
      <c r="Z6">
        <f>'Moment Sheet'!Z16</f>
        <v>6.6443347211774403E-2</v>
      </c>
      <c r="AA6">
        <f>'Moment Sheet'!AA16</f>
        <v>4.3628097501456301E-3</v>
      </c>
      <c r="AB6">
        <f>'Moment Sheet'!AB16</f>
        <v>9.9525137396232408E-3</v>
      </c>
      <c r="AC6">
        <f>'Moment Sheet'!AC16</f>
        <v>0.16965791706849467</v>
      </c>
      <c r="AD6">
        <f t="shared" si="0"/>
        <v>0.16965791706849467</v>
      </c>
    </row>
    <row r="7" spans="1:30" x14ac:dyDescent="0.25">
      <c r="A7" t="str">
        <f>'Moment Sheet'!A9</f>
        <v>Retail</v>
      </c>
      <c r="B7">
        <f>'Moment Sheet'!B9</f>
        <v>-0.14984564062952899</v>
      </c>
      <c r="C7">
        <f>'Moment Sheet'!C9</f>
        <v>-0.14891187501867401</v>
      </c>
      <c r="D7">
        <f>'Moment Sheet'!D9</f>
        <v>0.46173399327062598</v>
      </c>
      <c r="E7">
        <f>'Moment Sheet'!E9</f>
        <v>9.8005576769825006E-2</v>
      </c>
      <c r="F7">
        <f>'Moment Sheet'!F9</f>
        <v>7.0996296136056902E-2</v>
      </c>
      <c r="G7">
        <f>'Moment Sheet'!G9</f>
        <v>8.9590698964058996E-2</v>
      </c>
      <c r="H7">
        <f>'Moment Sheet'!H9</f>
        <v>3.1221599703733199E-2</v>
      </c>
      <c r="I7">
        <f>'Moment Sheet'!I9</f>
        <v>9.0574052851922701E-2</v>
      </c>
      <c r="J7">
        <f>'Moment Sheet'!J9</f>
        <v>0.54129874266654743</v>
      </c>
      <c r="L7" t="str">
        <f>'Moment Sheet'!L9</f>
        <v>Retail</v>
      </c>
      <c r="M7">
        <f>'Moment Sheet'!M9</f>
        <v>7.5687650204348006E-2</v>
      </c>
      <c r="N7">
        <f>'Moment Sheet'!N9</f>
        <v>-0.11893015703739999</v>
      </c>
      <c r="O7">
        <f>'Moment Sheet'!O9</f>
        <v>0.390584550822906</v>
      </c>
      <c r="P7">
        <f>'Moment Sheet'!P9</f>
        <v>-7.3451277405050504E-3</v>
      </c>
      <c r="Q7">
        <f>'Moment Sheet'!Q9</f>
        <v>0.105701043190863</v>
      </c>
      <c r="R7">
        <f>'Moment Sheet'!R9</f>
        <v>0.11139502261755201</v>
      </c>
      <c r="S7">
        <f>'Moment Sheet'!S9</f>
        <v>2.3777777685000001E-2</v>
      </c>
      <c r="T7">
        <f>'Moment Sheet'!T9</f>
        <v>4.3618458504604801E-2</v>
      </c>
      <c r="U7">
        <f>'Moment Sheet'!U9</f>
        <v>-3.6149490926061435E-2</v>
      </c>
      <c r="W7" t="str">
        <f>'Moment Sheet'!W9</f>
        <v>Retail</v>
      </c>
      <c r="X7">
        <f>'Moment Sheet'!X9</f>
        <v>0.70829984481681696</v>
      </c>
      <c r="Y7">
        <f>'Moment Sheet'!Y9</f>
        <v>0.66654153502104496</v>
      </c>
      <c r="Z7">
        <f>'Moment Sheet'!Z9</f>
        <v>6.2672630098990698E-2</v>
      </c>
      <c r="AA7">
        <f>'Moment Sheet'!AA9</f>
        <v>3.4959282261593501E-3</v>
      </c>
      <c r="AB7">
        <f>'Moment Sheet'!AB9</f>
        <v>9.9625594182377007E-3</v>
      </c>
      <c r="AC7">
        <f>'Moment Sheet'!AC9</f>
        <v>0.13990656217462355</v>
      </c>
      <c r="AD7">
        <f t="shared" si="0"/>
        <v>0.13990656217462355</v>
      </c>
    </row>
    <row r="8" spans="1:30" x14ac:dyDescent="0.25">
      <c r="A8" t="str">
        <f>'Moment Sheet'!A21</f>
        <v>Other Services</v>
      </c>
      <c r="B8">
        <f>'Moment Sheet'!B21</f>
        <v>-8.6627824306543505E-2</v>
      </c>
      <c r="C8">
        <f>'Moment Sheet'!C21</f>
        <v>-0.11942890257232</v>
      </c>
      <c r="D8">
        <f>'Moment Sheet'!D21</f>
        <v>0.452109868055248</v>
      </c>
      <c r="E8">
        <f>'Moment Sheet'!E21</f>
        <v>7.2111185574218098E-2</v>
      </c>
      <c r="F8">
        <f>'Moment Sheet'!F21</f>
        <v>6.5152764790749995E-2</v>
      </c>
      <c r="G8">
        <f>'Moment Sheet'!G21</f>
        <v>5.2802839698619597E-2</v>
      </c>
      <c r="H8">
        <f>'Moment Sheet'!H21</f>
        <v>3.0073660286910098E-2</v>
      </c>
      <c r="I8">
        <f>'Moment Sheet'!I21</f>
        <v>9.6287534527561405E-2</v>
      </c>
      <c r="J8">
        <f>'Moment Sheet'!J21</f>
        <v>0.42015952910766546</v>
      </c>
      <c r="L8" t="str">
        <f>'Moment Sheet'!L21</f>
        <v>Other Services</v>
      </c>
      <c r="M8">
        <f>'Moment Sheet'!M21</f>
        <v>-3.6038928196264898E-2</v>
      </c>
      <c r="N8">
        <f>'Moment Sheet'!N21</f>
        <v>-4.4443555771869897E-2</v>
      </c>
      <c r="O8">
        <f>'Moment Sheet'!O21</f>
        <v>0.45058689302523502</v>
      </c>
      <c r="P8">
        <f>'Moment Sheet'!P21</f>
        <v>-4.1902669505220903E-2</v>
      </c>
      <c r="Q8">
        <f>'Moment Sheet'!Q21</f>
        <v>0.23397206145913599</v>
      </c>
      <c r="R8">
        <f>'Moment Sheet'!R21</f>
        <v>3.0701369675749501E-2</v>
      </c>
      <c r="S8">
        <f>'Moment Sheet'!S21</f>
        <v>3.1583333213999899E-2</v>
      </c>
      <c r="T8">
        <f>'Moment Sheet'!T21</f>
        <v>5.05583592599586E-2</v>
      </c>
      <c r="U8">
        <f>'Moment Sheet'!U21</f>
        <v>-0.12905368608274637</v>
      </c>
      <c r="W8" t="str">
        <f>'Moment Sheet'!W21</f>
        <v>Other Services</v>
      </c>
      <c r="X8">
        <f>'Moment Sheet'!X21</f>
        <v>0.41384540520360702</v>
      </c>
      <c r="Y8">
        <f>'Moment Sheet'!Y21</f>
        <v>0.28980147103939702</v>
      </c>
      <c r="Z8">
        <f>'Moment Sheet'!Z21</f>
        <v>8.8829424644579796E-2</v>
      </c>
      <c r="AA8">
        <f>'Moment Sheet'!AA21</f>
        <v>1.4855673150901401E-2</v>
      </c>
      <c r="AB8">
        <f>'Moment Sheet'!AB21</f>
        <v>9.0320981728252096E-3</v>
      </c>
      <c r="AC8">
        <f>'Moment Sheet'!AC21</f>
        <v>0.52446871389243277</v>
      </c>
      <c r="AD8">
        <f t="shared" si="0"/>
        <v>0.52446871389243277</v>
      </c>
    </row>
    <row r="9" spans="1:30" x14ac:dyDescent="0.25">
      <c r="A9" t="str">
        <f>'Moment Sheet'!A17</f>
        <v>Education</v>
      </c>
      <c r="B9">
        <f>'Moment Sheet'!B17</f>
        <v>3.3456453832251702E-2</v>
      </c>
      <c r="C9">
        <f>'Moment Sheet'!C17</f>
        <v>-9.23306695471004E-3</v>
      </c>
      <c r="D9">
        <f>'Moment Sheet'!D17</f>
        <v>0.38151726488445198</v>
      </c>
      <c r="E9">
        <f>'Moment Sheet'!E17</f>
        <v>2.65138350820729E-2</v>
      </c>
      <c r="F9">
        <f>'Moment Sheet'!F17</f>
        <v>4.0959328288264603E-2</v>
      </c>
      <c r="G9">
        <f>'Moment Sheet'!G17</f>
        <v>3.2462034005073998E-2</v>
      </c>
      <c r="H9">
        <f>'Moment Sheet'!H17</f>
        <v>2.7132323940838001E-2</v>
      </c>
      <c r="I9">
        <f>'Moment Sheet'!I17</f>
        <v>0.115300201605138</v>
      </c>
      <c r="J9">
        <f>'Moment Sheet'!J17</f>
        <v>0.21209920453332384</v>
      </c>
      <c r="L9" t="str">
        <f>'Moment Sheet'!L17</f>
        <v>Education</v>
      </c>
      <c r="M9">
        <f>'Moment Sheet'!M17</f>
        <v>0.236459817392248</v>
      </c>
      <c r="N9">
        <f>'Moment Sheet'!N17</f>
        <v>-0.17493496757427901</v>
      </c>
      <c r="O9">
        <f>'Moment Sheet'!O17</f>
        <v>0.45494786960850297</v>
      </c>
      <c r="P9">
        <f>'Moment Sheet'!P17</f>
        <v>-2.7347391029378901E-2</v>
      </c>
      <c r="Q9">
        <f>'Moment Sheet'!Q17</f>
        <v>8.7449198773455902E-2</v>
      </c>
      <c r="R9">
        <f>'Moment Sheet'!R17</f>
        <v>7.5570986213659194E-2</v>
      </c>
      <c r="S9">
        <f>'Moment Sheet'!S17</f>
        <v>1.9166666733E-2</v>
      </c>
      <c r="T9">
        <f>'Moment Sheet'!T17</f>
        <v>4.73181377401398E-2</v>
      </c>
      <c r="U9">
        <f>'Moment Sheet'!U17</f>
        <v>-0.13710622243124429</v>
      </c>
      <c r="W9" t="str">
        <f>'Moment Sheet'!W17</f>
        <v>Education</v>
      </c>
      <c r="X9">
        <f>'Moment Sheet'!X17</f>
        <v>0.37281461074230399</v>
      </c>
      <c r="Y9">
        <f>'Moment Sheet'!Y17</f>
        <v>0.26444605691193901</v>
      </c>
      <c r="Z9">
        <f>'Moment Sheet'!Z17</f>
        <v>8.1526147319766804E-2</v>
      </c>
      <c r="AA9">
        <f>'Moment Sheet'!AA17</f>
        <v>9.6618741127817102E-3</v>
      </c>
      <c r="AB9">
        <f>'Moment Sheet'!AB17</f>
        <v>4.8655041959375497E-3</v>
      </c>
      <c r="AC9">
        <f>'Moment Sheet'!AC17</f>
        <v>0.48511978736032185</v>
      </c>
      <c r="AD9">
        <f t="shared" si="0"/>
        <v>0.48511978736032185</v>
      </c>
    </row>
    <row r="10" spans="1:30" x14ac:dyDescent="0.25">
      <c r="A10" t="str">
        <f>'Moment Sheet'!A10</f>
        <v>Transportation</v>
      </c>
      <c r="B10">
        <f>'Moment Sheet'!B10</f>
        <v>5.8665781567673901E-2</v>
      </c>
      <c r="C10">
        <f>'Moment Sheet'!C10</f>
        <v>3.1249180272039E-2</v>
      </c>
      <c r="D10">
        <f>'Moment Sheet'!D10</f>
        <v>0.35332218595416998</v>
      </c>
      <c r="E10">
        <f>'Moment Sheet'!E10</f>
        <v>1.8756112205878899E-2</v>
      </c>
      <c r="F10">
        <f>'Moment Sheet'!F10</f>
        <v>3.6334695493470799E-2</v>
      </c>
      <c r="G10">
        <f>'Moment Sheet'!G10</f>
        <v>4.8048418723317901E-2</v>
      </c>
      <c r="H10">
        <f>'Moment Sheet'!H10</f>
        <v>2.6225175138304999E-2</v>
      </c>
      <c r="I10">
        <f>'Moment Sheet'!I10</f>
        <v>0.12244620425264199</v>
      </c>
      <c r="J10">
        <f>'Moment Sheet'!J10</f>
        <v>0.16553758131345353</v>
      </c>
      <c r="L10" t="str">
        <f>'Moment Sheet'!L10</f>
        <v>Transportation</v>
      </c>
      <c r="M10">
        <f>'Moment Sheet'!M10</f>
        <v>3.6060390583355799E-2</v>
      </c>
      <c r="N10">
        <f>'Moment Sheet'!N10</f>
        <v>0.14159502160246201</v>
      </c>
      <c r="O10">
        <f>'Moment Sheet'!O10</f>
        <v>0.333609767942668</v>
      </c>
      <c r="P10">
        <f>'Moment Sheet'!P10</f>
        <v>-1.36730211158681E-2</v>
      </c>
      <c r="Q10">
        <f>'Moment Sheet'!Q10</f>
        <v>0.11329654584935001</v>
      </c>
      <c r="R10">
        <f>'Moment Sheet'!R10</f>
        <v>3.67752089116649E-2</v>
      </c>
      <c r="S10">
        <f>'Moment Sheet'!S10</f>
        <v>2.1083333491999898E-2</v>
      </c>
      <c r="T10">
        <f>'Moment Sheet'!T10</f>
        <v>6.8163076505908096E-2</v>
      </c>
      <c r="U10">
        <f>'Moment Sheet'!U10</f>
        <v>-7.032937706917769E-2</v>
      </c>
      <c r="W10" t="str">
        <f>'Moment Sheet'!W10</f>
        <v>Transportation</v>
      </c>
      <c r="X10">
        <f>'Moment Sheet'!X10</f>
        <v>0.47926872448032298</v>
      </c>
      <c r="Y10">
        <f>'Moment Sheet'!Y10</f>
        <v>0.347125053688983</v>
      </c>
      <c r="Z10">
        <f>'Moment Sheet'!Z10</f>
        <v>8.9473417166031105E-2</v>
      </c>
      <c r="AA10">
        <f>'Moment Sheet'!AA10</f>
        <v>1.30862971338292E-2</v>
      </c>
      <c r="AB10">
        <f>'Moment Sheet'!AB10</f>
        <v>9.6504499881525495E-3</v>
      </c>
      <c r="AC10">
        <f>'Moment Sheet'!AC10</f>
        <v>0.44534438676493443</v>
      </c>
      <c r="AD10">
        <f t="shared" si="0"/>
        <v>0.44534438676493443</v>
      </c>
    </row>
    <row r="11" spans="1:30" x14ac:dyDescent="0.25">
      <c r="A11" t="str">
        <f>'Moment Sheet'!A13</f>
        <v>Real Estate</v>
      </c>
      <c r="B11">
        <f>'Moment Sheet'!B13</f>
        <v>9.4362708134246007E-2</v>
      </c>
      <c r="C11">
        <f>'Moment Sheet'!C13</f>
        <v>9.35911394786276E-2</v>
      </c>
      <c r="D11">
        <f>'Moment Sheet'!D13</f>
        <v>0.30982381398451297</v>
      </c>
      <c r="E11">
        <f>'Moment Sheet'!E13</f>
        <v>9.3571869191585496E-3</v>
      </c>
      <c r="F11">
        <f>'Moment Sheet'!F13</f>
        <v>3.09666461527261E-2</v>
      </c>
      <c r="G11">
        <f>'Moment Sheet'!G13</f>
        <v>7.5950507905410197E-3</v>
      </c>
      <c r="H11">
        <f>'Moment Sheet'!H13</f>
        <v>2.48000493375913E-2</v>
      </c>
      <c r="I11">
        <f>'Moment Sheet'!I13</f>
        <v>0.13507847252264199</v>
      </c>
      <c r="J11">
        <f>'Moment Sheet'!J13</f>
        <v>9.5530229547407558E-2</v>
      </c>
      <c r="L11" t="str">
        <f>'Moment Sheet'!L13</f>
        <v>Real Estate</v>
      </c>
      <c r="M11">
        <f>'Moment Sheet'!M13</f>
        <v>4.1029271512286497E-2</v>
      </c>
      <c r="N11">
        <f>'Moment Sheet'!N13</f>
        <v>7.1121247379190705E-2</v>
      </c>
      <c r="O11">
        <f>'Moment Sheet'!O13</f>
        <v>0.43567551982991998</v>
      </c>
      <c r="P11">
        <f>'Moment Sheet'!P13</f>
        <v>-1.1494720525920901E-2</v>
      </c>
      <c r="Q11">
        <f>'Moment Sheet'!Q13</f>
        <v>0.16042533755281199</v>
      </c>
      <c r="R11">
        <f>'Moment Sheet'!R13</f>
        <v>1.6097238641967201E-2</v>
      </c>
      <c r="S11">
        <f>'Moment Sheet'!S13</f>
        <v>2.3361110984999899E-2</v>
      </c>
      <c r="T11">
        <f>'Moment Sheet'!T13</f>
        <v>0.65243076946051204</v>
      </c>
      <c r="U11">
        <f>'Moment Sheet'!U13</f>
        <v>-4.3479081071043382E-2</v>
      </c>
      <c r="W11" t="str">
        <f>'Moment Sheet'!W13</f>
        <v>Real Estate</v>
      </c>
      <c r="X11">
        <f>'Moment Sheet'!X13</f>
        <v>0.72286466217065004</v>
      </c>
      <c r="Y11">
        <f>'Moment Sheet'!Y13</f>
        <v>0.709735220154187</v>
      </c>
      <c r="Z11">
        <f>'Moment Sheet'!Z13</f>
        <v>5.9778284528393899E-2</v>
      </c>
      <c r="AA11">
        <f>'Moment Sheet'!AA13</f>
        <v>3.0019907322256199E-3</v>
      </c>
      <c r="AB11">
        <f>'Moment Sheet'!AB13</f>
        <v>9.9679122706605103E-3</v>
      </c>
      <c r="AC11">
        <f>'Moment Sheet'!AC13</f>
        <v>0.12298029195408683</v>
      </c>
      <c r="AD11">
        <f t="shared" si="0"/>
        <v>0.12298029195408683</v>
      </c>
    </row>
    <row r="12" spans="1:30" x14ac:dyDescent="0.25">
      <c r="A12" t="str">
        <f>'Moment Sheet'!A11</f>
        <v>Information</v>
      </c>
      <c r="B12">
        <f>'Moment Sheet'!B11</f>
        <v>0.102302291470612</v>
      </c>
      <c r="C12">
        <f>'Moment Sheet'!C11</f>
        <v>0.108504578441165</v>
      </c>
      <c r="D12">
        <f>'Moment Sheet'!D11</f>
        <v>0.299506221886357</v>
      </c>
      <c r="E12">
        <f>'Moment Sheet'!E11</f>
        <v>7.4666246316042496E-3</v>
      </c>
      <c r="F12">
        <f>'Moment Sheet'!F11</f>
        <v>2.9962524446551099E-2</v>
      </c>
      <c r="G12">
        <f>'Moment Sheet'!G11</f>
        <v>1.29013078824817E-2</v>
      </c>
      <c r="H12">
        <f>'Moment Sheet'!H11</f>
        <v>2.4456229505569201E-2</v>
      </c>
      <c r="I12">
        <f>'Moment Sheet'!I11</f>
        <v>0.13842399002569</v>
      </c>
      <c r="J12">
        <f>'Moment Sheet'!J11</f>
        <v>7.8819231041473439E-2</v>
      </c>
      <c r="L12" t="str">
        <f>'Moment Sheet'!L11</f>
        <v>Information</v>
      </c>
      <c r="M12">
        <f>'Moment Sheet'!M11</f>
        <v>0.16556743114574901</v>
      </c>
      <c r="N12">
        <f>'Moment Sheet'!N11</f>
        <v>0.28663046682756299</v>
      </c>
      <c r="O12">
        <f>'Moment Sheet'!O11</f>
        <v>0.46198389847242399</v>
      </c>
      <c r="P12">
        <f>'Moment Sheet'!P11</f>
        <v>9.9219648270316499E-3</v>
      </c>
      <c r="Q12">
        <f>'Moment Sheet'!Q11</f>
        <v>0.234310661807408</v>
      </c>
      <c r="R12">
        <f>'Moment Sheet'!R11</f>
        <v>3.0387875780685001E-2</v>
      </c>
      <c r="S12">
        <f>'Moment Sheet'!S11</f>
        <v>2.7583333453E-2</v>
      </c>
      <c r="T12">
        <f>'Moment Sheet'!T11</f>
        <v>0.11255302508330001</v>
      </c>
      <c r="U12">
        <f>'Moment Sheet'!U11</f>
        <v>3.0157007091729141E-2</v>
      </c>
      <c r="W12" t="str">
        <f>'Moment Sheet'!W11</f>
        <v>Information</v>
      </c>
      <c r="X12">
        <f>'Moment Sheet'!X11</f>
        <v>0.62406244384895604</v>
      </c>
      <c r="Y12">
        <f>'Moment Sheet'!Y11</f>
        <v>0.49261007680150498</v>
      </c>
      <c r="Z12">
        <f>'Moment Sheet'!Z11</f>
        <v>7.5899429260935194E-2</v>
      </c>
      <c r="AA12">
        <f>'Moment Sheet'!AA11</f>
        <v>6.1643460347826596E-3</v>
      </c>
      <c r="AB12">
        <f>'Moment Sheet'!AB11</f>
        <v>9.9095625431807593E-3</v>
      </c>
      <c r="AC12">
        <f>'Moment Sheet'!AC11</f>
        <v>0.22477112186477649</v>
      </c>
      <c r="AD12">
        <f t="shared" si="0"/>
        <v>0.22477112186477649</v>
      </c>
    </row>
    <row r="13" spans="1:30" x14ac:dyDescent="0.25">
      <c r="A13" t="str">
        <f>'Moment Sheet'!A22</f>
        <v>Govt. Services</v>
      </c>
      <c r="B13">
        <f>'Moment Sheet'!B22</f>
        <v>0.106510536394103</v>
      </c>
      <c r="C13">
        <f>'Moment Sheet'!C22</f>
        <v>0.11661532639920701</v>
      </c>
      <c r="D13">
        <f>'Moment Sheet'!D22</f>
        <v>0.29392995180874998</v>
      </c>
      <c r="E13">
        <f>'Moment Sheet'!E22</f>
        <v>6.4878719926604097E-3</v>
      </c>
      <c r="F13">
        <f>'Moment Sheet'!F22</f>
        <v>2.9452739849770999E-2</v>
      </c>
      <c r="G13">
        <f>'Moment Sheet'!G22</f>
        <v>6.0307525237471897E-2</v>
      </c>
      <c r="H13">
        <f>'Moment Sheet'!H22</f>
        <v>2.4267919326137002E-2</v>
      </c>
      <c r="I13">
        <f>'Moment Sheet'!I22</f>
        <v>0.14030074355678501</v>
      </c>
      <c r="J13">
        <f>'Moment Sheet'!J22</f>
        <v>6.9729652379318149E-2</v>
      </c>
      <c r="L13" t="str">
        <f>'Moment Sheet'!L22</f>
        <v>Govt. Services</v>
      </c>
      <c r="M13">
        <f>'Moment Sheet'!M22</f>
        <v>3.8762141799199699E-2</v>
      </c>
      <c r="N13">
        <f>'Moment Sheet'!N22</f>
        <v>0.120805708774196</v>
      </c>
      <c r="O13">
        <f>'Moment Sheet'!O22</f>
        <v>0.317686863196112</v>
      </c>
      <c r="P13">
        <f>'Moment Sheet'!P22</f>
        <v>-1.5251947418142699E-2</v>
      </c>
      <c r="Q13">
        <f>'Moment Sheet'!Q22</f>
        <v>0.106567092997507</v>
      </c>
      <c r="R13">
        <f>'Moment Sheet'!R22</f>
        <v>4.2640420278699097E-2</v>
      </c>
      <c r="S13">
        <f>'Moment Sheet'!S22</f>
        <v>1.9499999913999901E-2</v>
      </c>
      <c r="T13">
        <f>'Moment Sheet'!T22</f>
        <v>6.4955025210120199E-2</v>
      </c>
      <c r="U13">
        <f>'Moment Sheet'!U22</f>
        <v>-8.2892285017019104E-2</v>
      </c>
      <c r="W13" t="str">
        <f>'Moment Sheet'!W22</f>
        <v>Govt. Services</v>
      </c>
      <c r="X13">
        <f>'Moment Sheet'!X22</f>
        <v>0.517486094541314</v>
      </c>
      <c r="Y13">
        <f>'Moment Sheet'!Y22</f>
        <v>0.37194842824608598</v>
      </c>
      <c r="Z13">
        <f>'Moment Sheet'!Z22</f>
        <v>8.8668605168040801E-2</v>
      </c>
      <c r="AA13">
        <f>'Moment Sheet'!AA22</f>
        <v>1.069745124501E-2</v>
      </c>
      <c r="AB13">
        <f>'Moment Sheet'!AB22</f>
        <v>9.7428083844463501E-3</v>
      </c>
      <c r="AC13">
        <f>'Moment Sheet'!AC22</f>
        <v>0.3639596987226914</v>
      </c>
      <c r="AD13">
        <f t="shared" si="0"/>
        <v>0.3639596987226914</v>
      </c>
    </row>
    <row r="14" spans="1:30" x14ac:dyDescent="0.25">
      <c r="A14" t="str">
        <f>'Moment Sheet'!A7</f>
        <v>Manufacturing</v>
      </c>
      <c r="B14">
        <f>'Moment Sheet'!B7</f>
        <v>0.114447719729105</v>
      </c>
      <c r="C14">
        <f>'Moment Sheet'!C7</f>
        <v>0.13230078936538101</v>
      </c>
      <c r="D14">
        <f>'Moment Sheet'!D7</f>
        <v>0.28320321741605298</v>
      </c>
      <c r="E14">
        <f>'Moment Sheet'!E7</f>
        <v>4.6783312601003102E-3</v>
      </c>
      <c r="F14">
        <f>'Moment Sheet'!F7</f>
        <v>2.8555439248502699E-2</v>
      </c>
      <c r="G14">
        <f>'Moment Sheet'!G7</f>
        <v>6.1007224788978603E-2</v>
      </c>
      <c r="H14">
        <f>'Moment Sheet'!H7</f>
        <v>2.3903796761179801E-2</v>
      </c>
      <c r="I14">
        <f>'Moment Sheet'!I7</f>
        <v>0.14404581784725401</v>
      </c>
      <c r="J14">
        <f>'Moment Sheet'!J7</f>
        <v>5.202324710321319E-2</v>
      </c>
      <c r="L14" t="str">
        <f>'Moment Sheet'!L7</f>
        <v>Manufacturing</v>
      </c>
      <c r="M14">
        <f>'Moment Sheet'!M7</f>
        <v>-7.2141918920924902E-3</v>
      </c>
      <c r="N14">
        <f>'Moment Sheet'!N7</f>
        <v>0.29212939148706002</v>
      </c>
      <c r="O14">
        <f>'Moment Sheet'!O7</f>
        <v>0.29258069320815899</v>
      </c>
      <c r="P14">
        <f>'Moment Sheet'!P7</f>
        <v>7.12306445853657E-3</v>
      </c>
      <c r="Q14">
        <f>'Moment Sheet'!Q7</f>
        <v>7.9265541230721506E-2</v>
      </c>
      <c r="R14">
        <f>'Moment Sheet'!R7</f>
        <v>0.163725166706534</v>
      </c>
      <c r="S14">
        <f>'Moment Sheet'!S7</f>
        <v>1.6527777843999902E-2</v>
      </c>
      <c r="T14">
        <f>'Moment Sheet'!T7</f>
        <v>6.9281560648407806E-2</v>
      </c>
      <c r="U14">
        <f>'Moment Sheet'!U7</f>
        <v>4.6773710946201266E-2</v>
      </c>
      <c r="W14" t="str">
        <f>'Moment Sheet'!W7</f>
        <v>Manufacturing</v>
      </c>
      <c r="X14">
        <f>'Moment Sheet'!X7</f>
        <v>0.68926320146739695</v>
      </c>
      <c r="Y14">
        <f>'Moment Sheet'!Y7</f>
        <v>0.61909577729549004</v>
      </c>
      <c r="Z14">
        <f>'Moment Sheet'!Z7</f>
        <v>6.5825177150537706E-2</v>
      </c>
      <c r="AA14">
        <f>'Moment Sheet'!AA7</f>
        <v>4.1955277703412596E-3</v>
      </c>
      <c r="AB14">
        <f>'Moment Sheet'!AB7</f>
        <v>9.9545078193040704E-3</v>
      </c>
      <c r="AC14">
        <f>'Moment Sheet'!AC7</f>
        <v>0.16390065370638354</v>
      </c>
      <c r="AD14">
        <f t="shared" si="0"/>
        <v>0.16390065370638354</v>
      </c>
    </row>
    <row r="15" spans="1:30" x14ac:dyDescent="0.25">
      <c r="A15" t="str">
        <f>'Moment Sheet'!A15</f>
        <v>Management</v>
      </c>
      <c r="B15">
        <f>'Moment Sheet'!B15</f>
        <v>0.115813149166305</v>
      </c>
      <c r="C15">
        <f>'Moment Sheet'!C15</f>
        <v>0.13505565426316399</v>
      </c>
      <c r="D15">
        <f>'Moment Sheet'!D15</f>
        <v>0.28132950157823999</v>
      </c>
      <c r="E15">
        <f>'Moment Sheet'!E15</f>
        <v>4.3723370834281303E-3</v>
      </c>
      <c r="F15">
        <f>'Moment Sheet'!F15</f>
        <v>2.8407748409788301E-2</v>
      </c>
      <c r="G15">
        <f>'Moment Sheet'!G15</f>
        <v>9.0024832619925499E-2</v>
      </c>
      <c r="H15">
        <f>'Moment Sheet'!H15</f>
        <v>2.3839564783582401E-2</v>
      </c>
      <c r="I15">
        <f>'Moment Sheet'!I15</f>
        <v>0.14472018373911899</v>
      </c>
      <c r="J15">
        <f>'Moment Sheet'!J15</f>
        <v>4.8908865776235058E-2</v>
      </c>
      <c r="L15" t="str">
        <f>'Moment Sheet'!L15</f>
        <v>Management</v>
      </c>
      <c r="M15">
        <f>'Moment Sheet'!M15</f>
        <v>0.18719784476108001</v>
      </c>
      <c r="N15">
        <f>'Moment Sheet'!N15</f>
        <v>0.347691258342334</v>
      </c>
      <c r="O15">
        <f>'Moment Sheet'!O15</f>
        <v>0.37864515130204202</v>
      </c>
      <c r="P15">
        <f>'Moment Sheet'!P15</f>
        <v>1.4211479797753101E-2</v>
      </c>
      <c r="Q15">
        <f>'Moment Sheet'!Q15</f>
        <v>8.7059268329643405E-2</v>
      </c>
      <c r="R15">
        <f>'Moment Sheet'!R15</f>
        <v>7.32034539026579E-3</v>
      </c>
      <c r="S15">
        <f>'Moment Sheet'!S15</f>
        <v>3.8750000065999997E-2</v>
      </c>
      <c r="T15">
        <f>'Moment Sheet'!T15</f>
        <v>0.12089920341006399</v>
      </c>
      <c r="U15">
        <f>'Moment Sheet'!U15</f>
        <v>7.8273651737432309E-2</v>
      </c>
      <c r="W15" t="str">
        <f>'Moment Sheet'!W15</f>
        <v>Management</v>
      </c>
      <c r="X15">
        <f>'Moment Sheet'!X15</f>
        <v>0.70727504636125904</v>
      </c>
      <c r="Y15">
        <f>'Moment Sheet'!Y15</f>
        <v>0.66374165355856596</v>
      </c>
      <c r="Z15">
        <f>'Moment Sheet'!Z15</f>
        <v>6.28577265576587E-2</v>
      </c>
      <c r="AA15">
        <f>'Moment Sheet'!AA15</f>
        <v>3.5321215367323201E-3</v>
      </c>
      <c r="AB15">
        <f>'Moment Sheet'!AB15</f>
        <v>9.9621469222339002E-3</v>
      </c>
      <c r="AC15">
        <f>'Moment Sheet'!AC15</f>
        <v>0.14114965887218411</v>
      </c>
      <c r="AD15">
        <f t="shared" si="0"/>
        <v>0.14114965887218411</v>
      </c>
    </row>
    <row r="16" spans="1:30" x14ac:dyDescent="0.25">
      <c r="A16" t="str">
        <f>'Moment Sheet'!A6</f>
        <v>Construction</v>
      </c>
      <c r="B16">
        <f>'Moment Sheet'!B6</f>
        <v>0.11924030823755601</v>
      </c>
      <c r="C16">
        <f>'Moment Sheet'!C6</f>
        <v>0.142025164967297</v>
      </c>
      <c r="D16">
        <f>'Moment Sheet'!D6</f>
        <v>0.276599720516706</v>
      </c>
      <c r="E16">
        <f>'Moment Sheet'!E6</f>
        <v>3.6108663204960402E-3</v>
      </c>
      <c r="F16">
        <f>'Moment Sheet'!F6</f>
        <v>2.8046701344968498E-2</v>
      </c>
      <c r="G16">
        <f>'Moment Sheet'!G6</f>
        <v>8.0602845269942894E-2</v>
      </c>
      <c r="H16">
        <f>'Moment Sheet'!H6</f>
        <v>2.36772475352383E-2</v>
      </c>
      <c r="I16">
        <f>'Moment Sheet'!I6</f>
        <v>0.14644938378880801</v>
      </c>
      <c r="J16">
        <f>'Moment Sheet'!J6</f>
        <v>4.0996298540905085E-2</v>
      </c>
      <c r="L16" t="str">
        <f>'Moment Sheet'!L6</f>
        <v>Construction</v>
      </c>
      <c r="M16">
        <f>'Moment Sheet'!M6</f>
        <v>4.0112977856475801E-2</v>
      </c>
      <c r="N16">
        <f>'Moment Sheet'!N6</f>
        <v>0.20353144112006399</v>
      </c>
      <c r="O16">
        <f>'Moment Sheet'!O6</f>
        <v>0.33361190408525898</v>
      </c>
      <c r="P16">
        <f>'Moment Sheet'!P6</f>
        <v>-5.0842803513525296E-3</v>
      </c>
      <c r="Q16">
        <f>'Moment Sheet'!Q6</f>
        <v>0.106036552051458</v>
      </c>
      <c r="R16">
        <f>'Moment Sheet'!R6</f>
        <v>6.6597302215130105E-2</v>
      </c>
      <c r="S16">
        <f>'Moment Sheet'!S6</f>
        <v>1.9166666699999901E-2</v>
      </c>
      <c r="T16">
        <f>'Moment Sheet'!T6</f>
        <v>9.6787105068452603E-2</v>
      </c>
      <c r="U16">
        <f>'Moment Sheet'!U6</f>
        <v>-2.7032170728690377E-2</v>
      </c>
      <c r="W16" t="str">
        <f>'Moment Sheet'!W6</f>
        <v>Construction</v>
      </c>
      <c r="X16">
        <f>'Moment Sheet'!X6</f>
        <v>0.72464805992551795</v>
      </c>
      <c r="Y16">
        <f>'Moment Sheet'!Y6</f>
        <v>0.71553164196191299</v>
      </c>
      <c r="Z16">
        <f>'Moment Sheet'!Z6</f>
        <v>5.9394685008738998E-2</v>
      </c>
      <c r="AA16">
        <f>'Moment Sheet'!AA6</f>
        <v>2.9435485657404101E-3</v>
      </c>
      <c r="AB16">
        <f>'Moment Sheet'!AB6</f>
        <v>9.9685313222085403E-3</v>
      </c>
      <c r="AC16">
        <f>'Moment Sheet'!AC6</f>
        <v>0.12097115439459248</v>
      </c>
      <c r="AD16">
        <f t="shared" si="0"/>
        <v>0.12097115439459248</v>
      </c>
    </row>
    <row r="17" spans="1:30" x14ac:dyDescent="0.25">
      <c r="A17" t="str">
        <f>'Moment Sheet'!A18</f>
        <v>Health</v>
      </c>
      <c r="B17">
        <f>'Moment Sheet'!B18</f>
        <v>0.12199870680929401</v>
      </c>
      <c r="C17">
        <f>'Moment Sheet'!C18</f>
        <v>0.14766945308104701</v>
      </c>
      <c r="D17">
        <f>'Moment Sheet'!D18</f>
        <v>0.27277433408799601</v>
      </c>
      <c r="E17">
        <f>'Moment Sheet'!E18</f>
        <v>3.0047671105575199E-3</v>
      </c>
      <c r="F17">
        <f>'Moment Sheet'!F18</f>
        <v>2.77704981766E-2</v>
      </c>
      <c r="G17">
        <f>'Moment Sheet'!G18</f>
        <v>1.7238774627922001E-2</v>
      </c>
      <c r="H17">
        <f>'Moment Sheet'!H18</f>
        <v>2.35453783128604E-2</v>
      </c>
      <c r="I17">
        <f>'Moment Sheet'!I18</f>
        <v>0.14787662301319601</v>
      </c>
      <c r="J17">
        <f>'Moment Sheet'!J18</f>
        <v>3.4523691686483289E-2</v>
      </c>
      <c r="L17" t="str">
        <f>'Moment Sheet'!L18</f>
        <v>Health</v>
      </c>
      <c r="M17">
        <f>'Moment Sheet'!M18</f>
        <v>3.3724334731752299E-2</v>
      </c>
      <c r="N17">
        <f>'Moment Sheet'!N18</f>
        <v>8.0399599394124402E-2</v>
      </c>
      <c r="O17">
        <f>'Moment Sheet'!O18</f>
        <v>0.42193152346085799</v>
      </c>
      <c r="P17">
        <f>'Moment Sheet'!P18</f>
        <v>7.7131367598483004E-3</v>
      </c>
      <c r="Q17">
        <f>'Moment Sheet'!Q18</f>
        <v>8.2187374883047101E-2</v>
      </c>
      <c r="R17">
        <f>'Moment Sheet'!R18</f>
        <v>9.9244859660174503E-2</v>
      </c>
      <c r="S17">
        <f>'Moment Sheet'!S18</f>
        <v>4.5722222196000001E-2</v>
      </c>
      <c r="T17">
        <f>'Moment Sheet'!T18</f>
        <v>5.6948704742725301E-2</v>
      </c>
      <c r="U17">
        <f>'Moment Sheet'!U18</f>
        <v>4.1419751637348831E-2</v>
      </c>
      <c r="W17" t="str">
        <f>'Moment Sheet'!W18</f>
        <v>Health</v>
      </c>
      <c r="X17">
        <f>'Moment Sheet'!X18</f>
        <v>0.59950794758987702</v>
      </c>
      <c r="Y17">
        <f>'Moment Sheet'!Y18</f>
        <v>0.45789437546776801</v>
      </c>
      <c r="Z17">
        <f>'Moment Sheet'!Z18</f>
        <v>7.8942864059145898E-2</v>
      </c>
      <c r="AA17">
        <f>'Moment Sheet'!AA18</f>
        <v>6.8815484878949002E-3</v>
      </c>
      <c r="AB17">
        <f>'Moment Sheet'!AB18</f>
        <v>9.8841344337912591E-3</v>
      </c>
      <c r="AC17">
        <f>'Moment Sheet'!AC18</f>
        <v>0.24635445094712222</v>
      </c>
      <c r="AD17">
        <f t="shared" si="0"/>
        <v>0.24635445094712222</v>
      </c>
    </row>
    <row r="18" spans="1:30" x14ac:dyDescent="0.25">
      <c r="A18" t="str">
        <f>'Moment Sheet'!A14</f>
        <v>Professions</v>
      </c>
      <c r="B18">
        <f>'Moment Sheet'!B14</f>
        <v>0.132180084665422</v>
      </c>
      <c r="C18">
        <f>'Moment Sheet'!C14</f>
        <v>0.17358852897950899</v>
      </c>
      <c r="D18">
        <f>'Moment Sheet'!D14</f>
        <v>0.255956809288029</v>
      </c>
      <c r="E18">
        <f>'Moment Sheet'!E14</f>
        <v>8.1539656063294905E-4</v>
      </c>
      <c r="F18">
        <f>'Moment Sheet'!F14</f>
        <v>2.6067295912904399E-2</v>
      </c>
      <c r="G18">
        <f>'Moment Sheet'!G14</f>
        <v>3.29657384937991E-2</v>
      </c>
      <c r="H18">
        <f>'Moment Sheet'!H14</f>
        <v>2.2971649107510199E-2</v>
      </c>
      <c r="I18">
        <f>'Moment Sheet'!I14</f>
        <v>0.154341266851763</v>
      </c>
      <c r="J18">
        <f>'Moment Sheet'!J14</f>
        <v>9.9824591208361544E-3</v>
      </c>
      <c r="L18" t="str">
        <f>'Moment Sheet'!L14</f>
        <v>Professions</v>
      </c>
      <c r="M18">
        <f>'Moment Sheet'!M14</f>
        <v>0.220540983903247</v>
      </c>
      <c r="N18">
        <f>'Moment Sheet'!N14</f>
        <v>0.316979091021871</v>
      </c>
      <c r="O18">
        <f>'Moment Sheet'!O14</f>
        <v>0.40833229950373401</v>
      </c>
      <c r="P18">
        <f>'Moment Sheet'!P14</f>
        <v>1.6719981544126999E-2</v>
      </c>
      <c r="Q18">
        <f>'Moment Sheet'!Q14</f>
        <v>0.213988590170441</v>
      </c>
      <c r="R18">
        <f>'Moment Sheet'!R14</f>
        <v>5.8425981572105698E-2</v>
      </c>
      <c r="S18">
        <f>'Moment Sheet'!S14</f>
        <v>3.8750000065999997E-2</v>
      </c>
      <c r="T18">
        <f>'Moment Sheet'!T14</f>
        <v>0.102655987356293</v>
      </c>
      <c r="U18">
        <f>'Moment Sheet'!U14</f>
        <v>5.6563153967972749E-2</v>
      </c>
      <c r="W18" t="str">
        <f>'Moment Sheet'!W14</f>
        <v>Professions</v>
      </c>
      <c r="X18">
        <f>'Moment Sheet'!X14</f>
        <v>0.65879384395546903</v>
      </c>
      <c r="Y18">
        <f>'Moment Sheet'!Y14</f>
        <v>0.557346349340894</v>
      </c>
      <c r="Z18">
        <f>'Moment Sheet'!Z14</f>
        <v>6.9766027125646293E-2</v>
      </c>
      <c r="AA18">
        <f>'Moment Sheet'!AA14</f>
        <v>5.3662345994550604E-3</v>
      </c>
      <c r="AB18">
        <f>'Moment Sheet'!AB14</f>
        <v>9.9385897673326899E-3</v>
      </c>
      <c r="AC18">
        <f>'Moment Sheet'!AC14</f>
        <v>0.20379112956755399</v>
      </c>
      <c r="AD18">
        <f t="shared" si="0"/>
        <v>0.20379112956755399</v>
      </c>
    </row>
    <row r="19" spans="1:30" x14ac:dyDescent="0.25">
      <c r="A19" t="str">
        <f>'Moment Sheet'!A8</f>
        <v>Wholesale</v>
      </c>
      <c r="B19">
        <f>'Moment Sheet'!B8</f>
        <v>0.132333411161937</v>
      </c>
      <c r="C19">
        <f>'Moment Sheet'!C8</f>
        <v>0.17607658143075</v>
      </c>
      <c r="D19">
        <f>'Moment Sheet'!D8</f>
        <v>0.25456189158458398</v>
      </c>
      <c r="E19">
        <f>'Moment Sheet'!E8</f>
        <v>7.9356822493191405E-4</v>
      </c>
      <c r="F19">
        <f>'Moment Sheet'!F8</f>
        <v>2.5664196847717102E-2</v>
      </c>
      <c r="G19">
        <f>'Moment Sheet'!G8</f>
        <v>3.0484264450970399E-3</v>
      </c>
      <c r="H19">
        <f>'Moment Sheet'!H8</f>
        <v>2.2929925073629599E-2</v>
      </c>
      <c r="I19">
        <f>'Moment Sheet'!I8</f>
        <v>0.15483477080792299</v>
      </c>
      <c r="J19">
        <f>'Moment Sheet'!J8</f>
        <v>9.8180160208500809E-3</v>
      </c>
      <c r="L19" t="str">
        <f>'Moment Sheet'!L8</f>
        <v>Wholesale</v>
      </c>
      <c r="M19">
        <f>'Moment Sheet'!M8</f>
        <v>0.12413308499036201</v>
      </c>
      <c r="N19">
        <f>'Moment Sheet'!N8</f>
        <v>0.23199017449692999</v>
      </c>
      <c r="O19">
        <f>'Moment Sheet'!O8</f>
        <v>0.36116867830726301</v>
      </c>
      <c r="P19">
        <f>'Moment Sheet'!P8</f>
        <v>1.9900849651197901E-3</v>
      </c>
      <c r="Q19">
        <f>'Moment Sheet'!Q8</f>
        <v>0.118425739037258</v>
      </c>
      <c r="R19">
        <f>'Moment Sheet'!R8</f>
        <v>5.2290048602887301E-2</v>
      </c>
      <c r="S19">
        <f>'Moment Sheet'!S8</f>
        <v>2.0694444279E-2</v>
      </c>
      <c r="T19">
        <f>'Moment Sheet'!T8</f>
        <v>8.5564848470972801E-2</v>
      </c>
      <c r="U19">
        <f>'Moment Sheet'!U8</f>
        <v>9.6226242362669016E-3</v>
      </c>
      <c r="W19" t="str">
        <f>'Moment Sheet'!W8</f>
        <v>Wholesale</v>
      </c>
      <c r="X19">
        <f>'Moment Sheet'!X8</f>
        <v>0.68321349358043804</v>
      </c>
      <c r="Y19">
        <f>'Moment Sheet'!Y8</f>
        <v>0.60577330567128995</v>
      </c>
      <c r="Z19">
        <f>'Moment Sheet'!Z8</f>
        <v>6.6679686333252303E-2</v>
      </c>
      <c r="AA19">
        <f>'Moment Sheet'!AA8</f>
        <v>4.4304133746957903E-3</v>
      </c>
      <c r="AB19">
        <f>'Moment Sheet'!AB8</f>
        <v>9.9516995307187203E-3</v>
      </c>
      <c r="AC19">
        <f>'Moment Sheet'!AC8</f>
        <v>0.17198827785869431</v>
      </c>
      <c r="AD19">
        <f t="shared" si="0"/>
        <v>0.17198827785869431</v>
      </c>
    </row>
    <row r="20" spans="1:30" x14ac:dyDescent="0.25">
      <c r="A20" t="str">
        <f>'Moment Sheet'!A12</f>
        <v>Finance</v>
      </c>
      <c r="B20">
        <f>'Moment Sheet'!B12</f>
        <v>0.133354094939553</v>
      </c>
      <c r="C20">
        <f>'Moment Sheet'!C12</f>
        <v>0.21309653592351799</v>
      </c>
      <c r="D20">
        <f>'Moment Sheet'!D12</f>
        <v>0.23437417422381801</v>
      </c>
      <c r="E20">
        <f>'Moment Sheet'!E12</f>
        <v>6.7014386882136695E-4</v>
      </c>
      <c r="F20">
        <f>'Moment Sheet'!F12</f>
        <v>2.0202318359091101E-2</v>
      </c>
      <c r="G20">
        <f>'Moment Sheet'!G12</f>
        <v>8.5834677309431701E-2</v>
      </c>
      <c r="H20">
        <f>'Moment Sheet'!H12</f>
        <v>2.2319476671834999E-2</v>
      </c>
      <c r="I20">
        <f>'Moment Sheet'!I12</f>
        <v>0.16233564114245699</v>
      </c>
      <c r="J20">
        <f>'Moment Sheet'!J12</f>
        <v>9.7389596338648323E-3</v>
      </c>
      <c r="L20" t="str">
        <f>'Moment Sheet'!L12</f>
        <v>Finance</v>
      </c>
      <c r="M20">
        <f>'Moment Sheet'!M12</f>
        <v>0.167756934912837</v>
      </c>
      <c r="N20">
        <f>'Moment Sheet'!N12</f>
        <v>0.27486836896599798</v>
      </c>
      <c r="O20">
        <f>'Moment Sheet'!O12</f>
        <v>0.35776983107628502</v>
      </c>
      <c r="P20">
        <f>'Moment Sheet'!P12</f>
        <v>4.62935232966345E-3</v>
      </c>
      <c r="Q20">
        <f>'Moment Sheet'!Q12</f>
        <v>8.7519886018849705E-2</v>
      </c>
      <c r="R20">
        <f>'Moment Sheet'!R12</f>
        <v>4.8709619638502302E-2</v>
      </c>
      <c r="S20">
        <f>'Moment Sheet'!S12</f>
        <v>3.2055555382999902E-2</v>
      </c>
      <c r="T20">
        <f>'Moment Sheet'!T12</f>
        <v>0.12877203060909201</v>
      </c>
      <c r="U20">
        <f>'Moment Sheet'!U12</f>
        <v>2.6161642431321665E-2</v>
      </c>
      <c r="W20" t="str">
        <f>'Moment Sheet'!W12</f>
        <v>Finance</v>
      </c>
      <c r="X20">
        <f>'Moment Sheet'!X12</f>
        <v>0.66789277131691804</v>
      </c>
      <c r="Y20">
        <f>'Moment Sheet'!Y12</f>
        <v>0.57517119210351497</v>
      </c>
      <c r="Z20">
        <f>'Moment Sheet'!Z12</f>
        <v>6.85242743325023E-2</v>
      </c>
      <c r="AA20">
        <f>'Moment Sheet'!AA12</f>
        <v>5.0524199620940397E-3</v>
      </c>
      <c r="AB20">
        <f>'Moment Sheet'!AB12</f>
        <v>9.9440332893742604E-3</v>
      </c>
      <c r="AC20">
        <f>'Moment Sheet'!AC12</f>
        <v>0.19355122977824582</v>
      </c>
      <c r="AD20">
        <f t="shared" si="0"/>
        <v>0.19355122977824582</v>
      </c>
    </row>
    <row r="21" spans="1:30" x14ac:dyDescent="0.25">
      <c r="A21" t="str">
        <f>'Moment Sheet'!A5</f>
        <v>Utilities</v>
      </c>
      <c r="B21">
        <f>'Moment Sheet'!B5</f>
        <v>0.133487537665785</v>
      </c>
      <c r="C21">
        <f>'Moment Sheet'!C5</f>
        <v>0.21769636119905</v>
      </c>
      <c r="D21">
        <f>'Moment Sheet'!D5</f>
        <v>0.23190023918050501</v>
      </c>
      <c r="E21">
        <f>'Moment Sheet'!E5</f>
        <v>6.3949143896011701E-4</v>
      </c>
      <c r="F21">
        <f>'Moment Sheet'!F5</f>
        <v>1.9622211754774199E-2</v>
      </c>
      <c r="G21">
        <f>'Moment Sheet'!G5</f>
        <v>4.9113169453151497E-3</v>
      </c>
      <c r="H21">
        <f>'Moment Sheet'!H5</f>
        <v>2.22413174103617E-2</v>
      </c>
      <c r="I21">
        <f>'Moment Sheet'!I5</f>
        <v>0.16332298743578</v>
      </c>
      <c r="J21">
        <f>'Moment Sheet'!J5</f>
        <v>9.4800397313175924E-3</v>
      </c>
      <c r="L21" t="str">
        <f>'Moment Sheet'!L5</f>
        <v>Utilities</v>
      </c>
      <c r="M21">
        <f>'Moment Sheet'!M5</f>
        <v>3.5240645377257698E-2</v>
      </c>
      <c r="N21">
        <f>'Moment Sheet'!N5</f>
        <v>0.53462881026265296</v>
      </c>
      <c r="O21">
        <f>'Moment Sheet'!O5</f>
        <v>0.20968305046291799</v>
      </c>
      <c r="P21">
        <f>'Moment Sheet'!P5</f>
        <v>-1.8636994062004201E-2</v>
      </c>
      <c r="Q21">
        <f>'Moment Sheet'!Q5</f>
        <v>9.1511501395998507E-2</v>
      </c>
      <c r="R21">
        <f>'Moment Sheet'!R5</f>
        <v>7.9047274534517105E-3</v>
      </c>
      <c r="S21">
        <f>'Moment Sheet'!S5</f>
        <v>2.1083333491999898E-2</v>
      </c>
      <c r="T21">
        <f>'Moment Sheet'!T5</f>
        <v>0.316350553316953</v>
      </c>
      <c r="U21">
        <f>'Moment Sheet'!U5</f>
        <v>-0.13454153039776184</v>
      </c>
      <c r="W21" t="str">
        <f>'Moment Sheet'!W5</f>
        <v>Utilities</v>
      </c>
      <c r="X21">
        <f>'Moment Sheet'!X5</f>
        <v>0.72952380575765696</v>
      </c>
      <c r="Y21">
        <f>'Moment Sheet'!Y5</f>
        <v>0.73194160969995703</v>
      </c>
      <c r="Z21">
        <f>'Moment Sheet'!Z5</f>
        <v>5.8318890931068103E-2</v>
      </c>
      <c r="AA21">
        <f>'Moment Sheet'!AA5</f>
        <v>2.7880993718945001E-3</v>
      </c>
      <c r="AB21">
        <f>'Moment Sheet'!AB5</f>
        <v>9.9701458939628305E-3</v>
      </c>
      <c r="AC21">
        <f>'Moment Sheet'!AC5</f>
        <v>0.1156252976499752</v>
      </c>
      <c r="AD21">
        <f t="shared" si="0"/>
        <v>0.1156252976499752</v>
      </c>
    </row>
    <row r="22" spans="1:30" x14ac:dyDescent="0.25">
      <c r="A22" t="str">
        <f>'Moment Sheet'!A4</f>
        <v xml:space="preserve">Mining </v>
      </c>
      <c r="B22">
        <f>'Moment Sheet'!B4</f>
        <v>0.133879783183322</v>
      </c>
      <c r="C22">
        <f>'Moment Sheet'!C4</f>
        <v>0.23039133787810601</v>
      </c>
      <c r="D22">
        <f>'Moment Sheet'!D4</f>
        <v>0.225058616304285</v>
      </c>
      <c r="E22">
        <f>'Moment Sheet'!E4</f>
        <v>6.1125789758895101E-4</v>
      </c>
      <c r="F22">
        <f>'Moment Sheet'!F4</f>
        <v>1.8007562193002799E-2</v>
      </c>
      <c r="G22">
        <f>'Moment Sheet'!G4</f>
        <v>5.2914022128787E-2</v>
      </c>
      <c r="H22">
        <f>'Moment Sheet'!H4</f>
        <v>2.2027593921835901E-2</v>
      </c>
      <c r="I22">
        <f>'Moment Sheet'!I4</f>
        <v>0.16610577625666201</v>
      </c>
      <c r="J22">
        <f>'Moment Sheet'!J4</f>
        <v>9.6017235877895266E-3</v>
      </c>
      <c r="L22" t="str">
        <f>'Moment Sheet'!L4</f>
        <v xml:space="preserve">Mining </v>
      </c>
      <c r="M22">
        <f>'Moment Sheet'!M4</f>
        <v>3.9778009210861498E-2</v>
      </c>
      <c r="N22">
        <f>'Moment Sheet'!N4</f>
        <v>0.48611546780140602</v>
      </c>
      <c r="O22">
        <f>'Moment Sheet'!O4</f>
        <v>0.33407014259526902</v>
      </c>
      <c r="P22">
        <f>'Moment Sheet'!P4</f>
        <v>4.68172416538188E-3</v>
      </c>
      <c r="Q22">
        <f>'Moment Sheet'!Q4</f>
        <v>8.8121745180547204E-2</v>
      </c>
      <c r="R22">
        <f>'Moment Sheet'!R4</f>
        <v>5.1925783031534101E-3</v>
      </c>
      <c r="S22">
        <f>'Moment Sheet'!S4</f>
        <v>1.5916666571E-2</v>
      </c>
      <c r="T22">
        <f>'Moment Sheet'!T4</f>
        <v>0.46090276181870399</v>
      </c>
      <c r="U22">
        <f>'Moment Sheet'!U4</f>
        <v>2.7286350076630023E-2</v>
      </c>
      <c r="W22" t="str">
        <f>'Moment Sheet'!W4</f>
        <v xml:space="preserve">Mining </v>
      </c>
      <c r="X22">
        <f>'Moment Sheet'!X4</f>
        <v>0.38536893957039697</v>
      </c>
      <c r="Y22">
        <f>'Moment Sheet'!Y4</f>
        <v>0.26428243524532502</v>
      </c>
      <c r="Z22">
        <f>'Moment Sheet'!Z4</f>
        <v>8.44661816561805E-2</v>
      </c>
      <c r="AA22">
        <f>'Moment Sheet'!AA4</f>
        <v>1.17308419440472E-2</v>
      </c>
      <c r="AB22">
        <f>'Moment Sheet'!AB4</f>
        <v>7.15800763410805E-3</v>
      </c>
      <c r="AC22">
        <f>'Moment Sheet'!AC4</f>
        <v>0.47708050872713498</v>
      </c>
      <c r="AD22">
        <f t="shared" si="0"/>
        <v>0.47708050872713498</v>
      </c>
    </row>
    <row r="24" spans="1:30" x14ac:dyDescent="0.25">
      <c r="C24" t="s">
        <v>240</v>
      </c>
      <c r="D24" t="s">
        <v>239</v>
      </c>
    </row>
  </sheetData>
  <sortState ref="A3:AC22">
    <sortCondition ref="B3:B22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"/>
  <sheetViews>
    <sheetView workbookViewId="0">
      <selection activeCell="AJ2" sqref="AJ2:AN2"/>
    </sheetView>
  </sheetViews>
  <sheetFormatPr defaultRowHeight="15" x14ac:dyDescent="0.25"/>
  <sheetData>
    <row r="1" spans="1:40" x14ac:dyDescent="0.25">
      <c r="D1" t="str">
        <f>RawData!A149</f>
        <v>Eqm. Matching (Lambda)</v>
      </c>
      <c r="T1" t="str">
        <f>RawData!A103</f>
        <v>Output</v>
      </c>
    </row>
    <row r="2" spans="1:40" x14ac:dyDescent="0.25">
      <c r="A2" t="str">
        <f>output_sort_work!N1</f>
        <v>Sector Names</v>
      </c>
      <c r="B2" t="str">
        <f>RawData!B81</f>
        <v>E_k</v>
      </c>
      <c r="D2" t="str">
        <f>RawData!A150</f>
        <v>Prod_1Abil_1</v>
      </c>
      <c r="E2" t="str">
        <f>RawData!B150</f>
        <v>Prod_1Abil_2</v>
      </c>
      <c r="F2" t="str">
        <f>RawData!C150</f>
        <v>Prod_1Abil_3</v>
      </c>
      <c r="G2" t="str">
        <f>RawData!D150</f>
        <v>Prod_1Abil_4</v>
      </c>
      <c r="H2" t="str">
        <f>RawData!E150</f>
        <v>Prod_1Abil_5</v>
      </c>
      <c r="I2" t="str">
        <f>RawData!F150</f>
        <v>Prod_2Abil_1</v>
      </c>
      <c r="J2" t="str">
        <f>RawData!G150</f>
        <v>Prod_2Abil_2</v>
      </c>
      <c r="K2" t="str">
        <f>RawData!H150</f>
        <v>Prod_2Abil_3</v>
      </c>
      <c r="L2" t="str">
        <f>RawData!I150</f>
        <v>Prod_2Abil_4</v>
      </c>
      <c r="M2" t="str">
        <f>RawData!J150</f>
        <v>Prod_2Abil_5</v>
      </c>
      <c r="N2" t="str">
        <f>RawData!K150</f>
        <v>Prod_3Abil_1</v>
      </c>
      <c r="O2" t="str">
        <f>RawData!L150</f>
        <v>Prod_3Abil_2</v>
      </c>
      <c r="P2" t="str">
        <f>RawData!M150</f>
        <v>Prod_3Abil_3</v>
      </c>
      <c r="Q2" t="str">
        <f>RawData!N150</f>
        <v>Prod_3Abil_4</v>
      </c>
      <c r="R2" t="str">
        <f>RawData!O150</f>
        <v>Prod_3Abil_5</v>
      </c>
      <c r="T2" t="str">
        <f>RawData!A104</f>
        <v>Prod_1Abil_1</v>
      </c>
      <c r="U2" t="str">
        <f>RawData!B104</f>
        <v>Prod_1Abil_2</v>
      </c>
      <c r="V2" t="str">
        <f>RawData!C104</f>
        <v>Prod_1Abil_3</v>
      </c>
      <c r="W2" t="str">
        <f>RawData!D104</f>
        <v>Prod_1Abil_4</v>
      </c>
      <c r="X2" t="str">
        <f>RawData!E104</f>
        <v>Prod_1Abil_5</v>
      </c>
      <c r="Y2" t="str">
        <f>RawData!F104</f>
        <v>Prod_2Abil_1</v>
      </c>
      <c r="Z2" t="str">
        <f>RawData!G104</f>
        <v>Prod_2Abil_2</v>
      </c>
      <c r="AA2" t="str">
        <f>RawData!H104</f>
        <v>Prod_2Abil_3</v>
      </c>
      <c r="AB2" t="str">
        <f>RawData!I104</f>
        <v>Prod_2Abil_4</v>
      </c>
      <c r="AC2" t="str">
        <f>RawData!J104</f>
        <v>Prod_2Abil_5</v>
      </c>
      <c r="AD2" t="str">
        <f>RawData!K104</f>
        <v>Prod_3Abil_1</v>
      </c>
      <c r="AE2" t="str">
        <f>RawData!L104</f>
        <v>Prod_3Abil_2</v>
      </c>
      <c r="AF2" t="str">
        <f>RawData!M104</f>
        <v>Prod_3Abil_3</v>
      </c>
      <c r="AG2" t="str">
        <f>RawData!N104</f>
        <v>Prod_3Abil_4</v>
      </c>
      <c r="AH2" t="str">
        <f>RawData!O104</f>
        <v>Prod_3Abil_5</v>
      </c>
      <c r="AJ2" t="s">
        <v>259</v>
      </c>
      <c r="AK2" t="s">
        <v>260</v>
      </c>
      <c r="AL2" t="s">
        <v>261</v>
      </c>
      <c r="AM2" t="s">
        <v>262</v>
      </c>
      <c r="AN2" t="s">
        <v>263</v>
      </c>
    </row>
    <row r="3" spans="1:40" x14ac:dyDescent="0.25">
      <c r="A3" t="str">
        <f>output_sort_work!N19</f>
        <v>Accomodation</v>
      </c>
      <c r="B3">
        <f>RawData!B99</f>
        <v>0.26320458459312301</v>
      </c>
      <c r="D3">
        <f>RawData!A168</f>
        <v>3.9712195252207504E-3</v>
      </c>
      <c r="E3">
        <f>RawData!B168</f>
        <v>1.4734261813E-9</v>
      </c>
      <c r="F3">
        <f>RawData!C168</f>
        <v>1.1720177777E-9</v>
      </c>
      <c r="G3">
        <f>RawData!D168</f>
        <v>3.8583758860000002E-10</v>
      </c>
      <c r="H3">
        <f>RawData!E168</f>
        <v>2.710089786E-10</v>
      </c>
      <c r="I3">
        <f>RawData!F168</f>
        <v>1.1173849530659899E-2</v>
      </c>
      <c r="J3">
        <f>RawData!G168</f>
        <v>1.9762471480917101E-4</v>
      </c>
      <c r="K3">
        <f>RawData!H168</f>
        <v>1.9493681758328901E-3</v>
      </c>
      <c r="L3">
        <f>RawData!I168</f>
        <v>3.0210074138231199E-3</v>
      </c>
      <c r="M3">
        <f>RawData!J168</f>
        <v>1.5005259816E-9</v>
      </c>
      <c r="N3">
        <f>RawData!K168</f>
        <v>7.1307586895860498E-3</v>
      </c>
      <c r="O3">
        <f>RawData!L168</f>
        <v>8.5248024031600003E-7</v>
      </c>
      <c r="P3">
        <f>RawData!M168</f>
        <v>1.0255609195824801E-3</v>
      </c>
      <c r="Q3">
        <f>RawData!N168</f>
        <v>1.23098640503873E-2</v>
      </c>
      <c r="R3">
        <f>RawData!O168</f>
        <v>3.4747428867E-9</v>
      </c>
      <c r="T3">
        <f>RawData!A122</f>
        <v>31911.551940762001</v>
      </c>
      <c r="U3">
        <f>RawData!B122</f>
        <v>38590.512083580499</v>
      </c>
      <c r="V3">
        <f>RawData!C122</f>
        <v>40210.111527151501</v>
      </c>
      <c r="W3">
        <f>RawData!D122</f>
        <v>53258.403473445702</v>
      </c>
      <c r="X3">
        <f>RawData!E122</f>
        <v>55798.882189285003</v>
      </c>
      <c r="Y3">
        <f>RawData!F122</f>
        <v>54811.850073366499</v>
      </c>
      <c r="Z3">
        <f>RawData!G122</f>
        <v>67838.988307646796</v>
      </c>
      <c r="AA3">
        <f>RawData!H122</f>
        <v>71051.407635408701</v>
      </c>
      <c r="AB3">
        <f>RawData!I122</f>
        <v>97616.213141252796</v>
      </c>
      <c r="AC3">
        <f>RawData!J122</f>
        <v>102919.688777875</v>
      </c>
      <c r="AD3">
        <f>RawData!K122</f>
        <v>72054.638893259398</v>
      </c>
      <c r="AE3">
        <f>RawData!L122</f>
        <v>90329.493179568002</v>
      </c>
      <c r="AF3">
        <f>RawData!M122</f>
        <v>94877.866179545497</v>
      </c>
      <c r="AG3">
        <f>RawData!N122</f>
        <v>133043.55137316501</v>
      </c>
      <c r="AH3">
        <f>RawData!O122</f>
        <v>140770.32640158001</v>
      </c>
      <c r="AJ3">
        <f t="shared" ref="AJ3:AJ22" si="0">(D3*T3+I3*Y3+N3*AD3)/(D3+I3+N3)</f>
        <v>56248.925970089927</v>
      </c>
      <c r="AK3">
        <f t="shared" ref="AK3:AK22" si="1">(E3*U3+J3*Z3+O3*AE3)/(E3+J3+O3)</f>
        <v>67935.369524199341</v>
      </c>
      <c r="AL3">
        <f t="shared" ref="AL3:AL22" si="2">(F3*V3+K3*AA3+P3*AF3)/(F3+K3+P3)</f>
        <v>79265.196326817255</v>
      </c>
      <c r="AM3">
        <f t="shared" ref="AM3:AM22" si="3">(G3*W3+L3*AB3+Q3*AG3)/(G3+L3+Q3)</f>
        <v>126062.45575893222</v>
      </c>
      <c r="AN3">
        <f t="shared" ref="AN3:AN22" si="4">(H3*X3+M3*AC3+R3*AH3)/(H3+M3+R3)</f>
        <v>125554.98863066794</v>
      </c>
    </row>
    <row r="4" spans="1:40" x14ac:dyDescent="0.25">
      <c r="A4" t="str">
        <f>output_sort_work!N3</f>
        <v xml:space="preserve">Mining </v>
      </c>
      <c r="B4">
        <f>RawData!B83</f>
        <v>0.26428243524532502</v>
      </c>
      <c r="D4">
        <f>RawData!A152</f>
        <v>6.5377983450797096E-3</v>
      </c>
      <c r="E4">
        <f>RawData!B152</f>
        <v>1.6119767661000001E-9</v>
      </c>
      <c r="F4">
        <f>RawData!C152</f>
        <v>1.2810230182999999E-9</v>
      </c>
      <c r="G4">
        <f>RawData!D152</f>
        <v>4.1693167650000001E-10</v>
      </c>
      <c r="H4">
        <f>RawData!E152</f>
        <v>2.8799194030000002E-10</v>
      </c>
      <c r="I4">
        <f>RawData!F152</f>
        <v>1.35328158879794E-2</v>
      </c>
      <c r="J4">
        <f>RawData!G152</f>
        <v>2.2347548205538299E-4</v>
      </c>
      <c r="K4">
        <f>RawData!H152</f>
        <v>2.3381566518840598E-3</v>
      </c>
      <c r="L4">
        <f>RawData!I152</f>
        <v>4.6593815775590698E-3</v>
      </c>
      <c r="M4">
        <f>RawData!J152</f>
        <v>1.5485285053000001E-9</v>
      </c>
      <c r="N4">
        <f>RawData!K152</f>
        <v>8.7236597140652392E-3</v>
      </c>
      <c r="O4">
        <f>RawData!L152</f>
        <v>6.0892060175599997E-7</v>
      </c>
      <c r="P4">
        <f>RawData!M152</f>
        <v>1.2371936302556499E-3</v>
      </c>
      <c r="Q4">
        <f>RawData!N152</f>
        <v>1.5732033157150001E-2</v>
      </c>
      <c r="R4">
        <f>RawData!O152</f>
        <v>3.7147530092999998E-9</v>
      </c>
      <c r="T4">
        <f>RawData!A106</f>
        <v>33345.660604013501</v>
      </c>
      <c r="U4">
        <f>RawData!B106</f>
        <v>40396.804808397697</v>
      </c>
      <c r="V4">
        <f>RawData!C106</f>
        <v>42108.865879366203</v>
      </c>
      <c r="W4">
        <f>RawData!D106</f>
        <v>55929.564180839101</v>
      </c>
      <c r="X4">
        <f>RawData!E106</f>
        <v>58625.598771685101</v>
      </c>
      <c r="Y4">
        <f>RawData!F106</f>
        <v>55805.288584139402</v>
      </c>
      <c r="Z4">
        <f>RawData!G106</f>
        <v>69125.052937169094</v>
      </c>
      <c r="AA4">
        <f>RawData!H106</f>
        <v>72411.574405890395</v>
      </c>
      <c r="AB4">
        <f>RawData!I106</f>
        <v>99614.402094590696</v>
      </c>
      <c r="AC4">
        <f>RawData!J106</f>
        <v>105050.089628065</v>
      </c>
      <c r="AD4">
        <f>RawData!K106</f>
        <v>72856.217270085399</v>
      </c>
      <c r="AE4">
        <f>RawData!L106</f>
        <v>91383.188971332202</v>
      </c>
      <c r="AF4">
        <f>RawData!M106</f>
        <v>95996.090514197</v>
      </c>
      <c r="AG4">
        <f>RawData!N106</f>
        <v>134726.94905482899</v>
      </c>
      <c r="AH4">
        <f>RawData!O106</f>
        <v>142572.735416599</v>
      </c>
      <c r="AJ4">
        <f t="shared" si="0"/>
        <v>55871.620557951996</v>
      </c>
      <c r="AK4">
        <f t="shared" si="1"/>
        <v>69185.329471344783</v>
      </c>
      <c r="AL4">
        <f t="shared" si="2"/>
        <v>80572.610815294684</v>
      </c>
      <c r="AM4">
        <f t="shared" si="3"/>
        <v>126703.82824226125</v>
      </c>
      <c r="AN4">
        <f t="shared" si="4"/>
        <v>127750.73357660856</v>
      </c>
    </row>
    <row r="5" spans="1:40" x14ac:dyDescent="0.25">
      <c r="A5" t="str">
        <f>output_sort_work!N16</f>
        <v>Education</v>
      </c>
      <c r="B5">
        <f>RawData!B96</f>
        <v>0.26444605691193901</v>
      </c>
      <c r="D5">
        <f>RawData!A165</f>
        <v>3.0345141832116199E-4</v>
      </c>
      <c r="E5">
        <f>RawData!B165</f>
        <v>1.281027785E-9</v>
      </c>
      <c r="F5">
        <f>RawData!C165</f>
        <v>1.0198479987E-9</v>
      </c>
      <c r="G5">
        <f>RawData!D165</f>
        <v>3.4133958509999998E-10</v>
      </c>
      <c r="H5">
        <f>RawData!E165</f>
        <v>2.4569709529999998E-10</v>
      </c>
      <c r="I5">
        <f>RawData!F165</f>
        <v>2.5576790656527599E-3</v>
      </c>
      <c r="J5">
        <f>RawData!G165</f>
        <v>5.2581220548313401E-5</v>
      </c>
      <c r="K5">
        <f>RawData!H165</f>
        <v>4.5214205716933702E-4</v>
      </c>
      <c r="L5">
        <f>RawData!I165</f>
        <v>3.6907394634560001E-4</v>
      </c>
      <c r="M5">
        <f>RawData!J165</f>
        <v>1.4242967303E-9</v>
      </c>
      <c r="N5">
        <f>RawData!K165</f>
        <v>1.60254198516345E-3</v>
      </c>
      <c r="O5">
        <f>RawData!L165</f>
        <v>9.5631094823270003E-7</v>
      </c>
      <c r="P5">
        <f>RawData!M165</f>
        <v>2.3555388160142901E-4</v>
      </c>
      <c r="Q5">
        <f>RawData!N165</f>
        <v>2.5558146136758402E-3</v>
      </c>
      <c r="R5">
        <f>RawData!O165</f>
        <v>3.1267948184999999E-9</v>
      </c>
      <c r="T5">
        <f>RawData!A119</f>
        <v>29357.627012066499</v>
      </c>
      <c r="U5">
        <f>RawData!B119</f>
        <v>35383.678036190897</v>
      </c>
      <c r="V5">
        <f>RawData!C119</f>
        <v>36841.423461489401</v>
      </c>
      <c r="W5">
        <f>RawData!D119</f>
        <v>48542.1424807597</v>
      </c>
      <c r="X5">
        <f>RawData!E119</f>
        <v>50812.093045860602</v>
      </c>
      <c r="Y5">
        <f>RawData!F119</f>
        <v>53079.4213019132</v>
      </c>
      <c r="Z5">
        <f>RawData!G119</f>
        <v>65599.328678409904</v>
      </c>
      <c r="AA5">
        <f>RawData!H119</f>
        <v>68683.423780073703</v>
      </c>
      <c r="AB5">
        <f>RawData!I119</f>
        <v>94145.032324307802</v>
      </c>
      <c r="AC5">
        <f>RawData!J119</f>
        <v>99220.228884128606</v>
      </c>
      <c r="AD5">
        <f>RawData!K119</f>
        <v>70665.420235875703</v>
      </c>
      <c r="AE5">
        <f>RawData!L119</f>
        <v>88504.9499519979</v>
      </c>
      <c r="AF5">
        <f>RawData!M119</f>
        <v>92941.972062788802</v>
      </c>
      <c r="AG5">
        <f>RawData!N119</f>
        <v>130133.361529762</v>
      </c>
      <c r="AH5">
        <f>RawData!O119</f>
        <v>137655.165762358</v>
      </c>
      <c r="AJ5">
        <f t="shared" si="0"/>
        <v>57780.4583214132</v>
      </c>
      <c r="AK5">
        <f t="shared" si="1"/>
        <v>66007.746203584786</v>
      </c>
      <c r="AL5">
        <f t="shared" si="2"/>
        <v>76992.552771258692</v>
      </c>
      <c r="AM5">
        <f t="shared" si="3"/>
        <v>125592.20356428379</v>
      </c>
      <c r="AN5">
        <f t="shared" si="4"/>
        <v>121794.58667849601</v>
      </c>
    </row>
    <row r="6" spans="1:40" x14ac:dyDescent="0.25">
      <c r="A6" t="str">
        <f>output_sort_work!N20</f>
        <v>Other Services</v>
      </c>
      <c r="B6">
        <f>RawData!B100</f>
        <v>0.28980147103939702</v>
      </c>
      <c r="D6">
        <f>RawData!A169</f>
        <v>1.09230702450905E-2</v>
      </c>
      <c r="E6">
        <f>RawData!B169</f>
        <v>4.4237071281999996E-9</v>
      </c>
      <c r="F6">
        <f>RawData!C169</f>
        <v>3.4758700980000001E-9</v>
      </c>
      <c r="G6">
        <f>RawData!D169</f>
        <v>9.296038504E-10</v>
      </c>
      <c r="H6">
        <f>RawData!E169</f>
        <v>5.0476369939999995E-10</v>
      </c>
      <c r="I6">
        <f>RawData!F169</f>
        <v>8.5807654845723707E-3</v>
      </c>
      <c r="J6">
        <f>RawData!G169</f>
        <v>5.6227046208144301E-5</v>
      </c>
      <c r="K6">
        <f>RawData!H169</f>
        <v>1.39763566022486E-3</v>
      </c>
      <c r="L6">
        <f>RawData!I169</f>
        <v>7.5815277793083603E-3</v>
      </c>
      <c r="M6">
        <f>RawData!J169</f>
        <v>1.9995682437999999E-9</v>
      </c>
      <c r="N6">
        <f>RawData!K169</f>
        <v>5.8735997294704504E-3</v>
      </c>
      <c r="O6">
        <f>RawData!L169</f>
        <v>2.9645630878059999E-7</v>
      </c>
      <c r="P6">
        <f>RawData!M169</f>
        <v>7.4943234692816997E-4</v>
      </c>
      <c r="Q6">
        <f>RawData!N169</f>
        <v>1.3892277005013E-2</v>
      </c>
      <c r="R6">
        <f>RawData!O169</f>
        <v>7.2889862442999998E-9</v>
      </c>
      <c r="T6">
        <f>RawData!A123</f>
        <v>42726.871458386602</v>
      </c>
      <c r="U6">
        <f>RawData!B123</f>
        <v>52302.306350767401</v>
      </c>
      <c r="V6">
        <f>RawData!C123</f>
        <v>54644.820450427796</v>
      </c>
      <c r="W6">
        <f>RawData!D123</f>
        <v>73776.359195683093</v>
      </c>
      <c r="X6">
        <f>RawData!E123</f>
        <v>77550.456665948499</v>
      </c>
      <c r="Y6">
        <f>RawData!F123</f>
        <v>62622.217528067398</v>
      </c>
      <c r="Z6">
        <f>RawData!G123</f>
        <v>77983.216770988205</v>
      </c>
      <c r="AA6">
        <f>RawData!H123</f>
        <v>81788.004791783402</v>
      </c>
      <c r="AB6">
        <f>RawData!I123</f>
        <v>113471.927633336</v>
      </c>
      <c r="AC6">
        <f>RawData!J123</f>
        <v>119839.876637091</v>
      </c>
      <c r="AD6">
        <f>RawData!K123</f>
        <v>78446.161988536405</v>
      </c>
      <c r="AE6">
        <f>RawData!L123</f>
        <v>98749.870640350506</v>
      </c>
      <c r="AF6">
        <f>RawData!M123</f>
        <v>103818.322681566</v>
      </c>
      <c r="AG6">
        <f>RawData!N123</f>
        <v>146550.47854855401</v>
      </c>
      <c r="AH6">
        <f>RawData!O123</f>
        <v>155241.08536453801</v>
      </c>
      <c r="AJ6">
        <f t="shared" si="0"/>
        <v>57721.220066459049</v>
      </c>
      <c r="AK6">
        <f t="shared" si="1"/>
        <v>78090.116159113633</v>
      </c>
      <c r="AL6">
        <f t="shared" si="2"/>
        <v>89477.61299722793</v>
      </c>
      <c r="AM6">
        <f t="shared" si="3"/>
        <v>134871.78387956647</v>
      </c>
      <c r="AN6">
        <f t="shared" si="4"/>
        <v>144008.67773639053</v>
      </c>
    </row>
    <row r="7" spans="1:40" x14ac:dyDescent="0.25">
      <c r="A7" t="str">
        <f>output_sort_work!N9</f>
        <v>Transportation</v>
      </c>
      <c r="B7">
        <f>RawData!B89</f>
        <v>0.347125053688983</v>
      </c>
      <c r="D7">
        <f>RawData!A158</f>
        <v>1.0874861388225E-2</v>
      </c>
      <c r="E7">
        <f>RawData!B158</f>
        <v>1.9574580846680001E-4</v>
      </c>
      <c r="F7">
        <f>RawData!C158</f>
        <v>1.9042945479767199E-3</v>
      </c>
      <c r="G7">
        <f>RawData!D158</f>
        <v>2.6661334557475901E-3</v>
      </c>
      <c r="H7">
        <f>RawData!E158</f>
        <v>1.4847525562999999E-9</v>
      </c>
      <c r="I7">
        <f>RawData!F158</f>
        <v>6.9152383831876697E-3</v>
      </c>
      <c r="J7">
        <f>RawData!G158</f>
        <v>8.1257184221480003E-7</v>
      </c>
      <c r="K7">
        <f>RawData!H158</f>
        <v>9.9944564769588397E-4</v>
      </c>
      <c r="L7">
        <f>RawData!I158</f>
        <v>1.17560378019481E-2</v>
      </c>
      <c r="M7">
        <f>RawData!J158</f>
        <v>3.3995370158999999E-9</v>
      </c>
      <c r="N7">
        <f>RawData!K158</f>
        <v>5.0426136700881599E-3</v>
      </c>
      <c r="O7">
        <f>RawData!L158</f>
        <v>1.668783061745E-7</v>
      </c>
      <c r="P7">
        <f>RawData!M158</f>
        <v>5.4370270233383103E-4</v>
      </c>
      <c r="Q7">
        <f>RawData!N158</f>
        <v>1.5122173076227499E-2</v>
      </c>
      <c r="R7">
        <f>RawData!O158</f>
        <v>1.08082141526078E-3</v>
      </c>
      <c r="T7">
        <f>RawData!A112</f>
        <v>54469.707181154503</v>
      </c>
      <c r="U7">
        <f>RawData!B112</f>
        <v>67396.359559617704</v>
      </c>
      <c r="V7">
        <f>RawData!C112</f>
        <v>70583.344542512103</v>
      </c>
      <c r="W7">
        <f>RawData!D112</f>
        <v>96929.321731784599</v>
      </c>
      <c r="X7">
        <f>RawData!E112</f>
        <v>102187.483081411</v>
      </c>
      <c r="Y7">
        <f>RawData!F112</f>
        <v>71779.397916520393</v>
      </c>
      <c r="Z7">
        <f>RawData!G112</f>
        <v>89967.838978668296</v>
      </c>
      <c r="AA7">
        <f>RawData!H112</f>
        <v>94494.101522959303</v>
      </c>
      <c r="AB7">
        <f>RawData!I112</f>
        <v>132466.22678242999</v>
      </c>
      <c r="AC7">
        <f>RawData!J112</f>
        <v>140152.261587235</v>
      </c>
      <c r="AD7">
        <f>RawData!K112</f>
        <v>86168.633857299894</v>
      </c>
      <c r="AE7">
        <f>RawData!L112</f>
        <v>108977.992243899</v>
      </c>
      <c r="AF7">
        <f>RawData!M112</f>
        <v>114691.131572991</v>
      </c>
      <c r="AG7">
        <f>RawData!N112</f>
        <v>163117.927990725</v>
      </c>
      <c r="AH7">
        <f>RawData!O112</f>
        <v>173017.25408490299</v>
      </c>
      <c r="AJ7">
        <f t="shared" si="0"/>
        <v>66712.933527194444</v>
      </c>
      <c r="AK7">
        <f t="shared" si="1"/>
        <v>67524.863754866092</v>
      </c>
      <c r="AL7">
        <f t="shared" si="2"/>
        <v>84471.616637561325</v>
      </c>
      <c r="AM7">
        <f t="shared" si="3"/>
        <v>144948.28409652534</v>
      </c>
      <c r="AN7">
        <f t="shared" si="4"/>
        <v>173017.05341395136</v>
      </c>
    </row>
    <row r="8" spans="1:40" x14ac:dyDescent="0.25">
      <c r="A8" t="str">
        <f>output_sort_work!N21</f>
        <v>Govt. Services</v>
      </c>
      <c r="B8">
        <f>RawData!B101</f>
        <v>0.37194842824608598</v>
      </c>
      <c r="D8">
        <f>RawData!A170</f>
        <v>5.5513258882732702E-3</v>
      </c>
      <c r="E8">
        <f>RawData!B170</f>
        <v>7.1736210447547903E-5</v>
      </c>
      <c r="F8">
        <f>RawData!C170</f>
        <v>9.3378283172995897E-4</v>
      </c>
      <c r="G8">
        <f>RawData!D170</f>
        <v>3.1166176635211199E-3</v>
      </c>
      <c r="H8">
        <f>RawData!E170</f>
        <v>1.7061286447E-9</v>
      </c>
      <c r="I8">
        <f>RawData!F170</f>
        <v>3.6755022798383901E-3</v>
      </c>
      <c r="J8">
        <f>RawData!G170</f>
        <v>4.540412345922E-7</v>
      </c>
      <c r="K8">
        <f>RawData!H170</f>
        <v>4.99628213730128E-4</v>
      </c>
      <c r="L8">
        <f>RawData!I170</f>
        <v>7.4599769232052502E-3</v>
      </c>
      <c r="M8">
        <f>RawData!J170</f>
        <v>4.6442490594999998E-9</v>
      </c>
      <c r="N8">
        <f>RawData!K170</f>
        <v>2.73342537932417E-3</v>
      </c>
      <c r="O8">
        <f>RawData!L170</f>
        <v>1.3801157091779999E-7</v>
      </c>
      <c r="P8">
        <f>RawData!M170</f>
        <v>2.74175871000008E-4</v>
      </c>
      <c r="Q8">
        <f>RawData!N170</f>
        <v>8.2852295475029404E-3</v>
      </c>
      <c r="R8">
        <f>RawData!O170</f>
        <v>1.4301655077861399E-3</v>
      </c>
      <c r="T8">
        <f>RawData!A124</f>
        <v>58635.231976467498</v>
      </c>
      <c r="U8">
        <f>RawData!B124</f>
        <v>72795.450176675993</v>
      </c>
      <c r="V8">
        <f>RawData!C124</f>
        <v>76295.079416901295</v>
      </c>
      <c r="W8">
        <f>RawData!D124</f>
        <v>105336.604851834</v>
      </c>
      <c r="X8">
        <f>RawData!E124</f>
        <v>111154.058794948</v>
      </c>
      <c r="Y8">
        <f>RawData!F124</f>
        <v>75158.447725799895</v>
      </c>
      <c r="Z8">
        <f>RawData!G124</f>
        <v>94413.281159691905</v>
      </c>
      <c r="AA8">
        <f>RawData!H124</f>
        <v>99212.637115608406</v>
      </c>
      <c r="AB8">
        <f>RawData!I124</f>
        <v>139578.83213744799</v>
      </c>
      <c r="AC8">
        <f>RawData!J124</f>
        <v>147769.42887122699</v>
      </c>
      <c r="AD8">
        <f>RawData!K124</f>
        <v>89070.971660408497</v>
      </c>
      <c r="AE8">
        <f>RawData!L124</f>
        <v>112836.63878141499</v>
      </c>
      <c r="AF8">
        <f>RawData!M124</f>
        <v>118796.478946043</v>
      </c>
      <c r="AG8">
        <f>RawData!N124</f>
        <v>169411.75903839999</v>
      </c>
      <c r="AH8">
        <f>RawData!O124</f>
        <v>179777.46024249701</v>
      </c>
      <c r="AJ8">
        <f t="shared" si="0"/>
        <v>70668.834765630541</v>
      </c>
      <c r="AK8">
        <f t="shared" si="1"/>
        <v>73007.559984370586</v>
      </c>
      <c r="AL8">
        <f t="shared" si="2"/>
        <v>89824.766502216851</v>
      </c>
      <c r="AM8">
        <f t="shared" si="3"/>
        <v>147025.23371833898</v>
      </c>
      <c r="AN8">
        <f t="shared" si="4"/>
        <v>179777.27443712053</v>
      </c>
    </row>
    <row r="9" spans="1:40" x14ac:dyDescent="0.25">
      <c r="A9" t="str">
        <f>output_sort_work!N17</f>
        <v>Health</v>
      </c>
      <c r="B9">
        <f>RawData!B97</f>
        <v>0.45789437546776801</v>
      </c>
      <c r="D9">
        <f>RawData!A166</f>
        <v>2.33470671512817E-3</v>
      </c>
      <c r="E9">
        <f>RawData!B166</f>
        <v>9.567207467428E-7</v>
      </c>
      <c r="F9">
        <f>RawData!C166</f>
        <v>3.4086519127518599E-4</v>
      </c>
      <c r="G9">
        <f>RawData!D166</f>
        <v>3.82238805602351E-3</v>
      </c>
      <c r="H9">
        <f>RawData!E166</f>
        <v>3.2314371541000002E-9</v>
      </c>
      <c r="I9">
        <f>RawData!F166</f>
        <v>1.6955984641592401E-3</v>
      </c>
      <c r="J9">
        <f>RawData!G166</f>
        <v>1.7208942788550001E-7</v>
      </c>
      <c r="K9">
        <f>RawData!H166</f>
        <v>1.8522263051323599E-4</v>
      </c>
      <c r="L9">
        <f>RawData!I166</f>
        <v>5.0743776600663398E-3</v>
      </c>
      <c r="M9">
        <f>RawData!J166</f>
        <v>2.6356799665814499E-4</v>
      </c>
      <c r="N9">
        <f>RawData!K166</f>
        <v>1.3259781211042E-3</v>
      </c>
      <c r="O9">
        <f>RawData!L166</f>
        <v>8.7117202939000003E-8</v>
      </c>
      <c r="P9">
        <f>RawData!M166</f>
        <v>1.01269559176945E-4</v>
      </c>
      <c r="Q9">
        <f>RawData!N166</f>
        <v>4.1577931748464298E-3</v>
      </c>
      <c r="R9">
        <f>RawData!O166</f>
        <v>2.08702614708298E-3</v>
      </c>
      <c r="T9">
        <f>RawData!A120</f>
        <v>71115.918601018595</v>
      </c>
      <c r="U9">
        <f>RawData!B120</f>
        <v>89096.389589586805</v>
      </c>
      <c r="V9">
        <f>RawData!C120</f>
        <v>93569.453190745393</v>
      </c>
      <c r="W9">
        <f>RawData!D120</f>
        <v>131076.06209511601</v>
      </c>
      <c r="X9">
        <f>RawData!E120</f>
        <v>138664.154951014</v>
      </c>
      <c r="Y9">
        <f>RawData!F120</f>
        <v>85601.870615246502</v>
      </c>
      <c r="Z9">
        <f>RawData!G120</f>
        <v>108225.395460577</v>
      </c>
      <c r="AA9">
        <f>RawData!H120</f>
        <v>113890.635401141</v>
      </c>
      <c r="AB9">
        <f>RawData!I120</f>
        <v>161893.09897706201</v>
      </c>
      <c r="AC9">
        <f>RawData!J120</f>
        <v>171702.113834066</v>
      </c>
      <c r="AD9">
        <f>RawData!K120</f>
        <v>98191.349702441599</v>
      </c>
      <c r="AE9">
        <f>RawData!L120</f>
        <v>125011.368478916</v>
      </c>
      <c r="AF9">
        <f>RawData!M120</f>
        <v>131761.375208137</v>
      </c>
      <c r="AG9">
        <f>RawData!N120</f>
        <v>189418.57571358001</v>
      </c>
      <c r="AH9">
        <f>RawData!O120</f>
        <v>201291.407989297</v>
      </c>
      <c r="AJ9">
        <f t="shared" si="0"/>
        <v>82404.303448537728</v>
      </c>
      <c r="AK9">
        <f t="shared" si="1"/>
        <v>94376.895892236687</v>
      </c>
      <c r="AL9">
        <f t="shared" si="2"/>
        <v>105734.16530304471</v>
      </c>
      <c r="AM9">
        <f t="shared" si="3"/>
        <v>161636.52696891676</v>
      </c>
      <c r="AN9">
        <f t="shared" si="4"/>
        <v>197973.53082266249</v>
      </c>
    </row>
    <row r="10" spans="1:40" x14ac:dyDescent="0.25">
      <c r="A10" t="str">
        <f>output_sort_work!N10</f>
        <v>Information</v>
      </c>
      <c r="B10">
        <f>RawData!B90</f>
        <v>0.49261007680150498</v>
      </c>
      <c r="D10">
        <f>RawData!A159</f>
        <v>3.0592521031674699E-3</v>
      </c>
      <c r="E10">
        <f>RawData!B159</f>
        <v>4.1166194946300001E-7</v>
      </c>
      <c r="F10">
        <f>RawData!C159</f>
        <v>4.1242730367967297E-4</v>
      </c>
      <c r="G10">
        <f>RawData!D159</f>
        <v>6.3395180379701502E-3</v>
      </c>
      <c r="H10">
        <f>RawData!E159</f>
        <v>4.8713450371999998E-9</v>
      </c>
      <c r="I10">
        <f>RawData!F159</f>
        <v>2.2804478393556298E-3</v>
      </c>
      <c r="J10">
        <f>RawData!G159</f>
        <v>1.33089694696E-7</v>
      </c>
      <c r="K10">
        <f>RawData!H159</f>
        <v>2.2651658205262399E-4</v>
      </c>
      <c r="L10">
        <f>RawData!I159</f>
        <v>6.9215060090317597E-3</v>
      </c>
      <c r="M10">
        <f>RawData!J159</f>
        <v>1.28433877887617E-3</v>
      </c>
      <c r="N10">
        <f>RawData!K159</f>
        <v>1.8106595742406399E-3</v>
      </c>
      <c r="O10">
        <f>RawData!L159</f>
        <v>7.8163301527500002E-8</v>
      </c>
      <c r="P10">
        <f>RawData!M159</f>
        <v>1.21854614776664E-4</v>
      </c>
      <c r="Q10">
        <f>RawData!N159</f>
        <v>5.7507411684539697E-3</v>
      </c>
      <c r="R10">
        <f>RawData!O159</f>
        <v>3.6178744196094701E-3</v>
      </c>
      <c r="T10">
        <f>RawData!A113</f>
        <v>75584.1114953457</v>
      </c>
      <c r="U10">
        <f>RawData!B113</f>
        <v>94974.123050151102</v>
      </c>
      <c r="V10">
        <f>RawData!C113</f>
        <v>99808.133121281106</v>
      </c>
      <c r="W10">
        <f>RawData!D113</f>
        <v>140478.636007611</v>
      </c>
      <c r="X10">
        <f>RawData!E113</f>
        <v>148733.46850617099</v>
      </c>
      <c r="Y10">
        <f>RawData!F113</f>
        <v>89438.398983607403</v>
      </c>
      <c r="Z10">
        <f>RawData!G113</f>
        <v>113325.683794229</v>
      </c>
      <c r="AA10">
        <f>RawData!H113</f>
        <v>119316.922540296</v>
      </c>
      <c r="AB10">
        <f>RawData!I113</f>
        <v>170211.09510236399</v>
      </c>
      <c r="AC10">
        <f>RawData!J113</f>
        <v>180636.300299036</v>
      </c>
      <c r="AD10">
        <f>RawData!K113</f>
        <v>101591.892789923</v>
      </c>
      <c r="AE10">
        <f>RawData!L113</f>
        <v>129569.103681523</v>
      </c>
      <c r="AF10">
        <f>RawData!M113</f>
        <v>136619.31835535099</v>
      </c>
      <c r="AG10">
        <f>RawData!N113</f>
        <v>196964.21838062</v>
      </c>
      <c r="AH10">
        <f>RawData!O113</f>
        <v>209414.73584457001</v>
      </c>
      <c r="AJ10">
        <f t="shared" si="0"/>
        <v>86588.483791553575</v>
      </c>
      <c r="AK10">
        <f t="shared" si="1"/>
        <v>103236.02389984186</v>
      </c>
      <c r="AL10">
        <f t="shared" si="2"/>
        <v>111512.51619957658</v>
      </c>
      <c r="AM10">
        <f t="shared" si="3"/>
        <v>168389.10893059889</v>
      </c>
      <c r="AN10">
        <f t="shared" si="4"/>
        <v>201874.97407971142</v>
      </c>
    </row>
    <row r="11" spans="1:40" x14ac:dyDescent="0.25">
      <c r="A11" t="str">
        <f>output_sort_work!N13</f>
        <v>Professions</v>
      </c>
      <c r="B11">
        <f>RawData!B93</f>
        <v>0.557346349340894</v>
      </c>
      <c r="D11">
        <f>RawData!A162</f>
        <v>3.9732013976766299E-4</v>
      </c>
      <c r="E11">
        <f>RawData!B162</f>
        <v>1.87028426878E-7</v>
      </c>
      <c r="F11">
        <f>RawData!C162</f>
        <v>4.5631567862885997E-5</v>
      </c>
      <c r="G11">
        <f>RawData!D162</f>
        <v>1.1479687347352499E-3</v>
      </c>
      <c r="H11">
        <f>RawData!E162</f>
        <v>5.2119986649599998E-8</v>
      </c>
      <c r="I11">
        <f>RawData!F162</f>
        <v>3.0765951815714502E-4</v>
      </c>
      <c r="J11">
        <f>RawData!G162</f>
        <v>9.5339484498799994E-8</v>
      </c>
      <c r="K11">
        <f>RawData!H162</f>
        <v>2.5108697233352899E-5</v>
      </c>
      <c r="L11">
        <f>RawData!I162</f>
        <v>9.5749639063386202E-4</v>
      </c>
      <c r="M11">
        <f>RawData!J162</f>
        <v>4.09344089803052E-4</v>
      </c>
      <c r="N11">
        <f>RawData!K162</f>
        <v>2.5004308232356802E-4</v>
      </c>
      <c r="O11">
        <f>RawData!L162</f>
        <v>6.3177681869299993E-8</v>
      </c>
      <c r="P11">
        <f>RawData!M162</f>
        <v>1.2766520034419099E-5</v>
      </c>
      <c r="Q11">
        <f>RawData!N162</f>
        <v>8.1263045149679205E-4</v>
      </c>
      <c r="R11">
        <f>RawData!O162</f>
        <v>6.98961062540004E-4</v>
      </c>
      <c r="T11">
        <f>RawData!A116</f>
        <v>83307.581780228502</v>
      </c>
      <c r="U11">
        <f>RawData!B116</f>
        <v>105181.938649677</v>
      </c>
      <c r="V11">
        <f>RawData!C116</f>
        <v>110654.21383368901</v>
      </c>
      <c r="W11">
        <f>RawData!D116</f>
        <v>156949.19517925999</v>
      </c>
      <c r="X11">
        <f>RawData!E116</f>
        <v>166395.19415105699</v>
      </c>
      <c r="Y11">
        <f>RawData!F116</f>
        <v>96169.875679299003</v>
      </c>
      <c r="Z11">
        <f>RawData!G116</f>
        <v>122306.640535987</v>
      </c>
      <c r="AA11">
        <f>RawData!H116</f>
        <v>128879.603677532</v>
      </c>
      <c r="AB11">
        <f>RawData!I116</f>
        <v>184954.86123223999</v>
      </c>
      <c r="AC11">
        <f>RawData!J116</f>
        <v>196488.29423079401</v>
      </c>
      <c r="AD11">
        <f>RawData!K116</f>
        <v>107614.31371770499</v>
      </c>
      <c r="AE11">
        <f>RawData!L116</f>
        <v>137664.34475962701</v>
      </c>
      <c r="AF11">
        <f>RawData!M116</f>
        <v>145253.39194584001</v>
      </c>
      <c r="AG11">
        <f>RawData!N116</f>
        <v>210438.30180824999</v>
      </c>
      <c r="AH11">
        <f>RawData!O116</f>
        <v>223932.31991215199</v>
      </c>
      <c r="AJ11">
        <f t="shared" si="0"/>
        <v>93815.119344866107</v>
      </c>
      <c r="AK11">
        <f t="shared" si="1"/>
        <v>115845.72207398448</v>
      </c>
      <c r="AL11">
        <f t="shared" si="2"/>
        <v>121423.72070292085</v>
      </c>
      <c r="AM11">
        <f t="shared" si="3"/>
        <v>181034.15030899787</v>
      </c>
      <c r="AN11">
        <f t="shared" si="4"/>
        <v>213793.84847534358</v>
      </c>
    </row>
    <row r="12" spans="1:40" x14ac:dyDescent="0.25">
      <c r="A12" t="str">
        <f>output_sort_work!N2</f>
        <v>Agr. and related</v>
      </c>
      <c r="B12">
        <f>RawData!B82</f>
        <v>0.56143192146420595</v>
      </c>
      <c r="D12">
        <f>RawData!A151</f>
        <v>5.4154680033892801E-4</v>
      </c>
      <c r="E12">
        <f>RawData!B151</f>
        <v>1.877644489149E-7</v>
      </c>
      <c r="F12">
        <f>RawData!C151</f>
        <v>6.1604384330923005E-5</v>
      </c>
      <c r="G12">
        <f>RawData!D151</f>
        <v>1.5926361509324E-3</v>
      </c>
      <c r="H12">
        <f>RawData!E151</f>
        <v>1.2860659017910001E-7</v>
      </c>
      <c r="I12">
        <f>RawData!F151</f>
        <v>4.20195270899618E-4</v>
      </c>
      <c r="J12">
        <f>RawData!G151</f>
        <v>9.4483480923900003E-8</v>
      </c>
      <c r="K12">
        <f>RawData!H151</f>
        <v>3.3854213143652899E-5</v>
      </c>
      <c r="L12">
        <f>RawData!I151</f>
        <v>1.3097286165685001E-3</v>
      </c>
      <c r="M12">
        <f>RawData!J151</f>
        <v>5.7951043966840996E-4</v>
      </c>
      <c r="N12">
        <f>RawData!K151</f>
        <v>3.4194810043092802E-4</v>
      </c>
      <c r="O12">
        <f>RawData!L151</f>
        <v>6.1716637094899999E-8</v>
      </c>
      <c r="P12">
        <f>RawData!M151</f>
        <v>1.7126699790006099E-5</v>
      </c>
      <c r="Q12">
        <f>RawData!N151</f>
        <v>1.1128714072942999E-3</v>
      </c>
      <c r="R12">
        <f>RawData!O151</f>
        <v>9.7311775059145196E-4</v>
      </c>
      <c r="T12">
        <f>RawData!A105</f>
        <v>83772.401739968802</v>
      </c>
      <c r="U12">
        <f>RawData!B105</f>
        <v>105798.13519943399</v>
      </c>
      <c r="V12">
        <f>RawData!C105</f>
        <v>111309.382969777</v>
      </c>
      <c r="W12">
        <f>RawData!D105</f>
        <v>157948.96451929401</v>
      </c>
      <c r="X12">
        <f>RawData!E105</f>
        <v>167468.17578431201</v>
      </c>
      <c r="Y12">
        <f>RawData!F105</f>
        <v>96578.662758704799</v>
      </c>
      <c r="Z12">
        <f>RawData!G105</f>
        <v>122853.313892134</v>
      </c>
      <c r="AA12">
        <f>RawData!H105</f>
        <v>129461.993024262</v>
      </c>
      <c r="AB12">
        <f>RawData!I105</f>
        <v>185856.197027952</v>
      </c>
      <c r="AC12">
        <f>RawData!J105</f>
        <v>197458.02111987199</v>
      </c>
      <c r="AD12">
        <f>RawData!K105</f>
        <v>107982.1682284</v>
      </c>
      <c r="AE12">
        <f>RawData!L105</f>
        <v>138159.75700575099</v>
      </c>
      <c r="AF12">
        <f>RawData!M105</f>
        <v>145782.00710112101</v>
      </c>
      <c r="AG12">
        <f>RawData!N105</f>
        <v>211265.80918967299</v>
      </c>
      <c r="AH12">
        <f>RawData!O105</f>
        <v>224824.398840885</v>
      </c>
      <c r="AJ12">
        <f t="shared" si="0"/>
        <v>94250.055309361152</v>
      </c>
      <c r="AK12">
        <f t="shared" si="1"/>
        <v>116289.5737556149</v>
      </c>
      <c r="AL12">
        <f t="shared" si="2"/>
        <v>122011.88714789994</v>
      </c>
      <c r="AM12">
        <f t="shared" si="3"/>
        <v>181829.42604445628</v>
      </c>
      <c r="AN12">
        <f t="shared" si="4"/>
        <v>214606.13542339683</v>
      </c>
    </row>
    <row r="13" spans="1:40" x14ac:dyDescent="0.25">
      <c r="A13" t="str">
        <f>output_sort_work!N11</f>
        <v>Finance</v>
      </c>
      <c r="B13">
        <f>RawData!B91</f>
        <v>0.57517119210351497</v>
      </c>
      <c r="D13">
        <f>RawData!A160</f>
        <v>6.4301962727307603E-4</v>
      </c>
      <c r="E13">
        <f>RawData!B160</f>
        <v>1.722977311722E-7</v>
      </c>
      <c r="F13">
        <f>RawData!C160</f>
        <v>7.0610120830018506E-5</v>
      </c>
      <c r="G13">
        <f>RawData!D160</f>
        <v>1.92232505120354E-3</v>
      </c>
      <c r="H13">
        <f>RawData!E160</f>
        <v>8.11392635791505E-5</v>
      </c>
      <c r="I13">
        <f>RawData!F160</f>
        <v>5.0224255919612405E-4</v>
      </c>
      <c r="J13">
        <f>RawData!G160</f>
        <v>8.8532474635499995E-8</v>
      </c>
      <c r="K13">
        <f>RawData!H160</f>
        <v>3.8658496213567599E-5</v>
      </c>
      <c r="L13">
        <f>RawData!I160</f>
        <v>1.5733884752913399E-3</v>
      </c>
      <c r="M13">
        <f>RawData!J160</f>
        <v>7.7522130240153901E-4</v>
      </c>
      <c r="N13">
        <f>RawData!K160</f>
        <v>4.1047036836632601E-4</v>
      </c>
      <c r="O13">
        <f>RawData!L160</f>
        <v>5.91907377409E-8</v>
      </c>
      <c r="P13">
        <f>RawData!M160</f>
        <v>1.91423288467758E-5</v>
      </c>
      <c r="Q13">
        <f>RawData!N160</f>
        <v>1.3420991304838501E-3</v>
      </c>
      <c r="R13">
        <f>RawData!O160</f>
        <v>1.2380196951717599E-3</v>
      </c>
      <c r="T13">
        <f>RawData!A114</f>
        <v>85317.911022590502</v>
      </c>
      <c r="U13">
        <f>RawData!B114</f>
        <v>107848.442897346</v>
      </c>
      <c r="V13">
        <f>RawData!C114</f>
        <v>113489.718515828</v>
      </c>
      <c r="W13">
        <f>RawData!D114</f>
        <v>161279.958197901</v>
      </c>
      <c r="X13">
        <f>RawData!E114</f>
        <v>171043.81954020099</v>
      </c>
      <c r="Y13">
        <f>RawData!F114</f>
        <v>97940.650688886599</v>
      </c>
      <c r="Z13">
        <f>RawData!G114</f>
        <v>124675.743876279</v>
      </c>
      <c r="AA13">
        <f>RawData!H114</f>
        <v>131403.73617841399</v>
      </c>
      <c r="AB13">
        <f>RawData!I114</f>
        <v>188864.104142447</v>
      </c>
      <c r="AC13">
        <f>RawData!J114</f>
        <v>200694.681532727</v>
      </c>
      <c r="AD13">
        <f>RawData!K114</f>
        <v>109209.436651055</v>
      </c>
      <c r="AE13">
        <f>RawData!L114</f>
        <v>139813.37091166701</v>
      </c>
      <c r="AF13">
        <f>RawData!M114</f>
        <v>147546.63373964399</v>
      </c>
      <c r="AG13">
        <f>RawData!N114</f>
        <v>214030.30709184601</v>
      </c>
      <c r="AH13">
        <f>RawData!O114</f>
        <v>227805.012936835</v>
      </c>
      <c r="AJ13">
        <f t="shared" si="0"/>
        <v>95696.584625215823</v>
      </c>
      <c r="AK13">
        <f t="shared" si="1"/>
        <v>118415.84586355266</v>
      </c>
      <c r="AL13">
        <f t="shared" si="2"/>
        <v>123959.67997727398</v>
      </c>
      <c r="AM13">
        <f t="shared" si="3"/>
        <v>184885.00097450646</v>
      </c>
      <c r="AN13">
        <f t="shared" si="4"/>
        <v>215571.28999408355</v>
      </c>
    </row>
    <row r="14" spans="1:40" x14ac:dyDescent="0.25">
      <c r="A14" t="str">
        <f>output_sort_work!N7</f>
        <v>Wholesale</v>
      </c>
      <c r="B14">
        <f>RawData!B87</f>
        <v>0.60577330567128995</v>
      </c>
      <c r="D14">
        <f>RawData!A156</f>
        <v>2.8107708078696802E-3</v>
      </c>
      <c r="E14">
        <f>RawData!B156</f>
        <v>1.3732487301670001E-7</v>
      </c>
      <c r="F14">
        <f>RawData!C156</f>
        <v>2.8480834360563901E-4</v>
      </c>
      <c r="G14">
        <f>RawData!D156</f>
        <v>8.5070832494954802E-3</v>
      </c>
      <c r="H14">
        <f>RawData!E156</f>
        <v>1.3481774884379E-3</v>
      </c>
      <c r="I14">
        <f>RawData!F156</f>
        <v>2.2251891789018502E-3</v>
      </c>
      <c r="J14">
        <f>RawData!G156</f>
        <v>7.9412326785100004E-8</v>
      </c>
      <c r="K14">
        <f>RawData!H156</f>
        <v>1.5388154628743201E-4</v>
      </c>
      <c r="L14">
        <f>RawData!I156</f>
        <v>7.0490539827900399E-3</v>
      </c>
      <c r="M14">
        <f>RawData!J156</f>
        <v>4.2529749969870403E-3</v>
      </c>
      <c r="N14">
        <f>RawData!K156</f>
        <v>1.8346895126738799E-3</v>
      </c>
      <c r="O14">
        <f>RawData!L156</f>
        <v>5.5487794898199998E-8</v>
      </c>
      <c r="P14">
        <f>RawData!M156</f>
        <v>7.19954796734814E-5</v>
      </c>
      <c r="Q14">
        <f>RawData!N156</f>
        <v>6.0608199833856397E-3</v>
      </c>
      <c r="R14">
        <f>RawData!O156</f>
        <v>6.2329165183250199E-3</v>
      </c>
      <c r="T14">
        <f>RawData!A110</f>
        <v>88668.551697304996</v>
      </c>
      <c r="U14">
        <f>RawData!B110</f>
        <v>112301.159975296</v>
      </c>
      <c r="V14">
        <f>RawData!C110</f>
        <v>118226.654051889</v>
      </c>
      <c r="W14">
        <f>RawData!D110</f>
        <v>168536.952081814</v>
      </c>
      <c r="X14">
        <f>RawData!E110</f>
        <v>178837.60101340699</v>
      </c>
      <c r="Y14">
        <f>RawData!F110</f>
        <v>100907.57821731499</v>
      </c>
      <c r="Z14">
        <f>RawData!G110</f>
        <v>128651.140461565</v>
      </c>
      <c r="AA14">
        <f>RawData!H110</f>
        <v>135640.70441662701</v>
      </c>
      <c r="AB14">
        <f>RawData!I110</f>
        <v>195442.087548738</v>
      </c>
      <c r="AC14">
        <f>RawData!J110</f>
        <v>207775.67839344501</v>
      </c>
      <c r="AD14">
        <f>RawData!K110</f>
        <v>111891.456218261</v>
      </c>
      <c r="AE14">
        <f>RawData!L110</f>
        <v>143431.22604112601</v>
      </c>
      <c r="AF14">
        <f>RawData!M110</f>
        <v>151408.35680691901</v>
      </c>
      <c r="AG14">
        <f>RawData!N110</f>
        <v>220091.364544824</v>
      </c>
      <c r="AH14">
        <f>RawData!O110</f>
        <v>234342.019389238</v>
      </c>
      <c r="AJ14">
        <f t="shared" si="0"/>
        <v>98833.670549122602</v>
      </c>
      <c r="AK14">
        <f t="shared" si="1"/>
        <v>123415.96858303696</v>
      </c>
      <c r="AL14">
        <f t="shared" si="2"/>
        <v>128151.81327034556</v>
      </c>
      <c r="AM14">
        <f t="shared" si="3"/>
        <v>191764.90968003386</v>
      </c>
      <c r="AN14">
        <f t="shared" si="4"/>
        <v>218471.24904641177</v>
      </c>
    </row>
    <row r="15" spans="1:40" x14ac:dyDescent="0.25">
      <c r="A15" t="str">
        <f>output_sort_work!N15</f>
        <v>Administration</v>
      </c>
      <c r="B15">
        <f>RawData!B95</f>
        <v>0.60949796152709901</v>
      </c>
      <c r="D15">
        <f>RawData!A164</f>
        <v>4.10969903243006E-3</v>
      </c>
      <c r="E15">
        <f>RawData!B164</f>
        <v>1.376976963321E-7</v>
      </c>
      <c r="F15">
        <f>RawData!C164</f>
        <v>4.1220298832891699E-4</v>
      </c>
      <c r="G15">
        <f>RawData!D164</f>
        <v>1.2456634560076099E-2</v>
      </c>
      <c r="H15">
        <f>RawData!E164</f>
        <v>2.14887878254538E-3</v>
      </c>
      <c r="I15">
        <f>RawData!F164</f>
        <v>3.2585030934550899E-3</v>
      </c>
      <c r="J15">
        <f>RawData!G164</f>
        <v>7.8773894049700003E-8</v>
      </c>
      <c r="K15">
        <f>RawData!H164</f>
        <v>2.2220796382451199E-4</v>
      </c>
      <c r="L15">
        <f>RawData!I164</f>
        <v>1.0336152317227299E-2</v>
      </c>
      <c r="M15">
        <f>RawData!J164</f>
        <v>6.3743391202740699E-3</v>
      </c>
      <c r="N15">
        <f>RawData!K164</f>
        <v>2.6893996316822801E-3</v>
      </c>
      <c r="O15">
        <f>RawData!L164</f>
        <v>5.5393476100399998E-8</v>
      </c>
      <c r="P15">
        <f>RawData!M164</f>
        <v>1.0307358184781E-4</v>
      </c>
      <c r="Q15">
        <f>RawData!N164</f>
        <v>8.8951295034004601E-3</v>
      </c>
      <c r="R15">
        <f>RawData!O164</f>
        <v>9.2618082931591305E-3</v>
      </c>
      <c r="T15">
        <f>RawData!A118</f>
        <v>89068.205509415202</v>
      </c>
      <c r="U15">
        <f>RawData!B118</f>
        <v>112832.957506796</v>
      </c>
      <c r="V15">
        <f>RawData!C118</f>
        <v>118792.561430715</v>
      </c>
      <c r="W15">
        <f>RawData!D118</f>
        <v>169405.74345698301</v>
      </c>
      <c r="X15">
        <f>RawData!E118</f>
        <v>179770.99708148601</v>
      </c>
      <c r="Y15">
        <f>RawData!F118</f>
        <v>101262.709663507</v>
      </c>
      <c r="Z15">
        <f>RawData!G118</f>
        <v>129127.477424825</v>
      </c>
      <c r="AA15">
        <f>RawData!H118</f>
        <v>136148.501778837</v>
      </c>
      <c r="AB15">
        <f>RawData!I118</f>
        <v>196231.782158168</v>
      </c>
      <c r="AC15">
        <f>RawData!J118</f>
        <v>208626.010901398</v>
      </c>
      <c r="AD15">
        <f>RawData!K118</f>
        <v>112213.247812987</v>
      </c>
      <c r="AE15">
        <f>RawData!L118</f>
        <v>143865.67641794501</v>
      </c>
      <c r="AF15">
        <f>RawData!M118</f>
        <v>151872.18242999501</v>
      </c>
      <c r="AG15">
        <f>RawData!N118</f>
        <v>220820.37429420001</v>
      </c>
      <c r="AH15">
        <f>RawData!O118</f>
        <v>235128.469344635</v>
      </c>
      <c r="AJ15">
        <f t="shared" si="0"/>
        <v>99208.008239128947</v>
      </c>
      <c r="AK15">
        <f t="shared" si="1"/>
        <v>123877.38111664326</v>
      </c>
      <c r="AL15">
        <f t="shared" si="2"/>
        <v>128645.32830591495</v>
      </c>
      <c r="AM15">
        <f t="shared" si="3"/>
        <v>192588.64424869284</v>
      </c>
      <c r="AN15">
        <f t="shared" si="4"/>
        <v>218941.13556916462</v>
      </c>
    </row>
    <row r="16" spans="1:40" x14ac:dyDescent="0.25">
      <c r="A16" t="str">
        <f>output_sort_work!N6</f>
        <v>Manufacturing</v>
      </c>
      <c r="B16">
        <f>RawData!B86</f>
        <v>0.61909577729549004</v>
      </c>
      <c r="D16">
        <f>RawData!A155</f>
        <v>3.5944819877167201E-3</v>
      </c>
      <c r="E16">
        <f>RawData!B155</f>
        <v>1.283359529444E-7</v>
      </c>
      <c r="F16">
        <f>RawData!C155</f>
        <v>3.5100089645818402E-4</v>
      </c>
      <c r="G16">
        <f>RawData!D155</f>
        <v>1.09362517787108E-2</v>
      </c>
      <c r="H16">
        <f>RawData!E155</f>
        <v>2.28070703321381E-3</v>
      </c>
      <c r="I16">
        <f>RawData!F155</f>
        <v>2.8609267070996299E-3</v>
      </c>
      <c r="J16">
        <f>RawData!G155</f>
        <v>7.6776606862499994E-8</v>
      </c>
      <c r="K16">
        <f>RawData!H155</f>
        <v>1.8820140896092701E-4</v>
      </c>
      <c r="L16">
        <f>RawData!I155</f>
        <v>9.1063713287046905E-3</v>
      </c>
      <c r="M16">
        <f>RawData!J155</f>
        <v>5.9287390073260197E-3</v>
      </c>
      <c r="N16">
        <f>RawData!K155</f>
        <v>2.3673359042875402E-3</v>
      </c>
      <c r="O16">
        <f>RawData!L155</f>
        <v>5.2775833910100002E-8</v>
      </c>
      <c r="P16">
        <f>RawData!M155</f>
        <v>8.5285777098434003E-5</v>
      </c>
      <c r="Q16">
        <f>RawData!N155</f>
        <v>7.8550116071202797E-3</v>
      </c>
      <c r="R16">
        <f>RawData!O155</f>
        <v>8.4373168393093601E-3</v>
      </c>
      <c r="T16">
        <f>RawData!A109</f>
        <v>90090.283643308794</v>
      </c>
      <c r="U16">
        <f>RawData!B109</f>
        <v>114193.642930134</v>
      </c>
      <c r="V16">
        <f>RawData!C109</f>
        <v>120240.68009704701</v>
      </c>
      <c r="W16">
        <f>RawData!D109</f>
        <v>171630.66783255301</v>
      </c>
      <c r="X16">
        <f>RawData!E109</f>
        <v>182161.69818698501</v>
      </c>
      <c r="Y16">
        <f>RawData!F109</f>
        <v>102172.09367653599</v>
      </c>
      <c r="Z16">
        <f>RawData!G109</f>
        <v>130347.70976825</v>
      </c>
      <c r="AA16">
        <f>RawData!H109</f>
        <v>137449.440648805</v>
      </c>
      <c r="AB16">
        <f>RawData!I109</f>
        <v>198256.204938134</v>
      </c>
      <c r="AC16">
        <f>RawData!J109</f>
        <v>210806.12434171699</v>
      </c>
      <c r="AD16">
        <f>RawData!K109</f>
        <v>113037.981746636</v>
      </c>
      <c r="AE16">
        <f>RawData!L109</f>
        <v>144979.51357049501</v>
      </c>
      <c r="AF16">
        <f>RawData!M109</f>
        <v>153061.41906257</v>
      </c>
      <c r="AG16">
        <f>RawData!N109</f>
        <v>222690.53255457201</v>
      </c>
      <c r="AH16">
        <f>RawData!O109</f>
        <v>237146.17004279001</v>
      </c>
      <c r="AJ16">
        <f t="shared" si="0"/>
        <v>100165.38914324019</v>
      </c>
      <c r="AK16">
        <f t="shared" si="1"/>
        <v>125303.1170451191</v>
      </c>
      <c r="AL16">
        <f t="shared" si="2"/>
        <v>129909.16758137289</v>
      </c>
      <c r="AM16">
        <f t="shared" si="3"/>
        <v>194698.49649774691</v>
      </c>
      <c r="AN16">
        <f t="shared" si="4"/>
        <v>220231.96695633786</v>
      </c>
    </row>
    <row r="17" spans="1:40" x14ac:dyDescent="0.25">
      <c r="A17" t="str">
        <f>output_sort_work!N18</f>
        <v>Arts</v>
      </c>
      <c r="B17">
        <f>RawData!B98</f>
        <v>0.62707299775912595</v>
      </c>
      <c r="D17">
        <f>RawData!A167</f>
        <v>7.5419231586640605E-4</v>
      </c>
      <c r="E17">
        <f>RawData!B167</f>
        <v>1.2179750044989999E-7</v>
      </c>
      <c r="F17">
        <f>RawData!C167</f>
        <v>7.1955573265293794E-5</v>
      </c>
      <c r="G17">
        <f>RawData!D167</f>
        <v>2.3018252840629801E-3</v>
      </c>
      <c r="H17">
        <f>RawData!E167</f>
        <v>5.4877330555476304E-4</v>
      </c>
      <c r="I17">
        <f>RawData!F167</f>
        <v>6.0215396937787801E-4</v>
      </c>
      <c r="J17">
        <f>RawData!G167</f>
        <v>7.3739386513599996E-8</v>
      </c>
      <c r="K17">
        <f>RawData!H167</f>
        <v>3.8353294918381502E-5</v>
      </c>
      <c r="L17">
        <f>RawData!I167</f>
        <v>1.9221442431022299E-3</v>
      </c>
      <c r="M17">
        <f>RawData!J167</f>
        <v>1.3060858542252899E-3</v>
      </c>
      <c r="N17">
        <f>RawData!K167</f>
        <v>4.9932143682036303E-4</v>
      </c>
      <c r="O17">
        <f>RawData!L167</f>
        <v>5.2321762412799999E-8</v>
      </c>
      <c r="P17">
        <f>RawData!M167</f>
        <v>1.6966306038426399E-5</v>
      </c>
      <c r="Q17">
        <f>RawData!N167</f>
        <v>1.66111248396576E-3</v>
      </c>
      <c r="R17">
        <f>RawData!O167</f>
        <v>1.8295621267815101E-3</v>
      </c>
      <c r="T17">
        <f>RawData!A121</f>
        <v>90931.4713459841</v>
      </c>
      <c r="U17">
        <f>RawData!B121</f>
        <v>115314.2197071</v>
      </c>
      <c r="V17">
        <f>RawData!C121</f>
        <v>121433.43092065401</v>
      </c>
      <c r="W17">
        <f>RawData!D121</f>
        <v>173465.11321985899</v>
      </c>
      <c r="X17">
        <f>RawData!E121</f>
        <v>184133.17819337701</v>
      </c>
      <c r="Y17">
        <f>RawData!F121</f>
        <v>102921.77209913101</v>
      </c>
      <c r="Z17">
        <f>RawData!G121</f>
        <v>131354.15975909401</v>
      </c>
      <c r="AA17">
        <f>RawData!H121</f>
        <v>138522.58074244199</v>
      </c>
      <c r="AB17">
        <f>RawData!I121</f>
        <v>199927.528350226</v>
      </c>
      <c r="AC17">
        <f>RawData!J121</f>
        <v>212606.24404339801</v>
      </c>
      <c r="AD17">
        <f>RawData!K121</f>
        <v>113718.64839807199</v>
      </c>
      <c r="AE17">
        <f>RawData!L121</f>
        <v>145899.17596650301</v>
      </c>
      <c r="AF17">
        <f>RawData!M121</f>
        <v>154043.431241179</v>
      </c>
      <c r="AG17">
        <f>RawData!N121</f>
        <v>224235.892430359</v>
      </c>
      <c r="AH17">
        <f>RawData!O121</f>
        <v>238813.65200150799</v>
      </c>
      <c r="AJ17">
        <f t="shared" si="0"/>
        <v>100953.81153012975</v>
      </c>
      <c r="AK17">
        <f t="shared" si="1"/>
        <v>126542.53133133592</v>
      </c>
      <c r="AL17">
        <f t="shared" si="2"/>
        <v>130930.14900222911</v>
      </c>
      <c r="AM17">
        <f t="shared" si="3"/>
        <v>196438.54907222782</v>
      </c>
      <c r="AN17">
        <f t="shared" si="4"/>
        <v>221379.07973766816</v>
      </c>
    </row>
    <row r="18" spans="1:40" x14ac:dyDescent="0.25">
      <c r="A18" t="str">
        <f>output_sort_work!N14</f>
        <v>Management</v>
      </c>
      <c r="B18">
        <f>RawData!B94</f>
        <v>0.66374165355856596</v>
      </c>
      <c r="D18">
        <f>RawData!A163</f>
        <v>1.3262477072354701E-3</v>
      </c>
      <c r="E18">
        <f>RawData!B163</f>
        <v>1.058174606623E-7</v>
      </c>
      <c r="F18">
        <f>RawData!C163</f>
        <v>1.1349968563799999E-4</v>
      </c>
      <c r="G18">
        <f>RawData!D163</f>
        <v>4.1048074403238601E-3</v>
      </c>
      <c r="H18">
        <f>RawData!E163</f>
        <v>1.5356070700818299E-3</v>
      </c>
      <c r="I18">
        <f>RawData!F163</f>
        <v>1.07286390730007E-3</v>
      </c>
      <c r="J18">
        <f>RawData!G163</f>
        <v>6.5962831527500001E-8</v>
      </c>
      <c r="K18">
        <f>RawData!H163</f>
        <v>5.8538110910654E-5</v>
      </c>
      <c r="L18">
        <f>RawData!I163</f>
        <v>3.4688619010025601E-3</v>
      </c>
      <c r="M18">
        <f>RawData!J163</f>
        <v>2.80631698124305E-3</v>
      </c>
      <c r="N18">
        <f>RawData!K163</f>
        <v>8.9754555295681795E-4</v>
      </c>
      <c r="O18">
        <f>RawData!L163</f>
        <v>4.7840538803200001E-8</v>
      </c>
      <c r="P18">
        <f>RawData!M163</f>
        <v>2.27676666614391E-5</v>
      </c>
      <c r="Q18">
        <f>RawData!N163</f>
        <v>3.02188750318097E-3</v>
      </c>
      <c r="R18">
        <f>RawData!O163</f>
        <v>3.7039846760603102E-3</v>
      </c>
      <c r="T18">
        <f>RawData!A117</f>
        <v>94706.458267626207</v>
      </c>
      <c r="U18">
        <f>RawData!B117</f>
        <v>120350.789755676</v>
      </c>
      <c r="V18">
        <f>RawData!C117</f>
        <v>126796.254092687</v>
      </c>
      <c r="W18">
        <f>RawData!D117</f>
        <v>181733.72077032001</v>
      </c>
      <c r="X18">
        <f>RawData!E117</f>
        <v>193023.335818283</v>
      </c>
      <c r="Y18">
        <f>RawData!F117</f>
        <v>106299.35631459201</v>
      </c>
      <c r="Z18">
        <f>RawData!G117</f>
        <v>135894.293979182</v>
      </c>
      <c r="AA18">
        <f>RawData!H117</f>
        <v>143364.92272952199</v>
      </c>
      <c r="AB18">
        <f>RawData!I117</f>
        <v>207484.437274934</v>
      </c>
      <c r="AC18">
        <f>RawData!J117</f>
        <v>220748.41318876101</v>
      </c>
      <c r="AD18">
        <f>RawData!K117</f>
        <v>116793.689054951</v>
      </c>
      <c r="AE18">
        <f>RawData!L117</f>
        <v>150058.324047323</v>
      </c>
      <c r="AF18">
        <f>RawData!M117</f>
        <v>158485.61210820399</v>
      </c>
      <c r="AG18">
        <f>RawData!N117</f>
        <v>231238.45463762601</v>
      </c>
      <c r="AH18">
        <f>RawData!O117</f>
        <v>246371.87748464299</v>
      </c>
      <c r="AJ18">
        <f t="shared" si="0"/>
        <v>104492.70416059351</v>
      </c>
      <c r="AK18">
        <f t="shared" si="1"/>
        <v>131490.52539189631</v>
      </c>
      <c r="AL18">
        <f t="shared" si="2"/>
        <v>135478.71748178141</v>
      </c>
      <c r="AM18">
        <f t="shared" si="3"/>
        <v>204283.11761038701</v>
      </c>
      <c r="AN18">
        <f t="shared" si="4"/>
        <v>227252.84867815807</v>
      </c>
    </row>
    <row r="19" spans="1:40" x14ac:dyDescent="0.25">
      <c r="A19" t="str">
        <f>output_sort_work!N8</f>
        <v>Retail</v>
      </c>
      <c r="B19">
        <f>RawData!B88</f>
        <v>0.66654153502104496</v>
      </c>
      <c r="D19">
        <f>RawData!A157</f>
        <v>1.21880235273533E-4</v>
      </c>
      <c r="E19">
        <f>RawData!B157</f>
        <v>9.9330185498399996E-8</v>
      </c>
      <c r="F19">
        <f>RawData!C157</f>
        <v>1.02642816251756E-5</v>
      </c>
      <c r="G19">
        <f>RawData!D157</f>
        <v>3.7763581892235899E-4</v>
      </c>
      <c r="H19">
        <f>RawData!E157</f>
        <v>1.4516581861925501E-4</v>
      </c>
      <c r="I19">
        <f>RawData!F157</f>
        <v>9.8704402691537595E-5</v>
      </c>
      <c r="J19">
        <f>RawData!G157</f>
        <v>6.4065939443300003E-8</v>
      </c>
      <c r="K19">
        <f>RawData!H157</f>
        <v>5.2439108497256004E-6</v>
      </c>
      <c r="L19">
        <f>RawData!I157</f>
        <v>3.1939683812071102E-4</v>
      </c>
      <c r="M19">
        <f>RawData!J157</f>
        <v>2.61556295668071E-4</v>
      </c>
      <c r="N19">
        <f>RawData!K157</f>
        <v>8.2585498285587999E-5</v>
      </c>
      <c r="O19">
        <f>RawData!L157</f>
        <v>4.5949930706100001E-8</v>
      </c>
      <c r="P19">
        <f>RawData!M157</f>
        <v>2.0527688401522001E-6</v>
      </c>
      <c r="Q19">
        <f>RawData!N157</f>
        <v>2.78375156329088E-4</v>
      </c>
      <c r="R19">
        <f>RawData!O157</f>
        <v>3.4390309525997298E-4</v>
      </c>
      <c r="T19">
        <f>RawData!A111</f>
        <v>94988.808062984201</v>
      </c>
      <c r="U19">
        <f>RawData!B111</f>
        <v>120728.004069188</v>
      </c>
      <c r="V19">
        <f>RawData!C111</f>
        <v>127198.023767775</v>
      </c>
      <c r="W19">
        <f>RawData!D111</f>
        <v>182354.52525409401</v>
      </c>
      <c r="X19">
        <f>RawData!E111</f>
        <v>193691.05831065</v>
      </c>
      <c r="Y19">
        <f>RawData!F111</f>
        <v>106552.825573234</v>
      </c>
      <c r="Z19">
        <f>RawData!G111</f>
        <v>136235.37865640601</v>
      </c>
      <c r="AA19">
        <f>RawData!H111</f>
        <v>143728.80053632299</v>
      </c>
      <c r="AB19">
        <f>RawData!I111</f>
        <v>208053.308017</v>
      </c>
      <c r="AC19">
        <f>RawData!J111</f>
        <v>221361.53154872</v>
      </c>
      <c r="AD19">
        <f>RawData!K111</f>
        <v>117024.992192761</v>
      </c>
      <c r="AE19">
        <f>RawData!L111</f>
        <v>150371.46213650101</v>
      </c>
      <c r="AF19">
        <f>RawData!M111</f>
        <v>158820.128910275</v>
      </c>
      <c r="AG19">
        <f>RawData!N111</f>
        <v>231766.57250574901</v>
      </c>
      <c r="AH19">
        <f>RawData!O111</f>
        <v>246942.05257268899</v>
      </c>
      <c r="AJ19">
        <f t="shared" si="0"/>
        <v>104756.55341005856</v>
      </c>
      <c r="AK19">
        <f t="shared" si="1"/>
        <v>131980.23119151086</v>
      </c>
      <c r="AL19">
        <f t="shared" si="2"/>
        <v>135830.73976935117</v>
      </c>
      <c r="AM19">
        <f t="shared" si="3"/>
        <v>204871.46230867048</v>
      </c>
      <c r="AN19">
        <f t="shared" si="4"/>
        <v>227730.10723538283</v>
      </c>
    </row>
    <row r="20" spans="1:40" x14ac:dyDescent="0.25">
      <c r="A20" t="str">
        <f>output_sort_work!N12</f>
        <v>Real Estate</v>
      </c>
      <c r="B20">
        <f>RawData!B92</f>
        <v>0.709735220154187</v>
      </c>
      <c r="D20">
        <f>RawData!A161</f>
        <v>3.1332915951734698E-3</v>
      </c>
      <c r="E20">
        <f>RawData!B161</f>
        <v>8.5991994039799998E-8</v>
      </c>
      <c r="F20">
        <f>RawData!C161</f>
        <v>2.30580884472258E-4</v>
      </c>
      <c r="G20">
        <f>RawData!D161</f>
        <v>9.8638591089272396E-3</v>
      </c>
      <c r="H20">
        <f>RawData!E161</f>
        <v>5.3380747500153701E-3</v>
      </c>
      <c r="I20">
        <f>RawData!F161</f>
        <v>2.5709381189733499E-3</v>
      </c>
      <c r="J20">
        <f>RawData!G161</f>
        <v>5.6685772131199999E-8</v>
      </c>
      <c r="K20">
        <f>RawData!H161</f>
        <v>1.11639378131517E-4</v>
      </c>
      <c r="L20">
        <f>RawData!I161</f>
        <v>8.4439144430685804E-3</v>
      </c>
      <c r="M20">
        <f>RawData!J161</f>
        <v>8.1808534907583594E-3</v>
      </c>
      <c r="N20">
        <f>RawData!K161</f>
        <v>2.1722161334210201E-3</v>
      </c>
      <c r="O20">
        <f>RawData!L161</f>
        <v>4.3376543500699997E-8</v>
      </c>
      <c r="P20">
        <f>RawData!M161</f>
        <v>3.1980573076899902E-5</v>
      </c>
      <c r="Q20">
        <f>RawData!N161</f>
        <v>7.4216873527347699E-3</v>
      </c>
      <c r="R20">
        <f>RawData!O161</f>
        <v>1.0237418724054301E-2</v>
      </c>
      <c r="T20">
        <f>RawData!A115</f>
        <v>99246.815480194404</v>
      </c>
      <c r="U20">
        <f>RawData!B115</f>
        <v>126424.963920454</v>
      </c>
      <c r="V20">
        <f>RawData!C115</f>
        <v>133267.83183171999</v>
      </c>
      <c r="W20">
        <f>RawData!D115</f>
        <v>191755.70171882</v>
      </c>
      <c r="X20">
        <f>RawData!E115</f>
        <v>203806.935635142</v>
      </c>
      <c r="Y20">
        <f>RawData!F115</f>
        <v>110388.75224028</v>
      </c>
      <c r="Z20">
        <f>RawData!G115</f>
        <v>141403.49193880201</v>
      </c>
      <c r="AA20">
        <f>RawData!H115</f>
        <v>149243.773480907</v>
      </c>
      <c r="AB20">
        <f>RawData!I115</f>
        <v>216692.11936638399</v>
      </c>
      <c r="AC20">
        <f>RawData!J115</f>
        <v>230675.48930586901</v>
      </c>
      <c r="AD20">
        <f>RawData!K115</f>
        <v>120534.216228326</v>
      </c>
      <c r="AE20">
        <f>RawData!L115</f>
        <v>155127.13822476901</v>
      </c>
      <c r="AF20">
        <f>RawData!M115</f>
        <v>163901.66354638399</v>
      </c>
      <c r="AG20">
        <f>RawData!N115</f>
        <v>239802.497531689</v>
      </c>
      <c r="AH20">
        <f>RawData!O115</f>
        <v>255620.483382348</v>
      </c>
      <c r="AJ20">
        <f t="shared" si="0"/>
        <v>108754.41151127848</v>
      </c>
      <c r="AK20">
        <f t="shared" si="1"/>
        <v>137680.12131014164</v>
      </c>
      <c r="AL20">
        <f t="shared" si="2"/>
        <v>140652.1864912454</v>
      </c>
      <c r="AM20">
        <f t="shared" si="3"/>
        <v>213798.49834236605</v>
      </c>
      <c r="AN20">
        <f t="shared" si="4"/>
        <v>235387.74585257494</v>
      </c>
    </row>
    <row r="21" spans="1:40" x14ac:dyDescent="0.25">
      <c r="A21" t="str">
        <f>output_sort_work!N5</f>
        <v>Construction</v>
      </c>
      <c r="B21">
        <f>RawData!B85</f>
        <v>0.71553164196191299</v>
      </c>
      <c r="D21">
        <f>RawData!A154</f>
        <v>1.7717087141447599E-4</v>
      </c>
      <c r="E21">
        <f>RawData!B154</f>
        <v>8.0640824183899996E-8</v>
      </c>
      <c r="F21">
        <f>RawData!C154</f>
        <v>1.27340090698429E-5</v>
      </c>
      <c r="G21">
        <f>RawData!D154</f>
        <v>5.5897507812114103E-4</v>
      </c>
      <c r="H21">
        <f>RawData!E154</f>
        <v>3.1417006794096802E-4</v>
      </c>
      <c r="I21">
        <f>RawData!F154</f>
        <v>1.45589040794687E-4</v>
      </c>
      <c r="J21">
        <f>RawData!G154</f>
        <v>5.6081611741600001E-8</v>
      </c>
      <c r="K21">
        <f>RawData!H154</f>
        <v>6.1269664464740001E-6</v>
      </c>
      <c r="L21">
        <f>RawData!I154</f>
        <v>4.7921910210663502E-4</v>
      </c>
      <c r="M21">
        <f>RawData!J154</f>
        <v>4.7387287113426901E-4</v>
      </c>
      <c r="N21">
        <f>RawData!K154</f>
        <v>1.2312714202855699E-4</v>
      </c>
      <c r="O21">
        <f>RawData!L154</f>
        <v>4.2382666612700001E-8</v>
      </c>
      <c r="P21">
        <f>RawData!M154</f>
        <v>1.7084014606199E-6</v>
      </c>
      <c r="Q21">
        <f>RawData!N154</f>
        <v>4.21623389698718E-4</v>
      </c>
      <c r="R21">
        <f>RawData!O154</f>
        <v>5.8973195988095805E-4</v>
      </c>
      <c r="T21">
        <f>RawData!A108</f>
        <v>99804.908925650801</v>
      </c>
      <c r="U21">
        <f>RawData!B108</f>
        <v>127172.80433651101</v>
      </c>
      <c r="V21">
        <f>RawData!C108</f>
        <v>134064.890075759</v>
      </c>
      <c r="W21">
        <f>RawData!D108</f>
        <v>192993.28205638099</v>
      </c>
      <c r="X21">
        <f>RawData!E108</f>
        <v>205139.17727749201</v>
      </c>
      <c r="Y21">
        <f>RawData!F108</f>
        <v>110893.332411988</v>
      </c>
      <c r="Z21">
        <f>RawData!G108</f>
        <v>142084.171423052</v>
      </c>
      <c r="AA21">
        <f>RawData!H108</f>
        <v>149970.344096855</v>
      </c>
      <c r="AB21">
        <f>RawData!I108</f>
        <v>217832.58615347499</v>
      </c>
      <c r="AC21">
        <f>RawData!J108</f>
        <v>231905.53066401501</v>
      </c>
      <c r="AD21">
        <f>RawData!K108</f>
        <v>120997.009501115</v>
      </c>
      <c r="AE21">
        <f>RawData!L108</f>
        <v>155754.99152058401</v>
      </c>
      <c r="AF21">
        <f>RawData!M108</f>
        <v>164572.70072284201</v>
      </c>
      <c r="AG21">
        <f>RawData!N108</f>
        <v>240865.54587768301</v>
      </c>
      <c r="AH21">
        <f>RawData!O108</f>
        <v>256768.88244122901</v>
      </c>
      <c r="AJ21">
        <f t="shared" si="0"/>
        <v>109277.43268833433</v>
      </c>
      <c r="AK21">
        <f t="shared" si="1"/>
        <v>138605.43680175018</v>
      </c>
      <c r="AL21">
        <f t="shared" si="2"/>
        <v>141336.46526934349</v>
      </c>
      <c r="AM21">
        <f t="shared" si="3"/>
        <v>214973.7923696439</v>
      </c>
      <c r="AN21">
        <f t="shared" si="4"/>
        <v>236444.38974436832</v>
      </c>
    </row>
    <row r="22" spans="1:40" x14ac:dyDescent="0.25">
      <c r="A22" t="str">
        <f>output_sort_work!N4</f>
        <v>Utilities</v>
      </c>
      <c r="B22">
        <f>RawData!B84</f>
        <v>0.73194160969995703</v>
      </c>
      <c r="D22">
        <f>RawData!A153</f>
        <v>1.8480461132671299E-3</v>
      </c>
      <c r="E22">
        <f>RawData!B153</f>
        <v>7.8440786840500006E-8</v>
      </c>
      <c r="F22">
        <f>RawData!C153</f>
        <v>1.25501392985822E-4</v>
      </c>
      <c r="G22">
        <f>RawData!D153</f>
        <v>5.8645429626744596E-3</v>
      </c>
      <c r="H22">
        <f>RawData!E153</f>
        <v>3.6400972199414701E-3</v>
      </c>
      <c r="I22">
        <f>RawData!F153</f>
        <v>1.5257604249090801E-3</v>
      </c>
      <c r="J22">
        <f>RawData!G153</f>
        <v>5.4794291267200002E-8</v>
      </c>
      <c r="K22">
        <f>RawData!H153</f>
        <v>5.8048034777622497E-5</v>
      </c>
      <c r="L22">
        <f>RawData!I153</f>
        <v>5.0483654259365204E-3</v>
      </c>
      <c r="M22">
        <f>RawData!J153</f>
        <v>5.2756730953469801E-3</v>
      </c>
      <c r="N22">
        <f>RawData!K153</f>
        <v>1.2946785917814501E-3</v>
      </c>
      <c r="O22">
        <f>RawData!L153</f>
        <v>4.1537104980499998E-8</v>
      </c>
      <c r="P22">
        <f>RawData!M153</f>
        <v>1.2506599214593401E-5</v>
      </c>
      <c r="Q22">
        <f>RawData!N153</f>
        <v>4.4545334028583596E-3</v>
      </c>
      <c r="R22">
        <f>RawData!O153</f>
        <v>6.4712366156025897E-3</v>
      </c>
      <c r="T22">
        <f>RawData!A107</f>
        <v>101368.723876565</v>
      </c>
      <c r="U22">
        <f>RawData!B107</f>
        <v>129269.694385134</v>
      </c>
      <c r="V22">
        <f>RawData!C107</f>
        <v>136300.11654727699</v>
      </c>
      <c r="W22">
        <f>RawData!D107</f>
        <v>196467.61860603199</v>
      </c>
      <c r="X22">
        <f>RawData!E107</f>
        <v>208879.966718757</v>
      </c>
      <c r="Y22">
        <f>RawData!F107</f>
        <v>112309.34028324</v>
      </c>
      <c r="Z22">
        <f>RawData!G107</f>
        <v>143995.42625191601</v>
      </c>
      <c r="AA22">
        <f>RawData!H107</f>
        <v>152010.70899277701</v>
      </c>
      <c r="AB22">
        <f>RawData!I107</f>
        <v>221038.143342105</v>
      </c>
      <c r="AC22">
        <f>RawData!J107</f>
        <v>235363.40489365699</v>
      </c>
      <c r="AD22">
        <f>RawData!K107</f>
        <v>122297.173916114</v>
      </c>
      <c r="AE22">
        <f>RawData!L107</f>
        <v>157519.71099022299</v>
      </c>
      <c r="AF22">
        <f>RawData!M107</f>
        <v>166458.99967921499</v>
      </c>
      <c r="AG22">
        <f>RawData!N107</f>
        <v>243856.11093301699</v>
      </c>
      <c r="AH22">
        <f>RawData!O107</f>
        <v>259999.995756202</v>
      </c>
      <c r="AJ22">
        <f t="shared" si="0"/>
        <v>110748.29231125863</v>
      </c>
      <c r="AK22">
        <f t="shared" si="1"/>
        <v>140600.50179089955</v>
      </c>
      <c r="AL22">
        <f t="shared" si="2"/>
        <v>142875.55368438046</v>
      </c>
      <c r="AM22">
        <f t="shared" si="3"/>
        <v>218275.71224347778</v>
      </c>
      <c r="AN22">
        <f t="shared" si="4"/>
        <v>239459.5178987043</v>
      </c>
    </row>
  </sheetData>
  <sortState ref="A3:AN22">
    <sortCondition ref="B3:B22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"/>
  <sheetViews>
    <sheetView topLeftCell="V1" workbookViewId="0">
      <selection activeCell="AB33" sqref="AB33"/>
    </sheetView>
  </sheetViews>
  <sheetFormatPr defaultRowHeight="15" x14ac:dyDescent="0.25"/>
  <cols>
    <col min="1" max="1" width="15.5703125" customWidth="1"/>
  </cols>
  <sheetData>
    <row r="1" spans="1:40" x14ac:dyDescent="0.25">
      <c r="D1" t="str">
        <f>RawData!A149</f>
        <v>Eqm. Matching (Lambda)</v>
      </c>
      <c r="T1" t="str">
        <f>RawData!A126</f>
        <v>Wage Offers</v>
      </c>
    </row>
    <row r="2" spans="1:40" x14ac:dyDescent="0.25">
      <c r="A2" t="str">
        <f>output_sort_work!N1</f>
        <v>Sector Names</v>
      </c>
      <c r="B2" t="str">
        <f>RawData!B81</f>
        <v>E_k</v>
      </c>
      <c r="D2" t="str">
        <f>RawData!A150</f>
        <v>Prod_1Abil_1</v>
      </c>
      <c r="E2" t="str">
        <f>RawData!B150</f>
        <v>Prod_1Abil_2</v>
      </c>
      <c r="F2" t="str">
        <f>RawData!C150</f>
        <v>Prod_1Abil_3</v>
      </c>
      <c r="G2" t="str">
        <f>RawData!D150</f>
        <v>Prod_1Abil_4</v>
      </c>
      <c r="H2" t="str">
        <f>RawData!E150</f>
        <v>Prod_1Abil_5</v>
      </c>
      <c r="I2" t="str">
        <f>RawData!F150</f>
        <v>Prod_2Abil_1</v>
      </c>
      <c r="J2" t="str">
        <f>RawData!G150</f>
        <v>Prod_2Abil_2</v>
      </c>
      <c r="K2" t="str">
        <f>RawData!H150</f>
        <v>Prod_2Abil_3</v>
      </c>
      <c r="L2" t="str">
        <f>RawData!I150</f>
        <v>Prod_2Abil_4</v>
      </c>
      <c r="M2" t="str">
        <f>RawData!J150</f>
        <v>Prod_2Abil_5</v>
      </c>
      <c r="N2" t="str">
        <f>RawData!K150</f>
        <v>Prod_3Abil_1</v>
      </c>
      <c r="O2" t="str">
        <f>RawData!L150</f>
        <v>Prod_3Abil_2</v>
      </c>
      <c r="P2" t="str">
        <f>RawData!M150</f>
        <v>Prod_3Abil_3</v>
      </c>
      <c r="Q2" t="str">
        <f>RawData!N150</f>
        <v>Prod_3Abil_4</v>
      </c>
      <c r="R2" t="str">
        <f>RawData!O150</f>
        <v>Prod_3Abil_5</v>
      </c>
      <c r="T2" t="str">
        <f>RawData!A127</f>
        <v>Prod_1Abil_1</v>
      </c>
      <c r="U2" t="str">
        <f>RawData!B127</f>
        <v>Prod_1Abil_2</v>
      </c>
      <c r="V2" t="str">
        <f>RawData!C127</f>
        <v>Prod_1Abil_3</v>
      </c>
      <c r="W2" t="str">
        <f>RawData!D127</f>
        <v>Prod_1Abil_4</v>
      </c>
      <c r="X2" t="str">
        <f>RawData!E127</f>
        <v>Prod_1Abil_5</v>
      </c>
      <c r="Y2" t="str">
        <f>RawData!F127</f>
        <v>Prod_2Abil_1</v>
      </c>
      <c r="Z2" t="str">
        <f>RawData!G127</f>
        <v>Prod_2Abil_2</v>
      </c>
      <c r="AA2" t="str">
        <f>RawData!H127</f>
        <v>Prod_2Abil_3</v>
      </c>
      <c r="AB2" t="str">
        <f>RawData!I127</f>
        <v>Prod_2Abil_4</v>
      </c>
      <c r="AC2" t="str">
        <f>RawData!J127</f>
        <v>Prod_2Abil_5</v>
      </c>
      <c r="AD2" t="str">
        <f>RawData!K127</f>
        <v>Prod_3Abil_1</v>
      </c>
      <c r="AE2" t="str">
        <f>RawData!L127</f>
        <v>Prod_3Abil_2</v>
      </c>
      <c r="AF2" t="str">
        <f>RawData!M127</f>
        <v>Prod_3Abil_3</v>
      </c>
      <c r="AG2" t="str">
        <f>RawData!N127</f>
        <v>Prod_3Abil_4</v>
      </c>
      <c r="AH2" t="str">
        <f>RawData!O127</f>
        <v>Prod_3Abil_5</v>
      </c>
      <c r="AJ2" t="s">
        <v>259</v>
      </c>
      <c r="AK2" t="s">
        <v>260</v>
      </c>
      <c r="AL2" t="s">
        <v>261</v>
      </c>
      <c r="AM2" t="s">
        <v>262</v>
      </c>
      <c r="AN2" t="s">
        <v>263</v>
      </c>
    </row>
    <row r="3" spans="1:40" x14ac:dyDescent="0.25">
      <c r="A3" t="str">
        <f>output_sort_work!N19</f>
        <v>Accomodation</v>
      </c>
      <c r="B3">
        <f>RawData!B99</f>
        <v>0.26320458459312301</v>
      </c>
      <c r="D3">
        <f>RawData!A168</f>
        <v>3.9712195252207504E-3</v>
      </c>
      <c r="E3">
        <f>RawData!B168</f>
        <v>1.4734261813E-9</v>
      </c>
      <c r="F3">
        <f>RawData!C168</f>
        <v>1.1720177777E-9</v>
      </c>
      <c r="G3">
        <f>RawData!D168</f>
        <v>3.8583758860000002E-10</v>
      </c>
      <c r="H3">
        <f>RawData!E168</f>
        <v>2.710089786E-10</v>
      </c>
      <c r="I3">
        <f>RawData!F168</f>
        <v>1.1173849530659899E-2</v>
      </c>
      <c r="J3">
        <f>RawData!G168</f>
        <v>1.9762471480917101E-4</v>
      </c>
      <c r="K3">
        <f>RawData!H168</f>
        <v>1.9493681758328901E-3</v>
      </c>
      <c r="L3">
        <f>RawData!I168</f>
        <v>3.0210074138231199E-3</v>
      </c>
      <c r="M3">
        <f>RawData!J168</f>
        <v>1.5005259816E-9</v>
      </c>
      <c r="N3">
        <f>RawData!K168</f>
        <v>7.1307586895860498E-3</v>
      </c>
      <c r="O3">
        <f>RawData!L168</f>
        <v>8.5248024031600003E-7</v>
      </c>
      <c r="P3">
        <f>RawData!M168</f>
        <v>1.0255609195824801E-3</v>
      </c>
      <c r="Q3">
        <f>RawData!N168</f>
        <v>1.23098640503873E-2</v>
      </c>
      <c r="R3">
        <f>RawData!O168</f>
        <v>3.4747428867E-9</v>
      </c>
      <c r="T3">
        <f>RawData!A145</f>
        <v>10.3071342343511</v>
      </c>
      <c r="U3">
        <f>RawData!B145</f>
        <v>10.457850764557801</v>
      </c>
      <c r="V3">
        <f>RawData!C145</f>
        <v>10.503319158176801</v>
      </c>
      <c r="W3">
        <f>RawData!D145</f>
        <v>10.809415394037501</v>
      </c>
      <c r="X3">
        <f>RawData!E145</f>
        <v>10.859479820482299</v>
      </c>
      <c r="Y3">
        <f>RawData!F145</f>
        <v>10.651440412807901</v>
      </c>
      <c r="Z3">
        <f>RawData!G145</f>
        <v>10.739059573407401</v>
      </c>
      <c r="AA3">
        <f>RawData!H145</f>
        <v>10.7700141655856</v>
      </c>
      <c r="AB3">
        <f>RawData!I145</f>
        <v>11.1452628979347</v>
      </c>
      <c r="AC3">
        <f>RawData!J145</f>
        <v>11.1757072612154</v>
      </c>
      <c r="AD3">
        <f>RawData!K145</f>
        <v>10.9602183521533</v>
      </c>
      <c r="AE3">
        <f>RawData!L145</f>
        <v>11.081336386519</v>
      </c>
      <c r="AF3">
        <f>RawData!M145</f>
        <v>11.124194769460701</v>
      </c>
      <c r="AG3">
        <f>RawData!N145</f>
        <v>11.3181357229623</v>
      </c>
      <c r="AH3">
        <f>RawData!O145</f>
        <v>11.209095095252399</v>
      </c>
      <c r="AJ3">
        <f>(D3*EXP(T3)+I3*EXP(Y3)+N3*EXP(AD3))/(D3+I3+N3)</f>
        <v>44952.322131263238</v>
      </c>
      <c r="AK3">
        <f t="shared" ref="AK3:AN18" si="0">(E3*EXP(U3)+J3*EXP(Z3)+O3*EXP(AE3))/(E3+J3+O3)</f>
        <v>46203.427194564923</v>
      </c>
      <c r="AL3">
        <f t="shared" si="0"/>
        <v>54542.869121872485</v>
      </c>
      <c r="AM3">
        <f t="shared" si="0"/>
        <v>79726.122573759785</v>
      </c>
      <c r="AN3">
        <f t="shared" si="0"/>
        <v>71980.73263050949</v>
      </c>
    </row>
    <row r="4" spans="1:40" x14ac:dyDescent="0.25">
      <c r="A4" t="str">
        <f>output_sort_work!N3</f>
        <v xml:space="preserve">Mining </v>
      </c>
      <c r="B4">
        <f>RawData!B83</f>
        <v>0.26428243524532502</v>
      </c>
      <c r="D4">
        <f>RawData!A152</f>
        <v>6.5377983450797096E-3</v>
      </c>
      <c r="E4">
        <f>RawData!B152</f>
        <v>1.6119767661000001E-9</v>
      </c>
      <c r="F4">
        <f>RawData!C152</f>
        <v>1.2810230182999999E-9</v>
      </c>
      <c r="G4">
        <f>RawData!D152</f>
        <v>4.1693167650000001E-10</v>
      </c>
      <c r="H4">
        <f>RawData!E152</f>
        <v>2.8799194030000002E-10</v>
      </c>
      <c r="I4">
        <f>RawData!F152</f>
        <v>1.35328158879794E-2</v>
      </c>
      <c r="J4">
        <f>RawData!G152</f>
        <v>2.2347548205538299E-4</v>
      </c>
      <c r="K4">
        <f>RawData!H152</f>
        <v>2.3381566518840598E-3</v>
      </c>
      <c r="L4">
        <f>RawData!I152</f>
        <v>4.6593815775590698E-3</v>
      </c>
      <c r="M4">
        <f>RawData!J152</f>
        <v>1.5485285053000001E-9</v>
      </c>
      <c r="N4">
        <f>RawData!K152</f>
        <v>8.7236597140652392E-3</v>
      </c>
      <c r="O4">
        <f>RawData!L152</f>
        <v>6.0892060175599997E-7</v>
      </c>
      <c r="P4">
        <f>RawData!M152</f>
        <v>1.2371936302556499E-3</v>
      </c>
      <c r="Q4">
        <f>RawData!N152</f>
        <v>1.5732033157150001E-2</v>
      </c>
      <c r="R4">
        <f>RawData!O152</f>
        <v>3.7147530092999998E-9</v>
      </c>
      <c r="T4">
        <f>RawData!A129</f>
        <v>10.32857277568</v>
      </c>
      <c r="U4">
        <f>RawData!B129</f>
        <v>10.468484066528699</v>
      </c>
      <c r="V4">
        <f>RawData!C129</f>
        <v>10.515991025651701</v>
      </c>
      <c r="W4">
        <f>RawData!D129</f>
        <v>10.8341069422502</v>
      </c>
      <c r="X4">
        <f>RawData!E129</f>
        <v>10.8858960145641</v>
      </c>
      <c r="Y4">
        <f>RawData!F129</f>
        <v>10.671714057737701</v>
      </c>
      <c r="Z4">
        <f>RawData!G129</f>
        <v>10.761537516183401</v>
      </c>
      <c r="AA4">
        <f>RawData!H129</f>
        <v>10.793253149141099</v>
      </c>
      <c r="AB4">
        <f>RawData!I129</f>
        <v>11.1569200035522</v>
      </c>
      <c r="AC4">
        <f>RawData!J129</f>
        <v>11.177557993328699</v>
      </c>
      <c r="AD4">
        <f>RawData!K129</f>
        <v>10.9727338251824</v>
      </c>
      <c r="AE4">
        <f>RawData!L129</f>
        <v>11.0950980310534</v>
      </c>
      <c r="AF4">
        <f>RawData!M129</f>
        <v>11.1384436188842</v>
      </c>
      <c r="AG4">
        <f>RawData!N129</f>
        <v>11.3249191475467</v>
      </c>
      <c r="AH4">
        <f>RawData!O129</f>
        <v>11.2107065493664</v>
      </c>
      <c r="AJ4">
        <f t="shared" ref="AJ4:AJ22" si="1">(D4*EXP(T4)+I4*EXP(Y4)+N4*EXP(AD4))/(D4+I4+N4)</f>
        <v>44863.470045305359</v>
      </c>
      <c r="AK4">
        <f t="shared" si="0"/>
        <v>47221.802977924381</v>
      </c>
      <c r="AL4">
        <f t="shared" si="0"/>
        <v>55637.245332581799</v>
      </c>
      <c r="AM4">
        <f t="shared" si="0"/>
        <v>79932.967791236922</v>
      </c>
      <c r="AN4">
        <f t="shared" si="0"/>
        <v>72181.816411596345</v>
      </c>
    </row>
    <row r="5" spans="1:40" x14ac:dyDescent="0.25">
      <c r="A5" t="str">
        <f>output_sort_work!N16</f>
        <v>Education</v>
      </c>
      <c r="B5">
        <f>RawData!B96</f>
        <v>0.26444605691193901</v>
      </c>
      <c r="D5">
        <f>RawData!A165</f>
        <v>3.0345141832116199E-4</v>
      </c>
      <c r="E5">
        <f>RawData!B165</f>
        <v>1.281027785E-9</v>
      </c>
      <c r="F5">
        <f>RawData!C165</f>
        <v>1.0198479987E-9</v>
      </c>
      <c r="G5">
        <f>RawData!D165</f>
        <v>3.4133958509999998E-10</v>
      </c>
      <c r="H5">
        <f>RawData!E165</f>
        <v>2.4569709529999998E-10</v>
      </c>
      <c r="I5">
        <f>RawData!F165</f>
        <v>2.5576790656527599E-3</v>
      </c>
      <c r="J5">
        <f>RawData!G165</f>
        <v>5.2581220548313401E-5</v>
      </c>
      <c r="K5">
        <f>RawData!H165</f>
        <v>4.5214205716933702E-4</v>
      </c>
      <c r="L5">
        <f>RawData!I165</f>
        <v>3.6907394634560001E-4</v>
      </c>
      <c r="M5">
        <f>RawData!J165</f>
        <v>1.4242967303E-9</v>
      </c>
      <c r="N5">
        <f>RawData!K165</f>
        <v>1.60254198516345E-3</v>
      </c>
      <c r="O5">
        <f>RawData!L165</f>
        <v>9.5631094823270003E-7</v>
      </c>
      <c r="P5">
        <f>RawData!M165</f>
        <v>2.3555388160142901E-4</v>
      </c>
      <c r="Q5">
        <f>RawData!N165</f>
        <v>2.5558146136758402E-3</v>
      </c>
      <c r="R5">
        <f>RawData!O165</f>
        <v>3.1267948184999999E-9</v>
      </c>
      <c r="T5">
        <f>RawData!A142</f>
        <v>10.2660117806393</v>
      </c>
      <c r="U5">
        <f>RawData!B142</f>
        <v>10.4389207060894</v>
      </c>
      <c r="V5">
        <f>RawData!C142</f>
        <v>10.4807046592726</v>
      </c>
      <c r="W5">
        <f>RawData!D142</f>
        <v>10.7647351303753</v>
      </c>
      <c r="X5">
        <f>RawData!E142</f>
        <v>10.8115881122355</v>
      </c>
      <c r="Y5">
        <f>RawData!F142</f>
        <v>10.6152279070975</v>
      </c>
      <c r="Z5">
        <f>RawData!G142</f>
        <v>10.6987646179713</v>
      </c>
      <c r="AA5">
        <f>RawData!H142</f>
        <v>10.728353874955801</v>
      </c>
      <c r="AB5">
        <f>RawData!I142</f>
        <v>11.124312839251299</v>
      </c>
      <c r="AC5">
        <f>RawData!J142</f>
        <v>11.172500324289899</v>
      </c>
      <c r="AD5">
        <f>RawData!K142</f>
        <v>10.9382060657708</v>
      </c>
      <c r="AE5">
        <f>RawData!L142</f>
        <v>11.057068261865901</v>
      </c>
      <c r="AF5">
        <f>RawData!M142</f>
        <v>11.099066909218299</v>
      </c>
      <c r="AG5">
        <f>RawData!N142</f>
        <v>11.306158644545601</v>
      </c>
      <c r="AH5">
        <f>RawData!O142</f>
        <v>11.2063142818009</v>
      </c>
      <c r="AJ5">
        <f t="shared" si="1"/>
        <v>45511.67239473659</v>
      </c>
      <c r="AK5">
        <f t="shared" si="0"/>
        <v>44641.82405800678</v>
      </c>
      <c r="AL5">
        <f t="shared" si="0"/>
        <v>52645.717530524867</v>
      </c>
      <c r="AM5">
        <f t="shared" si="0"/>
        <v>79614.758212455592</v>
      </c>
      <c r="AN5">
        <f t="shared" si="0"/>
        <v>71637.735759264324</v>
      </c>
    </row>
    <row r="6" spans="1:40" x14ac:dyDescent="0.25">
      <c r="A6" t="str">
        <f>output_sort_work!N20</f>
        <v>Other Services</v>
      </c>
      <c r="B6">
        <f>RawData!B100</f>
        <v>0.28980147103939702</v>
      </c>
      <c r="D6">
        <f>RawData!A169</f>
        <v>1.09230702450905E-2</v>
      </c>
      <c r="E6">
        <f>RawData!B169</f>
        <v>4.4237071281999996E-9</v>
      </c>
      <c r="F6">
        <f>RawData!C169</f>
        <v>3.4758700980000001E-9</v>
      </c>
      <c r="G6">
        <f>RawData!D169</f>
        <v>9.296038504E-10</v>
      </c>
      <c r="H6">
        <f>RawData!E169</f>
        <v>5.0476369939999995E-10</v>
      </c>
      <c r="I6">
        <f>RawData!F169</f>
        <v>8.5807654845723707E-3</v>
      </c>
      <c r="J6">
        <f>RawData!G169</f>
        <v>5.6227046208144301E-5</v>
      </c>
      <c r="K6">
        <f>RawData!H169</f>
        <v>1.39763566022486E-3</v>
      </c>
      <c r="L6">
        <f>RawData!I169</f>
        <v>7.5815277793083603E-3</v>
      </c>
      <c r="M6">
        <f>RawData!J169</f>
        <v>1.9995682437999999E-9</v>
      </c>
      <c r="N6">
        <f>RawData!K169</f>
        <v>5.8735997294704504E-3</v>
      </c>
      <c r="O6">
        <f>RawData!L169</f>
        <v>2.9645630878059999E-7</v>
      </c>
      <c r="P6">
        <f>RawData!M169</f>
        <v>7.4943234692816997E-4</v>
      </c>
      <c r="Q6">
        <f>RawData!N169</f>
        <v>1.3892277005013E-2</v>
      </c>
      <c r="R6">
        <f>RawData!O169</f>
        <v>7.2889862442999998E-9</v>
      </c>
      <c r="T6">
        <f>RawData!A146</f>
        <v>10.446464363548801</v>
      </c>
      <c r="U6">
        <f>RawData!B146</f>
        <v>10.5377632404845</v>
      </c>
      <c r="V6">
        <f>RawData!C146</f>
        <v>10.5980244212271</v>
      </c>
      <c r="W6">
        <f>RawData!D146</f>
        <v>10.988459938315501</v>
      </c>
      <c r="X6">
        <f>RawData!E146</f>
        <v>11.050274863543599</v>
      </c>
      <c r="Y6">
        <f>RawData!F146</f>
        <v>10.801708098078601</v>
      </c>
      <c r="Z6">
        <f>RawData!G146</f>
        <v>10.906092469041999</v>
      </c>
      <c r="AA6">
        <f>RawData!H146</f>
        <v>10.9427965998637</v>
      </c>
      <c r="AB6">
        <f>RawData!I146</f>
        <v>11.230697087575599</v>
      </c>
      <c r="AC6">
        <f>RawData!J146</f>
        <v>11.1905105981961</v>
      </c>
      <c r="AD6">
        <f>RawData!K146</f>
        <v>11.056379696016901</v>
      </c>
      <c r="AE6">
        <f>RawData!L146</f>
        <v>11.1870483826807</v>
      </c>
      <c r="AF6">
        <f>RawData!M146</f>
        <v>11.2336751876283</v>
      </c>
      <c r="AG6">
        <f>RawData!N146</f>
        <v>11.3698319491098</v>
      </c>
      <c r="AH6">
        <f>RawData!O146</f>
        <v>11.222070647376199</v>
      </c>
      <c r="AJ6">
        <f t="shared" si="1"/>
        <v>46081.399421183531</v>
      </c>
      <c r="AK6">
        <f t="shared" si="0"/>
        <v>54598.856474412758</v>
      </c>
      <c r="AL6">
        <f t="shared" si="0"/>
        <v>63208.498949773246</v>
      </c>
      <c r="AM6">
        <f t="shared" si="0"/>
        <v>82692.85599619725</v>
      </c>
      <c r="AN6">
        <f t="shared" si="0"/>
        <v>73679.936360421547</v>
      </c>
    </row>
    <row r="7" spans="1:40" x14ac:dyDescent="0.25">
      <c r="A7" t="str">
        <f>output_sort_work!N9</f>
        <v>Transportation</v>
      </c>
      <c r="B7">
        <f>RawData!B89</f>
        <v>0.347125053688983</v>
      </c>
      <c r="D7">
        <f>RawData!A158</f>
        <v>1.0874861388225E-2</v>
      </c>
      <c r="E7">
        <f>RawData!B158</f>
        <v>1.9574580846680001E-4</v>
      </c>
      <c r="F7">
        <f>RawData!C158</f>
        <v>1.9042945479767199E-3</v>
      </c>
      <c r="G7">
        <f>RawData!D158</f>
        <v>2.6661334557475901E-3</v>
      </c>
      <c r="H7">
        <f>RawData!E158</f>
        <v>1.4847525562999999E-9</v>
      </c>
      <c r="I7">
        <f>RawData!F158</f>
        <v>6.9152383831876697E-3</v>
      </c>
      <c r="J7">
        <f>RawData!G158</f>
        <v>8.1257184221480003E-7</v>
      </c>
      <c r="K7">
        <f>RawData!H158</f>
        <v>9.9944564769588397E-4</v>
      </c>
      <c r="L7">
        <f>RawData!I158</f>
        <v>1.17560378019481E-2</v>
      </c>
      <c r="M7">
        <f>RawData!J158</f>
        <v>3.3995370158999999E-9</v>
      </c>
      <c r="N7">
        <f>RawData!K158</f>
        <v>5.0426136700881599E-3</v>
      </c>
      <c r="O7">
        <f>RawData!L158</f>
        <v>1.668783061745E-7</v>
      </c>
      <c r="P7">
        <f>RawData!M158</f>
        <v>5.4370270233383103E-4</v>
      </c>
      <c r="Q7">
        <f>RawData!N158</f>
        <v>1.5122173076227499E-2</v>
      </c>
      <c r="R7">
        <f>RawData!O158</f>
        <v>1.08082141526078E-3</v>
      </c>
      <c r="T7">
        <f>RawData!A135</f>
        <v>10.6443684015166</v>
      </c>
      <c r="U7">
        <f>RawData!B135</f>
        <v>10.731236228669999</v>
      </c>
      <c r="V7">
        <f>RawData!C135</f>
        <v>10.761927306347699</v>
      </c>
      <c r="W7">
        <f>RawData!D135</f>
        <v>11.141188912377199</v>
      </c>
      <c r="X7">
        <f>RawData!E135</f>
        <v>11.175072604499301</v>
      </c>
      <c r="Y7">
        <f>RawData!F135</f>
        <v>10.955886927218801</v>
      </c>
      <c r="Z7">
        <f>RawData!G135</f>
        <v>11.0765768649416</v>
      </c>
      <c r="AA7">
        <f>RawData!H135</f>
        <v>11.1192666075526</v>
      </c>
      <c r="AB7">
        <f>RawData!I135</f>
        <v>11.3157845346012</v>
      </c>
      <c r="AC7">
        <f>RawData!J135</f>
        <v>11.2085429969448</v>
      </c>
      <c r="AD7">
        <f>RawData!K135</f>
        <v>11.162621245363299</v>
      </c>
      <c r="AE7">
        <f>RawData!L135</f>
        <v>11.303904873046999</v>
      </c>
      <c r="AF7">
        <f>RawData!M135</f>
        <v>11.354774319225299</v>
      </c>
      <c r="AG7">
        <f>RawData!N135</f>
        <v>11.4447273911465</v>
      </c>
      <c r="AH7">
        <f>RawData!O135</f>
        <v>11.2506861834289</v>
      </c>
      <c r="AJ7">
        <f t="shared" si="1"/>
        <v>52892.398878730346</v>
      </c>
      <c r="AK7">
        <f t="shared" si="0"/>
        <v>45871.205670996751</v>
      </c>
      <c r="AL7">
        <f t="shared" si="0"/>
        <v>59087.50778018764</v>
      </c>
      <c r="AM7">
        <f t="shared" si="0"/>
        <v>86704.353717598773</v>
      </c>
      <c r="AN7">
        <f t="shared" si="0"/>
        <v>76932.67391284238</v>
      </c>
    </row>
    <row r="8" spans="1:40" x14ac:dyDescent="0.25">
      <c r="A8" t="str">
        <f>output_sort_work!N21</f>
        <v>Govt. Services</v>
      </c>
      <c r="B8">
        <f>RawData!B101</f>
        <v>0.37194842824608598</v>
      </c>
      <c r="D8">
        <f>RawData!A170</f>
        <v>5.5513258882732702E-3</v>
      </c>
      <c r="E8">
        <f>RawData!B170</f>
        <v>7.1736210447547903E-5</v>
      </c>
      <c r="F8">
        <f>RawData!C170</f>
        <v>9.3378283172995897E-4</v>
      </c>
      <c r="G8">
        <f>RawData!D170</f>
        <v>3.1166176635211199E-3</v>
      </c>
      <c r="H8">
        <f>RawData!E170</f>
        <v>1.7061286447E-9</v>
      </c>
      <c r="I8">
        <f>RawData!F170</f>
        <v>3.6755022798383901E-3</v>
      </c>
      <c r="J8">
        <f>RawData!G170</f>
        <v>4.540412345922E-7</v>
      </c>
      <c r="K8">
        <f>RawData!H170</f>
        <v>4.99628213730128E-4</v>
      </c>
      <c r="L8">
        <f>RawData!I170</f>
        <v>7.4599769232052502E-3</v>
      </c>
      <c r="M8">
        <f>RawData!J170</f>
        <v>4.6442490594999998E-9</v>
      </c>
      <c r="N8">
        <f>RawData!K170</f>
        <v>2.73342537932417E-3</v>
      </c>
      <c r="O8">
        <f>RawData!L170</f>
        <v>1.3801157091779999E-7</v>
      </c>
      <c r="P8">
        <f>RawData!M170</f>
        <v>2.74175871000008E-4</v>
      </c>
      <c r="Q8">
        <f>RawData!N170</f>
        <v>8.2852295475029404E-3</v>
      </c>
      <c r="R8">
        <f>RawData!O170</f>
        <v>1.4301655077861399E-3</v>
      </c>
      <c r="T8">
        <f>RawData!A147</f>
        <v>10.7275325617888</v>
      </c>
      <c r="U8">
        <f>RawData!B147</f>
        <v>10.8234894212905</v>
      </c>
      <c r="V8">
        <f>RawData!C147</f>
        <v>10.8573229605168</v>
      </c>
      <c r="W8">
        <f>RawData!D147</f>
        <v>11.1888021236296</v>
      </c>
      <c r="X8">
        <f>RawData!E147</f>
        <v>11.1828823264471</v>
      </c>
      <c r="Y8">
        <f>RawData!F147</f>
        <v>11.0079400235458</v>
      </c>
      <c r="Z8">
        <f>RawData!G147</f>
        <v>11.133784232626599</v>
      </c>
      <c r="AA8">
        <f>RawData!H147</f>
        <v>11.178500600171301</v>
      </c>
      <c r="AB8">
        <f>RawData!I147</f>
        <v>11.343908001452</v>
      </c>
      <c r="AC8">
        <f>RawData!J147</f>
        <v>11.215360644671501</v>
      </c>
      <c r="AD8">
        <f>RawData!K147</f>
        <v>11.200104975642599</v>
      </c>
      <c r="AE8">
        <f>RawData!L147</f>
        <v>11.345148375897899</v>
      </c>
      <c r="AF8">
        <f>RawData!M147</f>
        <v>11.3975363598723</v>
      </c>
      <c r="AG8">
        <f>RawData!N147</f>
        <v>11.489947264138801</v>
      </c>
      <c r="AH8">
        <f>RawData!O147</f>
        <v>11.2734870553564</v>
      </c>
      <c r="AJ8">
        <f t="shared" si="1"/>
        <v>56424.127986972082</v>
      </c>
      <c r="AK8">
        <f t="shared" si="0"/>
        <v>50366.101712542812</v>
      </c>
      <c r="AL8">
        <f t="shared" si="0"/>
        <v>63637.091226712677</v>
      </c>
      <c r="AM8">
        <f t="shared" si="0"/>
        <v>88277.484616438815</v>
      </c>
      <c r="AN8">
        <f t="shared" si="0"/>
        <v>78706.952211799624</v>
      </c>
    </row>
    <row r="9" spans="1:40" x14ac:dyDescent="0.25">
      <c r="A9" t="str">
        <f>output_sort_work!N17</f>
        <v>Health</v>
      </c>
      <c r="B9">
        <f>RawData!B97</f>
        <v>0.45789437546776801</v>
      </c>
      <c r="D9">
        <f>RawData!A166</f>
        <v>2.33470671512817E-3</v>
      </c>
      <c r="E9">
        <f>RawData!B166</f>
        <v>9.567207467428E-7</v>
      </c>
      <c r="F9">
        <f>RawData!C166</f>
        <v>3.4086519127518599E-4</v>
      </c>
      <c r="G9">
        <f>RawData!D166</f>
        <v>3.82238805602351E-3</v>
      </c>
      <c r="H9">
        <f>RawData!E166</f>
        <v>3.2314371541000002E-9</v>
      </c>
      <c r="I9">
        <f>RawData!F166</f>
        <v>1.6955984641592401E-3</v>
      </c>
      <c r="J9">
        <f>RawData!G166</f>
        <v>1.7208942788550001E-7</v>
      </c>
      <c r="K9">
        <f>RawData!H166</f>
        <v>1.8522263051323599E-4</v>
      </c>
      <c r="L9">
        <f>RawData!I166</f>
        <v>5.0743776600663398E-3</v>
      </c>
      <c r="M9">
        <f>RawData!J166</f>
        <v>2.6356799665814499E-4</v>
      </c>
      <c r="N9">
        <f>RawData!K166</f>
        <v>1.3259781211042E-3</v>
      </c>
      <c r="O9">
        <f>RawData!L166</f>
        <v>8.7117202939000003E-8</v>
      </c>
      <c r="P9">
        <f>RawData!M166</f>
        <v>1.01269559176945E-4</v>
      </c>
      <c r="Q9">
        <f>RawData!N166</f>
        <v>4.1577931748464298E-3</v>
      </c>
      <c r="R9">
        <f>RawData!O166</f>
        <v>2.08702614708298E-3</v>
      </c>
      <c r="T9">
        <f>RawData!A143</f>
        <v>10.9453918895827</v>
      </c>
      <c r="U9">
        <f>RawData!B143</f>
        <v>11.064995965690001</v>
      </c>
      <c r="V9">
        <f>RawData!C143</f>
        <v>11.1072730458508</v>
      </c>
      <c r="W9">
        <f>RawData!D143</f>
        <v>11.3100729627555</v>
      </c>
      <c r="X9">
        <f>RawData!E143</f>
        <v>11.207214139122801</v>
      </c>
      <c r="Y9">
        <f>RawData!F143</f>
        <v>11.155158060278699</v>
      </c>
      <c r="Z9">
        <f>RawData!G143</f>
        <v>11.2956835528691</v>
      </c>
      <c r="AA9">
        <f>RawData!H143</f>
        <v>11.3462495266542</v>
      </c>
      <c r="AB9">
        <f>RawData!I143</f>
        <v>11.4357267354398</v>
      </c>
      <c r="AC9">
        <f>RawData!J143</f>
        <v>11.2461281735862</v>
      </c>
      <c r="AD9">
        <f>RawData!K143</f>
        <v>11.310403597014901</v>
      </c>
      <c r="AE9">
        <f>RawData!L143</f>
        <v>11.466571363180901</v>
      </c>
      <c r="AF9">
        <f>RawData!M143</f>
        <v>11.5234977779572</v>
      </c>
      <c r="AG9">
        <f>RawData!N143</f>
        <v>11.6232500267042</v>
      </c>
      <c r="AH9">
        <f>RawData!O143</f>
        <v>11.339689417504699</v>
      </c>
      <c r="AJ9">
        <f t="shared" si="1"/>
        <v>67063.373313371776</v>
      </c>
      <c r="AK9">
        <f t="shared" si="0"/>
        <v>68503.599604507748</v>
      </c>
      <c r="AL9">
        <f t="shared" si="0"/>
        <v>77520.871639531906</v>
      </c>
      <c r="AM9">
        <f t="shared" si="0"/>
        <v>95451.203668017144</v>
      </c>
      <c r="AN9">
        <f t="shared" si="0"/>
        <v>83251.691646497158</v>
      </c>
    </row>
    <row r="10" spans="1:40" x14ac:dyDescent="0.25">
      <c r="A10" t="str">
        <f>output_sort_work!N10</f>
        <v>Information</v>
      </c>
      <c r="B10">
        <f>RawData!B90</f>
        <v>0.49261007680150498</v>
      </c>
      <c r="D10">
        <f>RawData!A159</f>
        <v>3.0592521031674699E-3</v>
      </c>
      <c r="E10">
        <f>RawData!B159</f>
        <v>4.1166194946300001E-7</v>
      </c>
      <c r="F10">
        <f>RawData!C159</f>
        <v>4.1242730367967297E-4</v>
      </c>
      <c r="G10">
        <f>RawData!D159</f>
        <v>6.3395180379701502E-3</v>
      </c>
      <c r="H10">
        <f>RawData!E159</f>
        <v>4.8713450371999998E-9</v>
      </c>
      <c r="I10">
        <f>RawData!F159</f>
        <v>2.2804478393556298E-3</v>
      </c>
      <c r="J10">
        <f>RawData!G159</f>
        <v>1.33089694696E-7</v>
      </c>
      <c r="K10">
        <f>RawData!H159</f>
        <v>2.2651658205262399E-4</v>
      </c>
      <c r="L10">
        <f>RawData!I159</f>
        <v>6.9215060090317597E-3</v>
      </c>
      <c r="M10">
        <f>RawData!J159</f>
        <v>1.28433877887617E-3</v>
      </c>
      <c r="N10">
        <f>RawData!K159</f>
        <v>1.8106595742406399E-3</v>
      </c>
      <c r="O10">
        <f>RawData!L159</f>
        <v>7.8163301527500002E-8</v>
      </c>
      <c r="P10">
        <f>RawData!M159</f>
        <v>1.21854614776664E-4</v>
      </c>
      <c r="Q10">
        <f>RawData!N159</f>
        <v>5.7507411684539697E-3</v>
      </c>
      <c r="R10">
        <f>RawData!O159</f>
        <v>3.6178744196094701E-3</v>
      </c>
      <c r="T10">
        <f>RawData!A136</f>
        <v>11.0143274556254</v>
      </c>
      <c r="U10">
        <f>RawData!B136</f>
        <v>11.1408028598863</v>
      </c>
      <c r="V10">
        <f>RawData!C136</f>
        <v>11.185774374802801</v>
      </c>
      <c r="W10">
        <f>RawData!D136</f>
        <v>11.3473426904433</v>
      </c>
      <c r="X10">
        <f>RawData!E136</f>
        <v>11.216224938212401</v>
      </c>
      <c r="Y10">
        <f>RawData!F136</f>
        <v>11.20476179732</v>
      </c>
      <c r="Z10">
        <f>RawData!G136</f>
        <v>11.350271781575101</v>
      </c>
      <c r="AA10">
        <f>RawData!H136</f>
        <v>11.4028516760277</v>
      </c>
      <c r="AB10">
        <f>RawData!I136</f>
        <v>11.495572466964299</v>
      </c>
      <c r="AC10">
        <f>RawData!J136</f>
        <v>11.276311243873099</v>
      </c>
      <c r="AD10">
        <f>RawData!K136</f>
        <v>11.348923573811399</v>
      </c>
      <c r="AE10">
        <f>RawData!L136</f>
        <v>11.5090003274072</v>
      </c>
      <c r="AF10">
        <f>RawData!M136</f>
        <v>11.5675390069303</v>
      </c>
      <c r="AG10">
        <f>RawData!N136</f>
        <v>11.669890009924901</v>
      </c>
      <c r="AH10">
        <f>RawData!O136</f>
        <v>11.362494938851199</v>
      </c>
      <c r="AJ10">
        <f t="shared" si="1"/>
        <v>70913.569892393818</v>
      </c>
      <c r="AK10">
        <f t="shared" si="0"/>
        <v>76208.513257169659</v>
      </c>
      <c r="AL10">
        <f t="shared" si="0"/>
        <v>82669.801790277386</v>
      </c>
      <c r="AM10">
        <f t="shared" si="0"/>
        <v>99426.025013022212</v>
      </c>
      <c r="AN10">
        <f t="shared" si="0"/>
        <v>84172.505107870151</v>
      </c>
    </row>
    <row r="11" spans="1:40" x14ac:dyDescent="0.25">
      <c r="A11" t="str">
        <f>output_sort_work!N13</f>
        <v>Professions</v>
      </c>
      <c r="B11">
        <f>RawData!B93</f>
        <v>0.557346349340894</v>
      </c>
      <c r="D11">
        <f>RawData!A162</f>
        <v>3.9732013976766299E-4</v>
      </c>
      <c r="E11">
        <f>RawData!B162</f>
        <v>1.87028426878E-7</v>
      </c>
      <c r="F11">
        <f>RawData!C162</f>
        <v>4.5631567862885997E-5</v>
      </c>
      <c r="G11">
        <f>RawData!D162</f>
        <v>1.1479687347352499E-3</v>
      </c>
      <c r="H11">
        <f>RawData!E162</f>
        <v>5.2119986649599998E-8</v>
      </c>
      <c r="I11">
        <f>RawData!F162</f>
        <v>3.0765951815714502E-4</v>
      </c>
      <c r="J11">
        <f>RawData!G162</f>
        <v>9.5339484498799994E-8</v>
      </c>
      <c r="K11">
        <f>RawData!H162</f>
        <v>2.5108697233352899E-5</v>
      </c>
      <c r="L11">
        <f>RawData!I162</f>
        <v>9.5749639063386202E-4</v>
      </c>
      <c r="M11">
        <f>RawData!J162</f>
        <v>4.09344089803052E-4</v>
      </c>
      <c r="N11">
        <f>RawData!K162</f>
        <v>2.5004308232356802E-4</v>
      </c>
      <c r="O11">
        <f>RawData!L162</f>
        <v>6.3177681869299993E-8</v>
      </c>
      <c r="P11">
        <f>RawData!M162</f>
        <v>1.2766520034419099E-5</v>
      </c>
      <c r="Q11">
        <f>RawData!N162</f>
        <v>8.1263045149679205E-4</v>
      </c>
      <c r="R11">
        <f>RawData!O162</f>
        <v>6.98961062540004E-4</v>
      </c>
      <c r="T11">
        <f>RawData!A139</f>
        <v>11.1244353260661</v>
      </c>
      <c r="U11">
        <f>RawData!B139</f>
        <v>11.261829249603901</v>
      </c>
      <c r="V11">
        <f>RawData!C139</f>
        <v>11.311154854014699</v>
      </c>
      <c r="W11">
        <f>RawData!D139</f>
        <v>11.405844065476</v>
      </c>
      <c r="X11">
        <f>RawData!E139</f>
        <v>11.2321351556671</v>
      </c>
      <c r="Y11">
        <f>RawData!F139</f>
        <v>11.286883397876</v>
      </c>
      <c r="Z11">
        <f>RawData!G139</f>
        <v>11.4406383078954</v>
      </c>
      <c r="AA11">
        <f>RawData!H139</f>
        <v>11.4965724838762</v>
      </c>
      <c r="AB11">
        <f>RawData!I139</f>
        <v>11.594778885051999</v>
      </c>
      <c r="AC11">
        <f>RawData!J139</f>
        <v>11.3256799735569</v>
      </c>
      <c r="AD11">
        <f>RawData!K139</f>
        <v>11.4141095372241</v>
      </c>
      <c r="AE11">
        <f>RawData!L139</f>
        <v>11.580796754113999</v>
      </c>
      <c r="AF11">
        <f>RawData!M139</f>
        <v>11.6420486446653</v>
      </c>
      <c r="AG11">
        <f>RawData!N139</f>
        <v>11.7488852624387</v>
      </c>
      <c r="AH11">
        <f>RawData!O139</f>
        <v>11.4007106492855</v>
      </c>
      <c r="AJ11">
        <f t="shared" si="1"/>
        <v>77626.050718043654</v>
      </c>
      <c r="AK11">
        <f t="shared" si="0"/>
        <v>87341.197803053612</v>
      </c>
      <c r="AL11">
        <f t="shared" si="0"/>
        <v>91635.001369346879</v>
      </c>
      <c r="AM11">
        <f t="shared" si="0"/>
        <v>106214.94273105146</v>
      </c>
      <c r="AN11">
        <f t="shared" si="0"/>
        <v>86998.284269311844</v>
      </c>
    </row>
    <row r="12" spans="1:40" x14ac:dyDescent="0.25">
      <c r="A12" t="str">
        <f>output_sort_work!N2</f>
        <v>Agr. and related</v>
      </c>
      <c r="B12">
        <f>RawData!B82</f>
        <v>0.56143192146420595</v>
      </c>
      <c r="D12">
        <f>RawData!A151</f>
        <v>5.4154680033892801E-4</v>
      </c>
      <c r="E12">
        <f>RawData!B151</f>
        <v>1.877644489149E-7</v>
      </c>
      <c r="F12">
        <f>RawData!C151</f>
        <v>6.1604384330923005E-5</v>
      </c>
      <c r="G12">
        <f>RawData!D151</f>
        <v>1.5926361509324E-3</v>
      </c>
      <c r="H12">
        <f>RawData!E151</f>
        <v>1.2860659017910001E-7</v>
      </c>
      <c r="I12">
        <f>RawData!F151</f>
        <v>4.20195270899618E-4</v>
      </c>
      <c r="J12">
        <f>RawData!G151</f>
        <v>9.4483480923900003E-8</v>
      </c>
      <c r="K12">
        <f>RawData!H151</f>
        <v>3.3854213143652899E-5</v>
      </c>
      <c r="L12">
        <f>RawData!I151</f>
        <v>1.3097286165685001E-3</v>
      </c>
      <c r="M12">
        <f>RawData!J151</f>
        <v>5.7951043966840996E-4</v>
      </c>
      <c r="N12">
        <f>RawData!K151</f>
        <v>3.4194810043092802E-4</v>
      </c>
      <c r="O12">
        <f>RawData!L151</f>
        <v>6.1716637094899999E-8</v>
      </c>
      <c r="P12">
        <f>RawData!M151</f>
        <v>1.7126699790006099E-5</v>
      </c>
      <c r="Q12">
        <f>RawData!N151</f>
        <v>1.1128714072942999E-3</v>
      </c>
      <c r="R12">
        <f>RawData!O151</f>
        <v>9.7311775059145196E-4</v>
      </c>
      <c r="T12">
        <f>RawData!A128</f>
        <v>11.1307227818674</v>
      </c>
      <c r="U12">
        <f>RawData!B128</f>
        <v>11.268763961229601</v>
      </c>
      <c r="V12">
        <f>RawData!C128</f>
        <v>11.3183429301828</v>
      </c>
      <c r="W12">
        <f>RawData!D128</f>
        <v>11.4091577138253</v>
      </c>
      <c r="X12">
        <f>RawData!E128</f>
        <v>11.233109117699501</v>
      </c>
      <c r="Y12">
        <f>RawData!F128</f>
        <v>11.291677144342399</v>
      </c>
      <c r="Z12">
        <f>RawData!G128</f>
        <v>11.4459283811965</v>
      </c>
      <c r="AA12">
        <f>RawData!H128</f>
        <v>11.5020672479101</v>
      </c>
      <c r="AB12">
        <f>RawData!I128</f>
        <v>11.600577507056199</v>
      </c>
      <c r="AC12">
        <f>RawData!J128</f>
        <v>11.328537367271799</v>
      </c>
      <c r="AD12">
        <f>RawData!K128</f>
        <v>11.417965371109601</v>
      </c>
      <c r="AE12">
        <f>RawData!L128</f>
        <v>11.585054887095099</v>
      </c>
      <c r="AF12">
        <f>RawData!M128</f>
        <v>11.646474928344301</v>
      </c>
      <c r="AG12">
        <f>RawData!N128</f>
        <v>11.753565555710299</v>
      </c>
      <c r="AH12">
        <f>RawData!O128</f>
        <v>11.402957057451999</v>
      </c>
      <c r="AJ12">
        <f t="shared" si="1"/>
        <v>78031.790147762178</v>
      </c>
      <c r="AK12">
        <f t="shared" si="0"/>
        <v>87736.019838051303</v>
      </c>
      <c r="AL12">
        <f t="shared" si="0"/>
        <v>92173.419640387758</v>
      </c>
      <c r="AM12">
        <f t="shared" si="0"/>
        <v>106619.14769134166</v>
      </c>
      <c r="AN12">
        <f t="shared" si="0"/>
        <v>87187.206077874434</v>
      </c>
    </row>
    <row r="13" spans="1:40" x14ac:dyDescent="0.25">
      <c r="A13" t="str">
        <f>output_sort_work!N11</f>
        <v>Finance</v>
      </c>
      <c r="B13">
        <f>RawData!B91</f>
        <v>0.57517119210351497</v>
      </c>
      <c r="D13">
        <f>RawData!A160</f>
        <v>6.4301962727307603E-4</v>
      </c>
      <c r="E13">
        <f>RawData!B160</f>
        <v>1.722977311722E-7</v>
      </c>
      <c r="F13">
        <f>RawData!C160</f>
        <v>7.0610120830018506E-5</v>
      </c>
      <c r="G13">
        <f>RawData!D160</f>
        <v>1.92232505120354E-3</v>
      </c>
      <c r="H13">
        <f>RawData!E160</f>
        <v>8.11392635791505E-5</v>
      </c>
      <c r="I13">
        <f>RawData!F160</f>
        <v>5.0224255919612405E-4</v>
      </c>
      <c r="J13">
        <f>RawData!G160</f>
        <v>8.8532474635499995E-8</v>
      </c>
      <c r="K13">
        <f>RawData!H160</f>
        <v>3.8658496213567599E-5</v>
      </c>
      <c r="L13">
        <f>RawData!I160</f>
        <v>1.5733884752913399E-3</v>
      </c>
      <c r="M13">
        <f>RawData!J160</f>
        <v>7.7522130240153901E-4</v>
      </c>
      <c r="N13">
        <f>RawData!K160</f>
        <v>4.1047036836632601E-4</v>
      </c>
      <c r="O13">
        <f>RawData!L160</f>
        <v>5.91907377409E-8</v>
      </c>
      <c r="P13">
        <f>RawData!M160</f>
        <v>1.91423288467758E-5</v>
      </c>
      <c r="Q13">
        <f>RawData!N160</f>
        <v>1.3420991304838501E-3</v>
      </c>
      <c r="R13">
        <f>RawData!O160</f>
        <v>1.2380196951717599E-3</v>
      </c>
      <c r="T13">
        <f>RawData!A137</f>
        <v>11.1514013429728</v>
      </c>
      <c r="U13">
        <f>RawData!B137</f>
        <v>11.2915241668302</v>
      </c>
      <c r="V13">
        <f>RawData!C137</f>
        <v>11.341941017094699</v>
      </c>
      <c r="W13">
        <f>RawData!D137</f>
        <v>11.4312041223943</v>
      </c>
      <c r="X13">
        <f>RawData!E137</f>
        <v>11.2438356346501</v>
      </c>
      <c r="Y13">
        <f>RawData!F137</f>
        <v>11.3075169881796</v>
      </c>
      <c r="Z13">
        <f>RawData!G137</f>
        <v>11.463377319281999</v>
      </c>
      <c r="AA13">
        <f>RawData!H137</f>
        <v>11.5201789990895</v>
      </c>
      <c r="AB13">
        <f>RawData!I137</f>
        <v>11.619755494681501</v>
      </c>
      <c r="AC13">
        <f>RawData!J137</f>
        <v>11.3379749945307</v>
      </c>
      <c r="AD13">
        <f>RawData!K137</f>
        <v>11.430741737106301</v>
      </c>
      <c r="AE13">
        <f>RawData!L137</f>
        <v>11.5991378084638</v>
      </c>
      <c r="AF13">
        <f>RawData!M137</f>
        <v>11.6611184525814</v>
      </c>
      <c r="AG13">
        <f>RawData!N137</f>
        <v>11.769090236208299</v>
      </c>
      <c r="AH13">
        <f>RawData!O137</f>
        <v>11.410394257742499</v>
      </c>
      <c r="AJ13">
        <f t="shared" si="1"/>
        <v>79384.156670201424</v>
      </c>
      <c r="AK13">
        <f t="shared" si="0"/>
        <v>89635.208216987769</v>
      </c>
      <c r="AL13">
        <f t="shared" si="0"/>
        <v>93958.225535768841</v>
      </c>
      <c r="AM13">
        <f t="shared" si="0"/>
        <v>108648.35664751705</v>
      </c>
      <c r="AN13">
        <f t="shared" si="0"/>
        <v>87384.718932658492</v>
      </c>
    </row>
    <row r="14" spans="1:40" x14ac:dyDescent="0.25">
      <c r="A14" t="str">
        <f>output_sort_work!N7</f>
        <v>Wholesale</v>
      </c>
      <c r="B14">
        <f>RawData!B87</f>
        <v>0.60577330567128995</v>
      </c>
      <c r="D14">
        <f>RawData!A156</f>
        <v>2.8107708078696802E-3</v>
      </c>
      <c r="E14">
        <f>RawData!B156</f>
        <v>1.3732487301670001E-7</v>
      </c>
      <c r="F14">
        <f>RawData!C156</f>
        <v>2.8480834360563901E-4</v>
      </c>
      <c r="G14">
        <f>RawData!D156</f>
        <v>8.5070832494954802E-3</v>
      </c>
      <c r="H14">
        <f>RawData!E156</f>
        <v>1.3481774884379E-3</v>
      </c>
      <c r="I14">
        <f>RawData!F156</f>
        <v>2.2251891789018502E-3</v>
      </c>
      <c r="J14">
        <f>RawData!G156</f>
        <v>7.9412326785100004E-8</v>
      </c>
      <c r="K14">
        <f>RawData!H156</f>
        <v>1.5388154628743201E-4</v>
      </c>
      <c r="L14">
        <f>RawData!I156</f>
        <v>7.0490539827900399E-3</v>
      </c>
      <c r="M14">
        <f>RawData!J156</f>
        <v>4.2529749969870403E-3</v>
      </c>
      <c r="N14">
        <f>RawData!K156</f>
        <v>1.8346895126738799E-3</v>
      </c>
      <c r="O14">
        <f>RawData!L156</f>
        <v>5.5487794898199998E-8</v>
      </c>
      <c r="P14">
        <f>RawData!M156</f>
        <v>7.19954796734814E-5</v>
      </c>
      <c r="Q14">
        <f>RawData!N156</f>
        <v>6.0608199833856397E-3</v>
      </c>
      <c r="R14">
        <f>RawData!O156</f>
        <v>6.2329165183250199E-3</v>
      </c>
      <c r="T14">
        <f>RawData!A133</f>
        <v>11.1949806366126</v>
      </c>
      <c r="U14">
        <f>RawData!B133</f>
        <v>11.3395091877551</v>
      </c>
      <c r="V14">
        <f>RawData!C133</f>
        <v>11.391692279694199</v>
      </c>
      <c r="W14">
        <f>RawData!D133</f>
        <v>11.483763365400399</v>
      </c>
      <c r="X14">
        <f>RawData!E133</f>
        <v>11.2703778858085</v>
      </c>
      <c r="Y14">
        <f>RawData!F133</f>
        <v>11.341276593794101</v>
      </c>
      <c r="Z14">
        <f>RawData!G133</f>
        <v>11.500578279202999</v>
      </c>
      <c r="AA14">
        <f>RawData!H133</f>
        <v>11.558794190692399</v>
      </c>
      <c r="AB14">
        <f>RawData!I133</f>
        <v>11.6606268701346</v>
      </c>
      <c r="AC14">
        <f>RawData!J133</f>
        <v>11.357980783968801</v>
      </c>
      <c r="AD14">
        <f>RawData!K133</f>
        <v>11.458181951683899</v>
      </c>
      <c r="AE14">
        <f>RawData!L133</f>
        <v>11.629395936456801</v>
      </c>
      <c r="AF14">
        <f>RawData!M133</f>
        <v>11.692560629374601</v>
      </c>
      <c r="AG14">
        <f>RawData!N133</f>
        <v>11.8024217310218</v>
      </c>
      <c r="AH14">
        <f>RawData!O133</f>
        <v>11.426300081015199</v>
      </c>
      <c r="AJ14">
        <f t="shared" si="1"/>
        <v>82327.154937893632</v>
      </c>
      <c r="AK14">
        <f t="shared" si="0"/>
        <v>94128.302565028425</v>
      </c>
      <c r="AL14">
        <f t="shared" si="0"/>
        <v>97821.111257261975</v>
      </c>
      <c r="AM14">
        <f t="shared" si="0"/>
        <v>113472.84964081638</v>
      </c>
      <c r="AN14">
        <f t="shared" si="0"/>
        <v>88017.41907623157</v>
      </c>
    </row>
    <row r="15" spans="1:40" x14ac:dyDescent="0.25">
      <c r="A15" t="str">
        <f>output_sort_work!N15</f>
        <v>Administration</v>
      </c>
      <c r="B15">
        <f>RawData!B95</f>
        <v>0.60949796152709901</v>
      </c>
      <c r="D15">
        <f>RawData!A164</f>
        <v>4.10969903243006E-3</v>
      </c>
      <c r="E15">
        <f>RawData!B164</f>
        <v>1.376976963321E-7</v>
      </c>
      <c r="F15">
        <f>RawData!C164</f>
        <v>4.1220298832891699E-4</v>
      </c>
      <c r="G15">
        <f>RawData!D164</f>
        <v>1.2456634560076099E-2</v>
      </c>
      <c r="H15">
        <f>RawData!E164</f>
        <v>2.14887878254538E-3</v>
      </c>
      <c r="I15">
        <f>RawData!F164</f>
        <v>3.2585030934550899E-3</v>
      </c>
      <c r="J15">
        <f>RawData!G164</f>
        <v>7.8773894049700003E-8</v>
      </c>
      <c r="K15">
        <f>RawData!H164</f>
        <v>2.2220796382451199E-4</v>
      </c>
      <c r="L15">
        <f>RawData!I164</f>
        <v>1.0336152317227299E-2</v>
      </c>
      <c r="M15">
        <f>RawData!J164</f>
        <v>6.3743391202740699E-3</v>
      </c>
      <c r="N15">
        <f>RawData!K164</f>
        <v>2.6893996316822801E-3</v>
      </c>
      <c r="O15">
        <f>RawData!L164</f>
        <v>5.5393476100399998E-8</v>
      </c>
      <c r="P15">
        <f>RawData!M164</f>
        <v>1.0307358184781E-4</v>
      </c>
      <c r="Q15">
        <f>RawData!N164</f>
        <v>8.8951295034004601E-3</v>
      </c>
      <c r="R15">
        <f>RawData!O164</f>
        <v>9.2618082931591305E-3</v>
      </c>
      <c r="T15">
        <f>RawData!A141</f>
        <v>11.2000670615222</v>
      </c>
      <c r="U15">
        <f>RawData!B141</f>
        <v>11.345108649951399</v>
      </c>
      <c r="V15">
        <f>RawData!C141</f>
        <v>11.3974993909556</v>
      </c>
      <c r="W15">
        <f>RawData!D141</f>
        <v>11.489903893233199</v>
      </c>
      <c r="X15">
        <f>RawData!E141</f>
        <v>11.273464160630899</v>
      </c>
      <c r="Y15">
        <f>RawData!F141</f>
        <v>11.3452492029979</v>
      </c>
      <c r="Z15">
        <f>RawData!G141</f>
        <v>11.504955163315699</v>
      </c>
      <c r="AA15">
        <f>RawData!H141</f>
        <v>11.563340597804901</v>
      </c>
      <c r="AB15">
        <f>RawData!I141</f>
        <v>11.6654417786223</v>
      </c>
      <c r="AC15">
        <f>RawData!J141</f>
        <v>11.3603280856083</v>
      </c>
      <c r="AD15">
        <f>RawData!K141</f>
        <v>11.4614281278175</v>
      </c>
      <c r="AE15">
        <f>RawData!L141</f>
        <v>11.632974777079999</v>
      </c>
      <c r="AF15">
        <f>RawData!M141</f>
        <v>11.6962828712599</v>
      </c>
      <c r="AG15">
        <f>RawData!N141</f>
        <v>11.8063724996035</v>
      </c>
      <c r="AH15">
        <f>RawData!O141</f>
        <v>11.428179104179501</v>
      </c>
      <c r="AJ15">
        <f t="shared" si="1"/>
        <v>82679.064056452931</v>
      </c>
      <c r="AK15">
        <f t="shared" si="0"/>
        <v>94544.029450495378</v>
      </c>
      <c r="AL15">
        <f t="shared" si="0"/>
        <v>98277.527287193734</v>
      </c>
      <c r="AM15">
        <f t="shared" si="0"/>
        <v>114053.04810480677</v>
      </c>
      <c r="AN15">
        <f t="shared" si="0"/>
        <v>88123.199381877246</v>
      </c>
    </row>
    <row r="16" spans="1:40" x14ac:dyDescent="0.25">
      <c r="A16" t="str">
        <f>output_sort_work!N6</f>
        <v>Manufacturing</v>
      </c>
      <c r="B16">
        <f>RawData!B86</f>
        <v>0.61909577729549004</v>
      </c>
      <c r="D16">
        <f>RawData!A155</f>
        <v>3.5944819877167201E-3</v>
      </c>
      <c r="E16">
        <f>RawData!B155</f>
        <v>1.283359529444E-7</v>
      </c>
      <c r="F16">
        <f>RawData!C155</f>
        <v>3.5100089645818402E-4</v>
      </c>
      <c r="G16">
        <f>RawData!D155</f>
        <v>1.09362517787108E-2</v>
      </c>
      <c r="H16">
        <f>RawData!E155</f>
        <v>2.28070703321381E-3</v>
      </c>
      <c r="I16">
        <f>RawData!F155</f>
        <v>2.8609267070996299E-3</v>
      </c>
      <c r="J16">
        <f>RawData!G155</f>
        <v>7.6776606862499994E-8</v>
      </c>
      <c r="K16">
        <f>RawData!H155</f>
        <v>1.8820140896092701E-4</v>
      </c>
      <c r="L16">
        <f>RawData!I155</f>
        <v>9.1063713287046905E-3</v>
      </c>
      <c r="M16">
        <f>RawData!J155</f>
        <v>5.9287390073260197E-3</v>
      </c>
      <c r="N16">
        <f>RawData!K155</f>
        <v>2.3673359042875402E-3</v>
      </c>
      <c r="O16">
        <f>RawData!L155</f>
        <v>5.2775833910100002E-8</v>
      </c>
      <c r="P16">
        <f>RawData!M155</f>
        <v>8.5285777098434003E-5</v>
      </c>
      <c r="Q16">
        <f>RawData!N155</f>
        <v>7.8550116071202797E-3</v>
      </c>
      <c r="R16">
        <f>RawData!O155</f>
        <v>8.4373168393093601E-3</v>
      </c>
      <c r="T16">
        <f>RawData!A132</f>
        <v>11.212977332986901</v>
      </c>
      <c r="U16">
        <f>RawData!B132</f>
        <v>11.3593166944032</v>
      </c>
      <c r="V16">
        <f>RawData!C132</f>
        <v>11.412232452903201</v>
      </c>
      <c r="W16">
        <f>RawData!D132</f>
        <v>11.505486068057801</v>
      </c>
      <c r="X16">
        <f>RawData!E132</f>
        <v>11.2812806596767</v>
      </c>
      <c r="Y16">
        <f>RawData!F132</f>
        <v>11.3553678581829</v>
      </c>
      <c r="Z16">
        <f>RawData!G132</f>
        <v>11.5161016858591</v>
      </c>
      <c r="AA16">
        <f>RawData!H132</f>
        <v>11.5749065922338</v>
      </c>
      <c r="AB16">
        <f>RawData!I132</f>
        <v>11.6776951918495</v>
      </c>
      <c r="AC16">
        <f>RawData!J132</f>
        <v>11.366295068792899</v>
      </c>
      <c r="AD16">
        <f>RawData!K132</f>
        <v>11.4697136656039</v>
      </c>
      <c r="AE16">
        <f>RawData!L132</f>
        <v>11.6421082194659</v>
      </c>
      <c r="AF16">
        <f>RawData!M132</f>
        <v>11.7057717066705</v>
      </c>
      <c r="AG16">
        <f>RawData!N132</f>
        <v>11.8164368450247</v>
      </c>
      <c r="AH16">
        <f>RawData!O132</f>
        <v>11.4329601480535</v>
      </c>
      <c r="AJ16">
        <f t="shared" si="1"/>
        <v>83580.524541200954</v>
      </c>
      <c r="AK16">
        <f t="shared" si="0"/>
        <v>95830.697264883638</v>
      </c>
      <c r="AL16">
        <f t="shared" si="0"/>
        <v>99447.838937021006</v>
      </c>
      <c r="AM16">
        <f t="shared" si="0"/>
        <v>115540.86024129728</v>
      </c>
      <c r="AN16">
        <f t="shared" si="0"/>
        <v>88414.500559736814</v>
      </c>
    </row>
    <row r="17" spans="1:40" x14ac:dyDescent="0.25">
      <c r="A17" t="str">
        <f>output_sort_work!N18</f>
        <v>Arts</v>
      </c>
      <c r="B17">
        <f>RawData!B98</f>
        <v>0.62707299775912595</v>
      </c>
      <c r="D17">
        <f>RawData!A167</f>
        <v>7.5419231586640605E-4</v>
      </c>
      <c r="E17">
        <f>RawData!B167</f>
        <v>1.2179750044989999E-7</v>
      </c>
      <c r="F17">
        <f>RawData!C167</f>
        <v>7.1955573265293794E-5</v>
      </c>
      <c r="G17">
        <f>RawData!D167</f>
        <v>2.3018252840629801E-3</v>
      </c>
      <c r="H17">
        <f>RawData!E167</f>
        <v>5.4877330555476304E-4</v>
      </c>
      <c r="I17">
        <f>RawData!F167</f>
        <v>6.0215396937787801E-4</v>
      </c>
      <c r="J17">
        <f>RawData!G167</f>
        <v>7.3739386513599996E-8</v>
      </c>
      <c r="K17">
        <f>RawData!H167</f>
        <v>3.8353294918381502E-5</v>
      </c>
      <c r="L17">
        <f>RawData!I167</f>
        <v>1.9221442431022299E-3</v>
      </c>
      <c r="M17">
        <f>RawData!J167</f>
        <v>1.3060858542252899E-3</v>
      </c>
      <c r="N17">
        <f>RawData!K167</f>
        <v>4.9932143682036303E-4</v>
      </c>
      <c r="O17">
        <f>RawData!L167</f>
        <v>5.2321762412799999E-8</v>
      </c>
      <c r="P17">
        <f>RawData!M167</f>
        <v>1.6966306038426399E-5</v>
      </c>
      <c r="Q17">
        <f>RawData!N167</f>
        <v>1.66111248396576E-3</v>
      </c>
      <c r="R17">
        <f>RawData!O167</f>
        <v>1.8295621267815101E-3</v>
      </c>
      <c r="T17">
        <f>RawData!A144</f>
        <v>11.2235009820567</v>
      </c>
      <c r="U17">
        <f>RawData!B144</f>
        <v>11.3708815350882</v>
      </c>
      <c r="V17">
        <f>RawData!C144</f>
        <v>11.424218115744299</v>
      </c>
      <c r="W17">
        <f>RawData!D144</f>
        <v>11.5181880573763</v>
      </c>
      <c r="X17">
        <f>RawData!E144</f>
        <v>11.287639544224399</v>
      </c>
      <c r="Y17">
        <f>RawData!F144</f>
        <v>11.363642302681599</v>
      </c>
      <c r="Z17">
        <f>RawData!G144</f>
        <v>11.525203612237799</v>
      </c>
      <c r="AA17">
        <f>RawData!H144</f>
        <v>11.584354635847999</v>
      </c>
      <c r="AB17">
        <f>RawData!I144</f>
        <v>11.687717784686599</v>
      </c>
      <c r="AC17">
        <f>RawData!J144</f>
        <v>11.3711654522529</v>
      </c>
      <c r="AD17">
        <f>RawData!K144</f>
        <v>11.476501237412601</v>
      </c>
      <c r="AE17">
        <f>RawData!L144</f>
        <v>11.6495782520399</v>
      </c>
      <c r="AF17">
        <f>RawData!M144</f>
        <v>11.7135439117991</v>
      </c>
      <c r="AG17">
        <f>RawData!N144</f>
        <v>11.8246961511812</v>
      </c>
      <c r="AH17">
        <f>RawData!O144</f>
        <v>11.436876385427301</v>
      </c>
      <c r="AJ17">
        <f t="shared" si="1"/>
        <v>84323.888177500063</v>
      </c>
      <c r="AK17">
        <f t="shared" si="0"/>
        <v>96951.649162886752</v>
      </c>
      <c r="AL17">
        <f t="shared" si="0"/>
        <v>100393.55377768385</v>
      </c>
      <c r="AM17">
        <f t="shared" si="0"/>
        <v>116770.82199091284</v>
      </c>
      <c r="AN17">
        <f t="shared" si="0"/>
        <v>88673.995172249561</v>
      </c>
    </row>
    <row r="18" spans="1:40" x14ac:dyDescent="0.25">
      <c r="A18" t="str">
        <f>output_sort_work!N14</f>
        <v>Management</v>
      </c>
      <c r="B18">
        <f>RawData!B94</f>
        <v>0.66374165355856596</v>
      </c>
      <c r="D18">
        <f>RawData!A163</f>
        <v>1.3262477072354701E-3</v>
      </c>
      <c r="E18">
        <f>RawData!B163</f>
        <v>1.058174606623E-7</v>
      </c>
      <c r="F18">
        <f>RawData!C163</f>
        <v>1.1349968563799999E-4</v>
      </c>
      <c r="G18">
        <f>RawData!D163</f>
        <v>4.1048074403238601E-3</v>
      </c>
      <c r="H18">
        <f>RawData!E163</f>
        <v>1.5356070700818299E-3</v>
      </c>
      <c r="I18">
        <f>RawData!F163</f>
        <v>1.07286390730007E-3</v>
      </c>
      <c r="J18">
        <f>RawData!G163</f>
        <v>6.5962831527500001E-8</v>
      </c>
      <c r="K18">
        <f>RawData!H163</f>
        <v>5.8538110910654E-5</v>
      </c>
      <c r="L18">
        <f>RawData!I163</f>
        <v>3.4688619010025601E-3</v>
      </c>
      <c r="M18">
        <f>RawData!J163</f>
        <v>2.80631698124305E-3</v>
      </c>
      <c r="N18">
        <f>RawData!K163</f>
        <v>8.9754555295681795E-4</v>
      </c>
      <c r="O18">
        <f>RawData!L163</f>
        <v>4.7840538803200001E-8</v>
      </c>
      <c r="P18">
        <f>RawData!M163</f>
        <v>2.27676666614391E-5</v>
      </c>
      <c r="Q18">
        <f>RawData!N163</f>
        <v>3.02188750318097E-3</v>
      </c>
      <c r="R18">
        <f>RawData!O163</f>
        <v>3.7039846760603102E-3</v>
      </c>
      <c r="T18">
        <f>RawData!A140</f>
        <v>11.269520557752401</v>
      </c>
      <c r="U18">
        <f>RawData!B140</f>
        <v>11.4215527715689</v>
      </c>
      <c r="V18">
        <f>RawData!C140</f>
        <v>11.4767829602836</v>
      </c>
      <c r="W18">
        <f>RawData!D140</f>
        <v>11.573799356957</v>
      </c>
      <c r="X18">
        <f>RawData!E140</f>
        <v>11.315307638718201</v>
      </c>
      <c r="Y18">
        <f>RawData!F140</f>
        <v>11.400171923046701</v>
      </c>
      <c r="Z18">
        <f>RawData!G140</f>
        <v>11.5654584101498</v>
      </c>
      <c r="AA18">
        <f>RawData!H140</f>
        <v>11.626156891421299</v>
      </c>
      <c r="AB18">
        <f>RawData!I140</f>
        <v>11.7320123838083</v>
      </c>
      <c r="AC18">
        <f>RawData!J140</f>
        <v>11.392588409335101</v>
      </c>
      <c r="AD18">
        <f>RawData!K140</f>
        <v>11.506689598072199</v>
      </c>
      <c r="AE18">
        <f>RawData!L140</f>
        <v>11.6828693137741</v>
      </c>
      <c r="AF18">
        <f>RawData!M140</f>
        <v>11.7481360370823</v>
      </c>
      <c r="AG18">
        <f>RawData!N140</f>
        <v>11.8613961426479</v>
      </c>
      <c r="AH18">
        <f>RawData!O140</f>
        <v>11.4542128407245</v>
      </c>
      <c r="AJ18">
        <f t="shared" si="1"/>
        <v>87669.065009118334</v>
      </c>
      <c r="AK18">
        <f t="shared" si="0"/>
        <v>101447.72721118607</v>
      </c>
      <c r="AL18">
        <f t="shared" si="0"/>
        <v>104633.69948012654</v>
      </c>
      <c r="AM18">
        <f t="shared" si="0"/>
        <v>122340.69326414802</v>
      </c>
      <c r="AN18">
        <f t="shared" si="0"/>
        <v>89998.080442857477</v>
      </c>
    </row>
    <row r="19" spans="1:40" x14ac:dyDescent="0.25">
      <c r="A19" t="str">
        <f>output_sort_work!N8</f>
        <v>Retail</v>
      </c>
      <c r="B19">
        <f>RawData!B88</f>
        <v>0.66654153502104496</v>
      </c>
      <c r="D19">
        <f>RawData!A157</f>
        <v>1.21880235273533E-4</v>
      </c>
      <c r="E19">
        <f>RawData!B157</f>
        <v>9.9330185498399996E-8</v>
      </c>
      <c r="F19">
        <f>RawData!C157</f>
        <v>1.02642816251756E-5</v>
      </c>
      <c r="G19">
        <f>RawData!D157</f>
        <v>3.7763581892235899E-4</v>
      </c>
      <c r="H19">
        <f>RawData!E157</f>
        <v>1.4516581861925501E-4</v>
      </c>
      <c r="I19">
        <f>RawData!F157</f>
        <v>9.8704402691537595E-5</v>
      </c>
      <c r="J19">
        <f>RawData!G157</f>
        <v>6.4065939443300003E-8</v>
      </c>
      <c r="K19">
        <f>RawData!H157</f>
        <v>5.2439108497256004E-6</v>
      </c>
      <c r="L19">
        <f>RawData!I157</f>
        <v>3.1939683812071102E-4</v>
      </c>
      <c r="M19">
        <f>RawData!J157</f>
        <v>2.61556295668071E-4</v>
      </c>
      <c r="N19">
        <f>RawData!K157</f>
        <v>8.2585498285587999E-5</v>
      </c>
      <c r="O19">
        <f>RawData!L157</f>
        <v>4.5949930706100001E-8</v>
      </c>
      <c r="P19">
        <f>RawData!M157</f>
        <v>2.0527688401522001E-6</v>
      </c>
      <c r="Q19">
        <f>RawData!N157</f>
        <v>2.78375156329088E-4</v>
      </c>
      <c r="R19">
        <f>RawData!O157</f>
        <v>3.4390309525997298E-4</v>
      </c>
      <c r="T19">
        <f>RawData!A134</f>
        <v>11.2728984597563</v>
      </c>
      <c r="U19">
        <f>RawData!B134</f>
        <v>11.4251616107718</v>
      </c>
      <c r="V19">
        <f>RawData!C134</f>
        <v>11.480528693294101</v>
      </c>
      <c r="W19">
        <f>RawData!D134</f>
        <v>11.5778786454173</v>
      </c>
      <c r="X19">
        <f>RawData!E134</f>
        <v>11.3173306317086</v>
      </c>
      <c r="Y19">
        <f>RawData!F134</f>
        <v>11.4028492144816</v>
      </c>
      <c r="Z19">
        <f>RawData!G134</f>
        <v>11.5683198328559</v>
      </c>
      <c r="AA19">
        <f>RawData!H134</f>
        <v>11.629166968918399</v>
      </c>
      <c r="AB19">
        <f>RawData!I134</f>
        <v>11.7353098058411</v>
      </c>
      <c r="AC19">
        <f>RawData!J134</f>
        <v>11.3941793912054</v>
      </c>
      <c r="AD19">
        <f>RawData!K134</f>
        <v>11.5089831213725</v>
      </c>
      <c r="AE19">
        <f>RawData!L134</f>
        <v>11.685345046573801</v>
      </c>
      <c r="AF19">
        <f>RawData!M134</f>
        <v>11.7506266824735</v>
      </c>
      <c r="AG19">
        <f>RawData!N134</f>
        <v>11.864111744489501</v>
      </c>
      <c r="AH19">
        <f>RawData!O134</f>
        <v>11.455505060384001</v>
      </c>
      <c r="AJ19">
        <f t="shared" si="1"/>
        <v>87920.397774853976</v>
      </c>
      <c r="AK19">
        <f t="shared" ref="AK19:AK22" si="2">(E19*EXP(U19)+J19*EXP(Z19)+O19*EXP(AE19))/(E19+J19+O19)</f>
        <v>101886.6887858608</v>
      </c>
      <c r="AL19">
        <f t="shared" ref="AL19:AL22" si="3">(F19*EXP(V19)+K19*EXP(AA19)+P19*EXP(AF19))/(F19+K19+P19)</f>
        <v>104954.28880293577</v>
      </c>
      <c r="AM19">
        <f t="shared" ref="AM19:AM22" si="4">(G19*EXP(W19)+L19*EXP(AB19)+Q19*EXP(AG19))/(G19+L19+Q19)</f>
        <v>122761.34016542078</v>
      </c>
      <c r="AN19">
        <f t="shared" ref="AN19:AN22" si="5">(H19*EXP(X19)+M19*EXP(AC19)+R19*EXP(AH19))/(H19+M19+R19)</f>
        <v>90106.141477482393</v>
      </c>
    </row>
    <row r="20" spans="1:40" x14ac:dyDescent="0.25">
      <c r="A20" t="str">
        <f>output_sort_work!N12</f>
        <v>Real Estate</v>
      </c>
      <c r="B20">
        <f>RawData!B92</f>
        <v>0.709735220154187</v>
      </c>
      <c r="D20">
        <f>RawData!A161</f>
        <v>3.1332915951734698E-3</v>
      </c>
      <c r="E20">
        <f>RawData!B161</f>
        <v>8.5991994039799998E-8</v>
      </c>
      <c r="F20">
        <f>RawData!C161</f>
        <v>2.30580884472258E-4</v>
      </c>
      <c r="G20">
        <f>RawData!D161</f>
        <v>9.8638591089272396E-3</v>
      </c>
      <c r="H20">
        <f>RawData!E161</f>
        <v>5.3380747500153701E-3</v>
      </c>
      <c r="I20">
        <f>RawData!F161</f>
        <v>2.5709381189733499E-3</v>
      </c>
      <c r="J20">
        <f>RawData!G161</f>
        <v>5.6685772131199999E-8</v>
      </c>
      <c r="K20">
        <f>RawData!H161</f>
        <v>1.11639378131517E-4</v>
      </c>
      <c r="L20">
        <f>RawData!I161</f>
        <v>8.4439144430685804E-3</v>
      </c>
      <c r="M20">
        <f>RawData!J161</f>
        <v>8.1808534907583594E-3</v>
      </c>
      <c r="N20">
        <f>RawData!K161</f>
        <v>2.1722161334210201E-3</v>
      </c>
      <c r="O20">
        <f>RawData!L161</f>
        <v>4.3376543500699997E-8</v>
      </c>
      <c r="P20">
        <f>RawData!M161</f>
        <v>3.1980573076899902E-5</v>
      </c>
      <c r="Q20">
        <f>RawData!N161</f>
        <v>7.4216873527347699E-3</v>
      </c>
      <c r="R20">
        <f>RawData!O161</f>
        <v>1.0237418724054301E-2</v>
      </c>
      <c r="T20">
        <f>RawData!A138</f>
        <v>11.322499992338701</v>
      </c>
      <c r="U20">
        <f>RawData!B138</f>
        <v>11.4798987326534</v>
      </c>
      <c r="V20">
        <f>RawData!C138</f>
        <v>11.5373305784848</v>
      </c>
      <c r="W20">
        <f>RawData!D138</f>
        <v>11.6378929432835</v>
      </c>
      <c r="X20">
        <f>RawData!E138</f>
        <v>11.346869271094</v>
      </c>
      <c r="Y20">
        <f>RawData!F138</f>
        <v>11.4428845328534</v>
      </c>
      <c r="Z20">
        <f>RawData!G138</f>
        <v>11.612535701846699</v>
      </c>
      <c r="AA20">
        <f>RawData!H138</f>
        <v>11.6750444518891</v>
      </c>
      <c r="AB20">
        <f>RawData!I138</f>
        <v>11.7838426592771</v>
      </c>
      <c r="AC20">
        <f>RawData!J138</f>
        <v>11.417445410369799</v>
      </c>
      <c r="AD20">
        <f>RawData!K138</f>
        <v>11.542357329210599</v>
      </c>
      <c r="AE20">
        <f>RawData!L138</f>
        <v>11.7222073705921</v>
      </c>
      <c r="AF20">
        <f>RawData!M138</f>
        <v>11.7890201876967</v>
      </c>
      <c r="AG20">
        <f>RawData!N138</f>
        <v>11.904796215063699</v>
      </c>
      <c r="AH20">
        <f>RawData!O138</f>
        <v>11.474569575733399</v>
      </c>
      <c r="AJ20">
        <f t="shared" si="1"/>
        <v>91718.13476478534</v>
      </c>
      <c r="AK20">
        <f t="shared" si="2"/>
        <v>107116.93637522483</v>
      </c>
      <c r="AL20">
        <f t="shared" si="3"/>
        <v>109490.64704654629</v>
      </c>
      <c r="AM20">
        <f t="shared" si="4"/>
        <v>129153.29421650857</v>
      </c>
      <c r="AN20">
        <f t="shared" si="5"/>
        <v>91804.547665210121</v>
      </c>
    </row>
    <row r="21" spans="1:40" x14ac:dyDescent="0.25">
      <c r="A21" t="str">
        <f>output_sort_work!N5</f>
        <v>Construction</v>
      </c>
      <c r="B21">
        <f>RawData!B85</f>
        <v>0.71553164196191299</v>
      </c>
      <c r="D21">
        <f>RawData!A154</f>
        <v>1.7717087141447599E-4</v>
      </c>
      <c r="E21">
        <f>RawData!B154</f>
        <v>8.0640824183899996E-8</v>
      </c>
      <c r="F21">
        <f>RawData!C154</f>
        <v>1.27340090698429E-5</v>
      </c>
      <c r="G21">
        <f>RawData!D154</f>
        <v>5.5897507812114103E-4</v>
      </c>
      <c r="H21">
        <f>RawData!E154</f>
        <v>3.1417006794096802E-4</v>
      </c>
      <c r="I21">
        <f>RawData!F154</f>
        <v>1.45589040794687E-4</v>
      </c>
      <c r="J21">
        <f>RawData!G154</f>
        <v>5.6081611741600001E-8</v>
      </c>
      <c r="K21">
        <f>RawData!H154</f>
        <v>6.1269664464740001E-6</v>
      </c>
      <c r="L21">
        <f>RawData!I154</f>
        <v>4.7921910210663502E-4</v>
      </c>
      <c r="M21">
        <f>RawData!J154</f>
        <v>4.7387287113426901E-4</v>
      </c>
      <c r="N21">
        <f>RawData!K154</f>
        <v>1.2312714202855699E-4</v>
      </c>
      <c r="O21">
        <f>RawData!L154</f>
        <v>4.2382666612700001E-8</v>
      </c>
      <c r="P21">
        <f>RawData!M154</f>
        <v>1.7084014606199E-6</v>
      </c>
      <c r="Q21">
        <f>RawData!N154</f>
        <v>4.21623389698718E-4</v>
      </c>
      <c r="R21">
        <f>RawData!O154</f>
        <v>5.8973195988095805E-4</v>
      </c>
      <c r="T21">
        <f>RawData!A131</f>
        <v>11.3288647885675</v>
      </c>
      <c r="U21">
        <f>RawData!B131</f>
        <v>11.486850173419599</v>
      </c>
      <c r="V21">
        <f>RawData!C131</f>
        <v>11.544525548916599</v>
      </c>
      <c r="W21">
        <f>RawData!D131</f>
        <v>11.645572911095901</v>
      </c>
      <c r="X21">
        <f>RawData!E131</f>
        <v>11.3506310113134</v>
      </c>
      <c r="Y21">
        <f>RawData!F131</f>
        <v>11.4480883163722</v>
      </c>
      <c r="Z21">
        <f>RawData!G131</f>
        <v>11.6182321534361</v>
      </c>
      <c r="AA21">
        <f>RawData!H131</f>
        <v>11.6809075354355</v>
      </c>
      <c r="AB21">
        <f>RawData!I131</f>
        <v>11.7900965673633</v>
      </c>
      <c r="AC21">
        <f>RawData!J131</f>
        <v>11.4204372536188</v>
      </c>
      <c r="AD21">
        <f>RawData!K131</f>
        <v>11.546763010487201</v>
      </c>
      <c r="AE21">
        <f>RawData!L131</f>
        <v>11.727042390925501</v>
      </c>
      <c r="AF21">
        <f>RawData!M131</f>
        <v>11.793937612306999</v>
      </c>
      <c r="AG21">
        <f>RawData!N131</f>
        <v>11.910046388704201</v>
      </c>
      <c r="AH21">
        <f>RawData!O131</f>
        <v>11.477042024980401</v>
      </c>
      <c r="AJ21">
        <f t="shared" si="1"/>
        <v>92220.56790164845</v>
      </c>
      <c r="AK21">
        <f t="shared" si="2"/>
        <v>107968.49662365354</v>
      </c>
      <c r="AL21">
        <f t="shared" si="3"/>
        <v>110130.89581286385</v>
      </c>
      <c r="AM21">
        <f t="shared" si="4"/>
        <v>129997.20260117295</v>
      </c>
      <c r="AN21">
        <f t="shared" si="5"/>
        <v>92036.874502496168</v>
      </c>
    </row>
    <row r="22" spans="1:40" x14ac:dyDescent="0.25">
      <c r="A22" t="str">
        <f>output_sort_work!N4</f>
        <v>Utilities</v>
      </c>
      <c r="B22">
        <f>RawData!B84</f>
        <v>0.73194160969995703</v>
      </c>
      <c r="D22">
        <f>RawData!A153</f>
        <v>1.8480461132671299E-3</v>
      </c>
      <c r="E22">
        <f>RawData!B153</f>
        <v>7.8440786840500006E-8</v>
      </c>
      <c r="F22">
        <f>RawData!C153</f>
        <v>1.25501392985822E-4</v>
      </c>
      <c r="G22">
        <f>RawData!D153</f>
        <v>5.8645429626744596E-3</v>
      </c>
      <c r="H22">
        <f>RawData!E153</f>
        <v>3.6400972199414701E-3</v>
      </c>
      <c r="I22">
        <f>RawData!F153</f>
        <v>1.5257604249090801E-3</v>
      </c>
      <c r="J22">
        <f>RawData!G153</f>
        <v>5.4794291267200002E-8</v>
      </c>
      <c r="K22">
        <f>RawData!H153</f>
        <v>5.8048034777622497E-5</v>
      </c>
      <c r="L22">
        <f>RawData!I153</f>
        <v>5.0483654259365204E-3</v>
      </c>
      <c r="M22">
        <f>RawData!J153</f>
        <v>5.2756730953469801E-3</v>
      </c>
      <c r="N22">
        <f>RawData!K153</f>
        <v>1.2946785917814501E-3</v>
      </c>
      <c r="O22">
        <f>RawData!L153</f>
        <v>4.1537104980499998E-8</v>
      </c>
      <c r="P22">
        <f>RawData!M153</f>
        <v>1.2506599214593401E-5</v>
      </c>
      <c r="Q22">
        <f>RawData!N153</f>
        <v>4.4545334028583596E-3</v>
      </c>
      <c r="R22">
        <f>RawData!O153</f>
        <v>6.4712366156025897E-3</v>
      </c>
      <c r="T22">
        <f>RawData!A130</f>
        <v>11.3464355462903</v>
      </c>
      <c r="U22">
        <f>RawData!B130</f>
        <v>11.5062598587767</v>
      </c>
      <c r="V22">
        <f>RawData!C130</f>
        <v>11.5646923456643</v>
      </c>
      <c r="W22">
        <f>RawData!D130</f>
        <v>11.666874754467401</v>
      </c>
      <c r="X22">
        <f>RawData!E130</f>
        <v>11.361026700176</v>
      </c>
      <c r="Y22">
        <f>RawData!F130</f>
        <v>11.4623966159649</v>
      </c>
      <c r="Z22">
        <f>RawData!G130</f>
        <v>11.6340402518865</v>
      </c>
      <c r="AA22">
        <f>RawData!H130</f>
        <v>11.6973898467099</v>
      </c>
      <c r="AB22">
        <f>RawData!I130</f>
        <v>11.8075452970802</v>
      </c>
      <c r="AC22">
        <f>RawData!J130</f>
        <v>11.428735844036099</v>
      </c>
      <c r="AD22">
        <f>RawData!K130</f>
        <v>11.558789672095299</v>
      </c>
      <c r="AE22">
        <f>RawData!L130</f>
        <v>11.7403310925055</v>
      </c>
      <c r="AF22">
        <f>RawData!M130</f>
        <v>11.8078542869829</v>
      </c>
      <c r="AG22">
        <f>RawData!N130</f>
        <v>11.9247962548143</v>
      </c>
      <c r="AH22">
        <f>RawData!O130</f>
        <v>11.4838976134326</v>
      </c>
      <c r="AJ22">
        <f t="shared" si="1"/>
        <v>93619.991920665721</v>
      </c>
      <c r="AK22">
        <f t="shared" si="2"/>
        <v>109807.01527586552</v>
      </c>
      <c r="AL22">
        <f t="shared" si="3"/>
        <v>111587.04220965519</v>
      </c>
      <c r="AM22">
        <f t="shared" si="4"/>
        <v>132379.50509594943</v>
      </c>
      <c r="AN22">
        <f t="shared" si="5"/>
        <v>92694.487227886639</v>
      </c>
    </row>
  </sheetData>
  <sortState ref="A3:AN22">
    <sortCondition ref="B3:B2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opLeftCell="P1" workbookViewId="0">
      <selection activeCell="U2" sqref="U2:Y2"/>
    </sheetView>
  </sheetViews>
  <sheetFormatPr defaultRowHeight="15" x14ac:dyDescent="0.25"/>
  <sheetData>
    <row r="1" spans="1:25" x14ac:dyDescent="0.25">
      <c r="D1" t="str">
        <f>RawData!A149</f>
        <v>Eqm. Matching (Lambda)</v>
      </c>
    </row>
    <row r="2" spans="1:25" x14ac:dyDescent="0.25">
      <c r="A2" t="str">
        <f>output_sort_work!N1</f>
        <v>Sector Names</v>
      </c>
      <c r="B2" t="str">
        <f>RawData!B81</f>
        <v>E_k</v>
      </c>
      <c r="D2" t="str">
        <f>RawData!A150</f>
        <v>Prod_1Abil_1</v>
      </c>
      <c r="E2" t="str">
        <f>RawData!B150</f>
        <v>Prod_1Abil_2</v>
      </c>
      <c r="F2" t="str">
        <f>RawData!C150</f>
        <v>Prod_1Abil_3</v>
      </c>
      <c r="G2" t="str">
        <f>RawData!D150</f>
        <v>Prod_1Abil_4</v>
      </c>
      <c r="H2" t="str">
        <f>RawData!E150</f>
        <v>Prod_1Abil_5</v>
      </c>
      <c r="I2" t="str">
        <f>RawData!F150</f>
        <v>Prod_2Abil_1</v>
      </c>
      <c r="J2" t="str">
        <f>RawData!G150</f>
        <v>Prod_2Abil_2</v>
      </c>
      <c r="K2" t="str">
        <f>RawData!H150</f>
        <v>Prod_2Abil_3</v>
      </c>
      <c r="L2" t="str">
        <f>RawData!I150</f>
        <v>Prod_2Abil_4</v>
      </c>
      <c r="M2" t="str">
        <f>RawData!J150</f>
        <v>Prod_2Abil_5</v>
      </c>
      <c r="N2" t="str">
        <f>RawData!K150</f>
        <v>Prod_3Abil_1</v>
      </c>
      <c r="O2" t="str">
        <f>RawData!L150</f>
        <v>Prod_3Abil_2</v>
      </c>
      <c r="P2" t="str">
        <f>RawData!M150</f>
        <v>Prod_3Abil_3</v>
      </c>
      <c r="Q2" t="str">
        <f>RawData!N150</f>
        <v>Prod_3Abil_4</v>
      </c>
      <c r="R2" t="str">
        <f>RawData!O150</f>
        <v>Prod_3Abil_5</v>
      </c>
      <c r="U2" t="s">
        <v>259</v>
      </c>
      <c r="V2" t="s">
        <v>260</v>
      </c>
      <c r="W2" t="s">
        <v>261</v>
      </c>
      <c r="X2" t="s">
        <v>262</v>
      </c>
      <c r="Y2" t="s">
        <v>263</v>
      </c>
    </row>
    <row r="3" spans="1:25" x14ac:dyDescent="0.25">
      <c r="A3" t="str">
        <f>output_sort_work!N19</f>
        <v>Accomodation</v>
      </c>
      <c r="B3">
        <f>RawData!B99</f>
        <v>0.26320458459312301</v>
      </c>
      <c r="D3">
        <f>RawData!A168</f>
        <v>3.9712195252207504E-3</v>
      </c>
      <c r="E3">
        <f>RawData!B168</f>
        <v>1.4734261813E-9</v>
      </c>
      <c r="F3">
        <f>RawData!C168</f>
        <v>1.1720177777E-9</v>
      </c>
      <c r="G3">
        <f>RawData!D168</f>
        <v>3.8583758860000002E-10</v>
      </c>
      <c r="H3">
        <f>RawData!E168</f>
        <v>2.710089786E-10</v>
      </c>
      <c r="I3">
        <f>RawData!F168</f>
        <v>1.1173849530659899E-2</v>
      </c>
      <c r="J3">
        <f>RawData!G168</f>
        <v>1.9762471480917101E-4</v>
      </c>
      <c r="K3">
        <f>RawData!H168</f>
        <v>1.9493681758328901E-3</v>
      </c>
      <c r="L3">
        <f>RawData!I168</f>
        <v>3.0210074138231199E-3</v>
      </c>
      <c r="M3">
        <f>RawData!J168</f>
        <v>1.5005259816E-9</v>
      </c>
      <c r="N3">
        <f>RawData!K168</f>
        <v>7.1307586895860498E-3</v>
      </c>
      <c r="O3">
        <f>RawData!L168</f>
        <v>8.5248024031600003E-7</v>
      </c>
      <c r="P3">
        <f>RawData!M168</f>
        <v>1.0255609195824801E-3</v>
      </c>
      <c r="Q3">
        <f>RawData!N168</f>
        <v>1.23098640503873E-2</v>
      </c>
      <c r="R3">
        <f>RawData!O168</f>
        <v>3.4747428867E-9</v>
      </c>
      <c r="U3">
        <f t="shared" ref="U3:U22" si="0">(D3+I3+N3)/SUM($D3:$R3)</f>
        <v>0.54624241283130393</v>
      </c>
      <c r="V3">
        <f t="shared" ref="V3:V22" si="1">(E3+J3+O3)/SUM($D3:$R3)</f>
        <v>4.8670454809813879E-3</v>
      </c>
      <c r="W3">
        <f t="shared" ref="W3:W22" si="2">(F3+K3+P3)/SUM($D3:$R3)</f>
        <v>7.2950514156236712E-2</v>
      </c>
      <c r="X3">
        <f t="shared" ref="X3:X22" si="3">(G3+L3+Q3)/SUM($D3:$R3)</f>
        <v>0.37593989888353258</v>
      </c>
      <c r="Y3">
        <f t="shared" ref="Y3:Y22" si="4">(H3+M3+R3)/SUM($D3:$R3)</f>
        <v>1.2864794530731966E-7</v>
      </c>
    </row>
    <row r="4" spans="1:25" x14ac:dyDescent="0.25">
      <c r="A4" t="str">
        <f>output_sort_work!N3</f>
        <v xml:space="preserve">Mining </v>
      </c>
      <c r="B4">
        <f>RawData!B83</f>
        <v>0.26428243524532502</v>
      </c>
      <c r="D4">
        <f>RawData!A152</f>
        <v>6.5377983450797096E-3</v>
      </c>
      <c r="E4">
        <f>RawData!B152</f>
        <v>1.6119767661000001E-9</v>
      </c>
      <c r="F4">
        <f>RawData!C152</f>
        <v>1.2810230182999999E-9</v>
      </c>
      <c r="G4">
        <f>RawData!D152</f>
        <v>4.1693167650000001E-10</v>
      </c>
      <c r="H4">
        <f>RawData!E152</f>
        <v>2.8799194030000002E-10</v>
      </c>
      <c r="I4">
        <f>RawData!F152</f>
        <v>1.35328158879794E-2</v>
      </c>
      <c r="J4">
        <f>RawData!G152</f>
        <v>2.2347548205538299E-4</v>
      </c>
      <c r="K4">
        <f>RawData!H152</f>
        <v>2.3381566518840598E-3</v>
      </c>
      <c r="L4">
        <f>RawData!I152</f>
        <v>4.6593815775590698E-3</v>
      </c>
      <c r="M4">
        <f>RawData!J152</f>
        <v>1.5485285053000001E-9</v>
      </c>
      <c r="N4">
        <f>RawData!K152</f>
        <v>8.7236597140652392E-3</v>
      </c>
      <c r="O4">
        <f>RawData!L152</f>
        <v>6.0892060175599997E-7</v>
      </c>
      <c r="P4">
        <f>RawData!M152</f>
        <v>1.2371936302556499E-3</v>
      </c>
      <c r="Q4">
        <f>RawData!N152</f>
        <v>1.5732033157150001E-2</v>
      </c>
      <c r="R4">
        <f>RawData!O152</f>
        <v>3.7147530092999998E-9</v>
      </c>
      <c r="U4">
        <f t="shared" si="0"/>
        <v>0.54344063582420532</v>
      </c>
      <c r="V4">
        <f t="shared" si="1"/>
        <v>4.2292244109222738E-3</v>
      </c>
      <c r="W4">
        <f t="shared" si="2"/>
        <v>6.7478392764762293E-2</v>
      </c>
      <c r="X4">
        <f t="shared" si="3"/>
        <v>0.3848516422297108</v>
      </c>
      <c r="Y4">
        <f t="shared" si="4"/>
        <v>1.0477039919480838E-7</v>
      </c>
    </row>
    <row r="5" spans="1:25" x14ac:dyDescent="0.25">
      <c r="A5" t="str">
        <f>output_sort_work!N16</f>
        <v>Education</v>
      </c>
      <c r="B5">
        <f>RawData!B96</f>
        <v>0.26444605691193901</v>
      </c>
      <c r="D5">
        <f>RawData!A165</f>
        <v>3.0345141832116199E-4</v>
      </c>
      <c r="E5">
        <f>RawData!B165</f>
        <v>1.281027785E-9</v>
      </c>
      <c r="F5">
        <f>RawData!C165</f>
        <v>1.0198479987E-9</v>
      </c>
      <c r="G5">
        <f>RawData!D165</f>
        <v>3.4133958509999998E-10</v>
      </c>
      <c r="H5">
        <f>RawData!E165</f>
        <v>2.4569709529999998E-10</v>
      </c>
      <c r="I5">
        <f>RawData!F165</f>
        <v>2.5576790656527599E-3</v>
      </c>
      <c r="J5">
        <f>RawData!G165</f>
        <v>5.2581220548313401E-5</v>
      </c>
      <c r="K5">
        <f>RawData!H165</f>
        <v>4.5214205716933702E-4</v>
      </c>
      <c r="L5">
        <f>RawData!I165</f>
        <v>3.6907394634560001E-4</v>
      </c>
      <c r="M5">
        <f>RawData!J165</f>
        <v>1.4242967303E-9</v>
      </c>
      <c r="N5">
        <f>RawData!K165</f>
        <v>1.60254198516345E-3</v>
      </c>
      <c r="O5">
        <f>RawData!L165</f>
        <v>9.5631094823270003E-7</v>
      </c>
      <c r="P5">
        <f>RawData!M165</f>
        <v>2.3555388160142901E-4</v>
      </c>
      <c r="Q5">
        <f>RawData!N165</f>
        <v>2.5558146136758402E-3</v>
      </c>
      <c r="R5">
        <f>RawData!O165</f>
        <v>3.1267948184999999E-9</v>
      </c>
      <c r="U5">
        <f t="shared" si="0"/>
        <v>0.54905057994553141</v>
      </c>
      <c r="V5">
        <f t="shared" si="1"/>
        <v>6.5855002286401877E-3</v>
      </c>
      <c r="W5">
        <f t="shared" si="2"/>
        <v>8.4589632542949614E-2</v>
      </c>
      <c r="X5">
        <f t="shared" si="3"/>
        <v>0.35977369725760144</v>
      </c>
      <c r="Y5">
        <f t="shared" si="4"/>
        <v>5.9002527742099694E-7</v>
      </c>
    </row>
    <row r="6" spans="1:25" x14ac:dyDescent="0.25">
      <c r="A6" t="str">
        <f>output_sort_work!N20</f>
        <v>Other Services</v>
      </c>
      <c r="B6">
        <f>RawData!B100</f>
        <v>0.28980147103939702</v>
      </c>
      <c r="D6">
        <f>RawData!A169</f>
        <v>1.09230702450905E-2</v>
      </c>
      <c r="E6">
        <f>RawData!B169</f>
        <v>4.4237071281999996E-9</v>
      </c>
      <c r="F6">
        <f>RawData!C169</f>
        <v>3.4758700980000001E-9</v>
      </c>
      <c r="G6">
        <f>RawData!D169</f>
        <v>9.296038504E-10</v>
      </c>
      <c r="H6">
        <f>RawData!E169</f>
        <v>5.0476369939999995E-10</v>
      </c>
      <c r="I6">
        <f>RawData!F169</f>
        <v>8.5807654845723707E-3</v>
      </c>
      <c r="J6">
        <f>RawData!G169</f>
        <v>5.6227046208144301E-5</v>
      </c>
      <c r="K6">
        <f>RawData!H169</f>
        <v>1.39763566022486E-3</v>
      </c>
      <c r="L6">
        <f>RawData!I169</f>
        <v>7.5815277793083603E-3</v>
      </c>
      <c r="M6">
        <f>RawData!J169</f>
        <v>1.9995682437999999E-9</v>
      </c>
      <c r="N6">
        <f>RawData!K169</f>
        <v>5.8735997294704504E-3</v>
      </c>
      <c r="O6">
        <f>RawData!L169</f>
        <v>2.9645630878059999E-7</v>
      </c>
      <c r="P6">
        <f>RawData!M169</f>
        <v>7.4943234692816997E-4</v>
      </c>
      <c r="Q6">
        <f>RawData!N169</f>
        <v>1.3892277005013E-2</v>
      </c>
      <c r="R6">
        <f>RawData!O169</f>
        <v>7.2889862442999998E-9</v>
      </c>
      <c r="U6">
        <f t="shared" si="0"/>
        <v>0.51732775178830748</v>
      </c>
      <c r="V6">
        <f t="shared" si="1"/>
        <v>1.1523412219425033E-3</v>
      </c>
      <c r="W6">
        <f t="shared" si="2"/>
        <v>4.3768790783837365E-2</v>
      </c>
      <c r="X6">
        <f t="shared" si="3"/>
        <v>0.43775091656575255</v>
      </c>
      <c r="Y6">
        <f t="shared" si="4"/>
        <v>1.9964016019843881E-7</v>
      </c>
    </row>
    <row r="7" spans="1:25" x14ac:dyDescent="0.25">
      <c r="A7" t="str">
        <f>output_sort_work!N9</f>
        <v>Transportation</v>
      </c>
      <c r="B7">
        <f>RawData!B89</f>
        <v>0.347125053688983</v>
      </c>
      <c r="D7">
        <f>RawData!A158</f>
        <v>1.0874861388225E-2</v>
      </c>
      <c r="E7">
        <f>RawData!B158</f>
        <v>1.9574580846680001E-4</v>
      </c>
      <c r="F7">
        <f>RawData!C158</f>
        <v>1.9042945479767199E-3</v>
      </c>
      <c r="G7">
        <f>RawData!D158</f>
        <v>2.6661334557475901E-3</v>
      </c>
      <c r="H7">
        <f>RawData!E158</f>
        <v>1.4847525562999999E-9</v>
      </c>
      <c r="I7">
        <f>RawData!F158</f>
        <v>6.9152383831876697E-3</v>
      </c>
      <c r="J7">
        <f>RawData!G158</f>
        <v>8.1257184221480003E-7</v>
      </c>
      <c r="K7">
        <f>RawData!H158</f>
        <v>9.9944564769588397E-4</v>
      </c>
      <c r="L7">
        <f>RawData!I158</f>
        <v>1.17560378019481E-2</v>
      </c>
      <c r="M7">
        <f>RawData!J158</f>
        <v>3.3995370158999999E-9</v>
      </c>
      <c r="N7">
        <f>RawData!K158</f>
        <v>5.0426136700881599E-3</v>
      </c>
      <c r="O7">
        <f>RawData!L158</f>
        <v>1.668783061745E-7</v>
      </c>
      <c r="P7">
        <f>RawData!M158</f>
        <v>5.4370270233383103E-4</v>
      </c>
      <c r="Q7">
        <f>RawData!N158</f>
        <v>1.5122173076227499E-2</v>
      </c>
      <c r="R7">
        <f>RawData!O158</f>
        <v>1.08082141526078E-3</v>
      </c>
      <c r="U7">
        <f t="shared" si="0"/>
        <v>0.39985801821789724</v>
      </c>
      <c r="V7">
        <f t="shared" si="1"/>
        <v>3.4451521605091506E-3</v>
      </c>
      <c r="W7">
        <f t="shared" si="2"/>
        <v>6.0373362484840411E-2</v>
      </c>
      <c r="X7">
        <f t="shared" si="3"/>
        <v>0.51739549069263691</v>
      </c>
      <c r="Y7">
        <f t="shared" si="4"/>
        <v>1.8927976444116382E-2</v>
      </c>
    </row>
    <row r="8" spans="1:25" x14ac:dyDescent="0.25">
      <c r="A8" t="str">
        <f>output_sort_work!N21</f>
        <v>Govt. Services</v>
      </c>
      <c r="B8">
        <f>RawData!B101</f>
        <v>0.37194842824608598</v>
      </c>
      <c r="D8">
        <f>RawData!A170</f>
        <v>5.5513258882732702E-3</v>
      </c>
      <c r="E8">
        <f>RawData!B170</f>
        <v>7.1736210447547903E-5</v>
      </c>
      <c r="F8">
        <f>RawData!C170</f>
        <v>9.3378283172995897E-4</v>
      </c>
      <c r="G8">
        <f>RawData!D170</f>
        <v>3.1166176635211199E-3</v>
      </c>
      <c r="H8">
        <f>RawData!E170</f>
        <v>1.7061286447E-9</v>
      </c>
      <c r="I8">
        <f>RawData!F170</f>
        <v>3.6755022798383901E-3</v>
      </c>
      <c r="J8">
        <f>RawData!G170</f>
        <v>4.540412345922E-7</v>
      </c>
      <c r="K8">
        <f>RawData!H170</f>
        <v>4.99628213730128E-4</v>
      </c>
      <c r="L8">
        <f>RawData!I170</f>
        <v>7.4599769232052502E-3</v>
      </c>
      <c r="M8">
        <f>RawData!J170</f>
        <v>4.6442490594999998E-9</v>
      </c>
      <c r="N8">
        <f>RawData!K170</f>
        <v>2.73342537932417E-3</v>
      </c>
      <c r="O8">
        <f>RawData!L170</f>
        <v>1.3801157091779999E-7</v>
      </c>
      <c r="P8">
        <f>RawData!M170</f>
        <v>2.74175871000008E-4</v>
      </c>
      <c r="Q8">
        <f>RawData!N170</f>
        <v>8.2852295475029404E-3</v>
      </c>
      <c r="R8">
        <f>RawData!O170</f>
        <v>1.4301655077861399E-3</v>
      </c>
      <c r="U8">
        <f t="shared" si="0"/>
        <v>0.35143969377204942</v>
      </c>
      <c r="V8">
        <f t="shared" si="1"/>
        <v>2.1252912898463137E-3</v>
      </c>
      <c r="W8">
        <f t="shared" si="2"/>
        <v>5.0175677349127173E-2</v>
      </c>
      <c r="X8">
        <f t="shared" si="3"/>
        <v>0.55423521511690299</v>
      </c>
      <c r="Y8">
        <f t="shared" si="4"/>
        <v>4.2024122472074286E-2</v>
      </c>
    </row>
    <row r="9" spans="1:25" x14ac:dyDescent="0.25">
      <c r="A9" t="str">
        <f>output_sort_work!N17</f>
        <v>Health</v>
      </c>
      <c r="B9">
        <f>RawData!B97</f>
        <v>0.45789437546776801</v>
      </c>
      <c r="D9">
        <f>RawData!A166</f>
        <v>2.33470671512817E-3</v>
      </c>
      <c r="E9">
        <f>RawData!B166</f>
        <v>9.567207467428E-7</v>
      </c>
      <c r="F9">
        <f>RawData!C166</f>
        <v>3.4086519127518599E-4</v>
      </c>
      <c r="G9">
        <f>RawData!D166</f>
        <v>3.82238805602351E-3</v>
      </c>
      <c r="H9">
        <f>RawData!E166</f>
        <v>3.2314371541000002E-9</v>
      </c>
      <c r="I9">
        <f>RawData!F166</f>
        <v>1.6955984641592401E-3</v>
      </c>
      <c r="J9">
        <f>RawData!G166</f>
        <v>1.7208942788550001E-7</v>
      </c>
      <c r="K9">
        <f>RawData!H166</f>
        <v>1.8522263051323599E-4</v>
      </c>
      <c r="L9">
        <f>RawData!I166</f>
        <v>5.0743776600663398E-3</v>
      </c>
      <c r="M9">
        <f>RawData!J166</f>
        <v>2.6356799665814499E-4</v>
      </c>
      <c r="N9">
        <f>RawData!K166</f>
        <v>1.3259781211042E-3</v>
      </c>
      <c r="O9">
        <f>RawData!L166</f>
        <v>8.7117202939000003E-8</v>
      </c>
      <c r="P9">
        <f>RawData!M166</f>
        <v>1.01269559176945E-4</v>
      </c>
      <c r="Q9">
        <f>RawData!N166</f>
        <v>4.1577931748464298E-3</v>
      </c>
      <c r="R9">
        <f>RawData!O166</f>
        <v>2.08702614708298E-3</v>
      </c>
      <c r="U9">
        <f t="shared" si="0"/>
        <v>0.25041047575476955</v>
      </c>
      <c r="V9">
        <f t="shared" si="1"/>
        <v>5.6845565483367104E-5</v>
      </c>
      <c r="W9">
        <f t="shared" si="2"/>
        <v>2.9329453172187148E-2</v>
      </c>
      <c r="X9">
        <f t="shared" si="3"/>
        <v>0.61031094124707841</v>
      </c>
      <c r="Y9">
        <f t="shared" si="4"/>
        <v>0.1098922842604816</v>
      </c>
    </row>
    <row r="10" spans="1:25" x14ac:dyDescent="0.25">
      <c r="A10" t="str">
        <f>output_sort_work!N10</f>
        <v>Information</v>
      </c>
      <c r="B10">
        <f>RawData!B90</f>
        <v>0.49261007680150498</v>
      </c>
      <c r="D10">
        <f>RawData!A159</f>
        <v>3.0592521031674699E-3</v>
      </c>
      <c r="E10">
        <f>RawData!B159</f>
        <v>4.1166194946300001E-7</v>
      </c>
      <c r="F10">
        <f>RawData!C159</f>
        <v>4.1242730367967297E-4</v>
      </c>
      <c r="G10">
        <f>RawData!D159</f>
        <v>6.3395180379701502E-3</v>
      </c>
      <c r="H10">
        <f>RawData!E159</f>
        <v>4.8713450371999998E-9</v>
      </c>
      <c r="I10">
        <f>RawData!F159</f>
        <v>2.2804478393556298E-3</v>
      </c>
      <c r="J10">
        <f>RawData!G159</f>
        <v>1.33089694696E-7</v>
      </c>
      <c r="K10">
        <f>RawData!H159</f>
        <v>2.2651658205262399E-4</v>
      </c>
      <c r="L10">
        <f>RawData!I159</f>
        <v>6.9215060090317597E-3</v>
      </c>
      <c r="M10">
        <f>RawData!J159</f>
        <v>1.28433877887617E-3</v>
      </c>
      <c r="N10">
        <f>RawData!K159</f>
        <v>1.8106595742406399E-3</v>
      </c>
      <c r="O10">
        <f>RawData!L159</f>
        <v>7.8163301527500002E-8</v>
      </c>
      <c r="P10">
        <f>RawData!M159</f>
        <v>1.21854614776664E-4</v>
      </c>
      <c r="Q10">
        <f>RawData!N159</f>
        <v>5.7507411684539697E-3</v>
      </c>
      <c r="R10">
        <f>RawData!O159</f>
        <v>3.6178744196094701E-3</v>
      </c>
      <c r="U10">
        <f t="shared" si="0"/>
        <v>0.22467204457044479</v>
      </c>
      <c r="V10">
        <f t="shared" si="1"/>
        <v>1.9572662621055978E-5</v>
      </c>
      <c r="W10">
        <f t="shared" si="2"/>
        <v>2.3905113332376889E-2</v>
      </c>
      <c r="X10">
        <f t="shared" si="3"/>
        <v>0.59737026534617954</v>
      </c>
      <c r="Y10">
        <f t="shared" si="4"/>
        <v>0.15403300408837747</v>
      </c>
    </row>
    <row r="11" spans="1:25" x14ac:dyDescent="0.25">
      <c r="A11" t="str">
        <f>output_sort_work!N13</f>
        <v>Professions</v>
      </c>
      <c r="B11">
        <f>RawData!B93</f>
        <v>0.557346349340894</v>
      </c>
      <c r="D11">
        <f>RawData!A162</f>
        <v>3.9732013976766299E-4</v>
      </c>
      <c r="E11">
        <f>RawData!B162</f>
        <v>1.87028426878E-7</v>
      </c>
      <c r="F11">
        <f>RawData!C162</f>
        <v>4.5631567862885997E-5</v>
      </c>
      <c r="G11">
        <f>RawData!D162</f>
        <v>1.1479687347352499E-3</v>
      </c>
      <c r="H11">
        <f>RawData!E162</f>
        <v>5.2119986649599998E-8</v>
      </c>
      <c r="I11">
        <f>RawData!F162</f>
        <v>3.0765951815714502E-4</v>
      </c>
      <c r="J11">
        <f>RawData!G162</f>
        <v>9.5339484498799994E-8</v>
      </c>
      <c r="K11">
        <f>RawData!H162</f>
        <v>2.5108697233352899E-5</v>
      </c>
      <c r="L11">
        <f>RawData!I162</f>
        <v>9.5749639063386202E-4</v>
      </c>
      <c r="M11">
        <f>RawData!J162</f>
        <v>4.09344089803052E-4</v>
      </c>
      <c r="N11">
        <f>RawData!K162</f>
        <v>2.5004308232356802E-4</v>
      </c>
      <c r="O11">
        <f>RawData!L162</f>
        <v>6.3177681869299993E-8</v>
      </c>
      <c r="P11">
        <f>RawData!M162</f>
        <v>1.2766520034419099E-5</v>
      </c>
      <c r="Q11">
        <f>RawData!N162</f>
        <v>8.1263045149679205E-4</v>
      </c>
      <c r="R11">
        <f>RawData!O162</f>
        <v>6.98961062540004E-4</v>
      </c>
      <c r="U11">
        <f t="shared" si="0"/>
        <v>0.1885411478388001</v>
      </c>
      <c r="V11">
        <f t="shared" si="1"/>
        <v>6.8217813079838444E-5</v>
      </c>
      <c r="W11">
        <f t="shared" si="2"/>
        <v>1.6485958351910641E-2</v>
      </c>
      <c r="X11">
        <f t="shared" si="3"/>
        <v>0.57609213517003333</v>
      </c>
      <c r="Y11">
        <f t="shared" si="4"/>
        <v>0.21881254082617599</v>
      </c>
    </row>
    <row r="12" spans="1:25" x14ac:dyDescent="0.25">
      <c r="A12" t="str">
        <f>output_sort_work!N2</f>
        <v>Agr. and related</v>
      </c>
      <c r="B12">
        <f>RawData!B82</f>
        <v>0.56143192146420595</v>
      </c>
      <c r="D12">
        <f>RawData!A151</f>
        <v>5.4154680033892801E-4</v>
      </c>
      <c r="E12">
        <f>RawData!B151</f>
        <v>1.877644489149E-7</v>
      </c>
      <c r="F12">
        <f>RawData!C151</f>
        <v>6.1604384330923005E-5</v>
      </c>
      <c r="G12">
        <f>RawData!D151</f>
        <v>1.5926361509324E-3</v>
      </c>
      <c r="H12">
        <f>RawData!E151</f>
        <v>1.2860659017910001E-7</v>
      </c>
      <c r="I12">
        <f>RawData!F151</f>
        <v>4.20195270899618E-4</v>
      </c>
      <c r="J12">
        <f>RawData!G151</f>
        <v>9.4483480923900003E-8</v>
      </c>
      <c r="K12">
        <f>RawData!H151</f>
        <v>3.3854213143652899E-5</v>
      </c>
      <c r="L12">
        <f>RawData!I151</f>
        <v>1.3097286165685001E-3</v>
      </c>
      <c r="M12">
        <f>RawData!J151</f>
        <v>5.7951043966840996E-4</v>
      </c>
      <c r="N12">
        <f>RawData!K151</f>
        <v>3.4194810043092802E-4</v>
      </c>
      <c r="O12">
        <f>RawData!L151</f>
        <v>6.1716637094899999E-8</v>
      </c>
      <c r="P12">
        <f>RawData!M151</f>
        <v>1.7126699790006099E-5</v>
      </c>
      <c r="Q12">
        <f>RawData!N151</f>
        <v>1.1128714072942999E-3</v>
      </c>
      <c r="R12">
        <f>RawData!O151</f>
        <v>9.7311775059145196E-4</v>
      </c>
      <c r="U12">
        <f t="shared" si="0"/>
        <v>0.18665175618176333</v>
      </c>
      <c r="V12">
        <f t="shared" si="1"/>
        <v>4.9246049312667443E-5</v>
      </c>
      <c r="W12">
        <f t="shared" si="2"/>
        <v>1.6119047233262313E-2</v>
      </c>
      <c r="X12">
        <f t="shared" si="3"/>
        <v>0.57486886055936204</v>
      </c>
      <c r="Y12">
        <f t="shared" si="4"/>
        <v>0.22231108997629945</v>
      </c>
    </row>
    <row r="13" spans="1:25" x14ac:dyDescent="0.25">
      <c r="A13" t="str">
        <f>output_sort_work!N11</f>
        <v>Finance</v>
      </c>
      <c r="B13">
        <f>RawData!B91</f>
        <v>0.57517119210351497</v>
      </c>
      <c r="D13">
        <f>RawData!A160</f>
        <v>6.4301962727307603E-4</v>
      </c>
      <c r="E13">
        <f>RawData!B160</f>
        <v>1.722977311722E-7</v>
      </c>
      <c r="F13">
        <f>RawData!C160</f>
        <v>7.0610120830018506E-5</v>
      </c>
      <c r="G13">
        <f>RawData!D160</f>
        <v>1.92232505120354E-3</v>
      </c>
      <c r="H13">
        <f>RawData!E160</f>
        <v>8.11392635791505E-5</v>
      </c>
      <c r="I13">
        <f>RawData!F160</f>
        <v>5.0224255919612405E-4</v>
      </c>
      <c r="J13">
        <f>RawData!G160</f>
        <v>8.8532474635499995E-8</v>
      </c>
      <c r="K13">
        <f>RawData!H160</f>
        <v>3.8658496213567599E-5</v>
      </c>
      <c r="L13">
        <f>RawData!I160</f>
        <v>1.5733884752913399E-3</v>
      </c>
      <c r="M13">
        <f>RawData!J160</f>
        <v>7.7522130240153901E-4</v>
      </c>
      <c r="N13">
        <f>RawData!K160</f>
        <v>4.1047036836632601E-4</v>
      </c>
      <c r="O13">
        <f>RawData!L160</f>
        <v>5.91907377409E-8</v>
      </c>
      <c r="P13">
        <f>RawData!M160</f>
        <v>1.91423288467758E-5</v>
      </c>
      <c r="Q13">
        <f>RawData!N160</f>
        <v>1.3420991304838501E-3</v>
      </c>
      <c r="R13">
        <f>RawData!O160</f>
        <v>1.2380196951717599E-3</v>
      </c>
      <c r="U13">
        <f t="shared" si="0"/>
        <v>0.18054944695828265</v>
      </c>
      <c r="V13">
        <f t="shared" si="1"/>
        <v>3.7139805420396343E-5</v>
      </c>
      <c r="W13">
        <f t="shared" si="2"/>
        <v>1.4902641968783574E-2</v>
      </c>
      <c r="X13">
        <f t="shared" si="3"/>
        <v>0.56144894377275112</v>
      </c>
      <c r="Y13">
        <f t="shared" si="4"/>
        <v>0.24306182749476221</v>
      </c>
    </row>
    <row r="14" spans="1:25" x14ac:dyDescent="0.25">
      <c r="A14" t="str">
        <f>output_sort_work!N7</f>
        <v>Wholesale</v>
      </c>
      <c r="B14">
        <f>RawData!B87</f>
        <v>0.60577330567128995</v>
      </c>
      <c r="D14">
        <f>RawData!A156</f>
        <v>2.8107708078696802E-3</v>
      </c>
      <c r="E14">
        <f>RawData!B156</f>
        <v>1.3732487301670001E-7</v>
      </c>
      <c r="F14">
        <f>RawData!C156</f>
        <v>2.8480834360563901E-4</v>
      </c>
      <c r="G14">
        <f>RawData!D156</f>
        <v>8.5070832494954802E-3</v>
      </c>
      <c r="H14">
        <f>RawData!E156</f>
        <v>1.3481774884379E-3</v>
      </c>
      <c r="I14">
        <f>RawData!F156</f>
        <v>2.2251891789018502E-3</v>
      </c>
      <c r="J14">
        <f>RawData!G156</f>
        <v>7.9412326785100004E-8</v>
      </c>
      <c r="K14">
        <f>RawData!H156</f>
        <v>1.5388154628743201E-4</v>
      </c>
      <c r="L14">
        <f>RawData!I156</f>
        <v>7.0490539827900399E-3</v>
      </c>
      <c r="M14">
        <f>RawData!J156</f>
        <v>4.2529749969870403E-3</v>
      </c>
      <c r="N14">
        <f>RawData!K156</f>
        <v>1.8346895126738799E-3</v>
      </c>
      <c r="O14">
        <f>RawData!L156</f>
        <v>5.5487794898199998E-8</v>
      </c>
      <c r="P14">
        <f>RawData!M156</f>
        <v>7.19954796734814E-5</v>
      </c>
      <c r="Q14">
        <f>RawData!N156</f>
        <v>6.0608199833856397E-3</v>
      </c>
      <c r="R14">
        <f>RawData!O156</f>
        <v>6.2329165183250199E-3</v>
      </c>
      <c r="U14">
        <f t="shared" si="0"/>
        <v>0.16826368867045371</v>
      </c>
      <c r="V14">
        <f t="shared" si="1"/>
        <v>6.6668488561691411E-6</v>
      </c>
      <c r="W14">
        <f t="shared" si="2"/>
        <v>1.2506794887475796E-2</v>
      </c>
      <c r="X14">
        <f t="shared" si="3"/>
        <v>0.52940394634216348</v>
      </c>
      <c r="Y14">
        <f t="shared" si="4"/>
        <v>0.28981890325105081</v>
      </c>
    </row>
    <row r="15" spans="1:25" x14ac:dyDescent="0.25">
      <c r="A15" t="str">
        <f>output_sort_work!N15</f>
        <v>Administration</v>
      </c>
      <c r="B15">
        <f>RawData!B95</f>
        <v>0.60949796152709901</v>
      </c>
      <c r="D15">
        <f>RawData!A164</f>
        <v>4.10969903243006E-3</v>
      </c>
      <c r="E15">
        <f>RawData!B164</f>
        <v>1.376976963321E-7</v>
      </c>
      <c r="F15">
        <f>RawData!C164</f>
        <v>4.1220298832891699E-4</v>
      </c>
      <c r="G15">
        <f>RawData!D164</f>
        <v>1.2456634560076099E-2</v>
      </c>
      <c r="H15">
        <f>RawData!E164</f>
        <v>2.14887878254538E-3</v>
      </c>
      <c r="I15">
        <f>RawData!F164</f>
        <v>3.2585030934550899E-3</v>
      </c>
      <c r="J15">
        <f>RawData!G164</f>
        <v>7.8773894049700003E-8</v>
      </c>
      <c r="K15">
        <f>RawData!H164</f>
        <v>2.2220796382451199E-4</v>
      </c>
      <c r="L15">
        <f>RawData!I164</f>
        <v>1.0336152317227299E-2</v>
      </c>
      <c r="M15">
        <f>RawData!J164</f>
        <v>6.3743391202740699E-3</v>
      </c>
      <c r="N15">
        <f>RawData!K164</f>
        <v>2.6893996316822801E-3</v>
      </c>
      <c r="O15">
        <f>RawData!L164</f>
        <v>5.5393476100399998E-8</v>
      </c>
      <c r="P15">
        <f>RawData!M164</f>
        <v>1.0307358184781E-4</v>
      </c>
      <c r="Q15">
        <f>RawData!N164</f>
        <v>8.8951295034004601E-3</v>
      </c>
      <c r="R15">
        <f>RawData!O164</f>
        <v>9.2618082931591305E-3</v>
      </c>
      <c r="U15">
        <f t="shared" si="0"/>
        <v>0.16688046012897417</v>
      </c>
      <c r="V15">
        <f t="shared" si="1"/>
        <v>4.5109130865524346E-6</v>
      </c>
      <c r="W15">
        <f t="shared" si="2"/>
        <v>1.2236690350115381E-2</v>
      </c>
      <c r="X15">
        <f t="shared" si="3"/>
        <v>0.52578081670031418</v>
      </c>
      <c r="Y15">
        <f t="shared" si="4"/>
        <v>0.29509752190750993</v>
      </c>
    </row>
    <row r="16" spans="1:25" x14ac:dyDescent="0.25">
      <c r="A16" t="str">
        <f>output_sort_work!N6</f>
        <v>Manufacturing</v>
      </c>
      <c r="B16">
        <f>RawData!B86</f>
        <v>0.61909577729549004</v>
      </c>
      <c r="D16">
        <f>RawData!A155</f>
        <v>3.5944819877167201E-3</v>
      </c>
      <c r="E16">
        <f>RawData!B155</f>
        <v>1.283359529444E-7</v>
      </c>
      <c r="F16">
        <f>RawData!C155</f>
        <v>3.5100089645818402E-4</v>
      </c>
      <c r="G16">
        <f>RawData!D155</f>
        <v>1.09362517787108E-2</v>
      </c>
      <c r="H16">
        <f>RawData!E155</f>
        <v>2.28070703321381E-3</v>
      </c>
      <c r="I16">
        <f>RawData!F155</f>
        <v>2.8609267070996299E-3</v>
      </c>
      <c r="J16">
        <f>RawData!G155</f>
        <v>7.6776606862499994E-8</v>
      </c>
      <c r="K16">
        <f>RawData!H155</f>
        <v>1.8820140896092701E-4</v>
      </c>
      <c r="L16">
        <f>RawData!I155</f>
        <v>9.1063713287046905E-3</v>
      </c>
      <c r="M16">
        <f>RawData!J155</f>
        <v>5.9287390073260197E-3</v>
      </c>
      <c r="N16">
        <f>RawData!K155</f>
        <v>2.3673359042875402E-3</v>
      </c>
      <c r="O16">
        <f>RawData!L155</f>
        <v>5.2775833910100002E-8</v>
      </c>
      <c r="P16">
        <f>RawData!M155</f>
        <v>8.5285777098434003E-5</v>
      </c>
      <c r="Q16">
        <f>RawData!N155</f>
        <v>7.8550116071202797E-3</v>
      </c>
      <c r="R16">
        <f>RawData!O155</f>
        <v>8.4373168393093601E-3</v>
      </c>
      <c r="U16">
        <f t="shared" si="0"/>
        <v>0.16340870636417607</v>
      </c>
      <c r="V16">
        <f t="shared" si="1"/>
        <v>4.7764285059221234E-6</v>
      </c>
      <c r="W16">
        <f t="shared" si="2"/>
        <v>1.1566331605518943E-2</v>
      </c>
      <c r="X16">
        <f t="shared" si="3"/>
        <v>0.51670048340576924</v>
      </c>
      <c r="Y16">
        <f t="shared" si="4"/>
        <v>0.30831970219602983</v>
      </c>
    </row>
    <row r="17" spans="1:25" x14ac:dyDescent="0.25">
      <c r="A17" t="str">
        <f>output_sort_work!N18</f>
        <v>Arts</v>
      </c>
      <c r="B17">
        <f>RawData!B98</f>
        <v>0.62707299775912595</v>
      </c>
      <c r="D17">
        <f>RawData!A167</f>
        <v>7.5419231586640605E-4</v>
      </c>
      <c r="E17">
        <f>RawData!B167</f>
        <v>1.2179750044989999E-7</v>
      </c>
      <c r="F17">
        <f>RawData!C167</f>
        <v>7.1955573265293794E-5</v>
      </c>
      <c r="G17">
        <f>RawData!D167</f>
        <v>2.3018252840629801E-3</v>
      </c>
      <c r="H17">
        <f>RawData!E167</f>
        <v>5.4877330555476304E-4</v>
      </c>
      <c r="I17">
        <f>RawData!F167</f>
        <v>6.0215396937787801E-4</v>
      </c>
      <c r="J17">
        <f>RawData!G167</f>
        <v>7.3739386513599996E-8</v>
      </c>
      <c r="K17">
        <f>RawData!H167</f>
        <v>3.8353294918381502E-5</v>
      </c>
      <c r="L17">
        <f>RawData!I167</f>
        <v>1.9221442431022299E-3</v>
      </c>
      <c r="M17">
        <f>RawData!J167</f>
        <v>1.3060858542252899E-3</v>
      </c>
      <c r="N17">
        <f>RawData!K167</f>
        <v>4.9932143682036303E-4</v>
      </c>
      <c r="O17">
        <f>RawData!L167</f>
        <v>5.2321762412799999E-8</v>
      </c>
      <c r="P17">
        <f>RawData!M167</f>
        <v>1.6966306038426399E-5</v>
      </c>
      <c r="Q17">
        <f>RawData!N167</f>
        <v>1.66111248396576E-3</v>
      </c>
      <c r="R17">
        <f>RawData!O167</f>
        <v>1.8295621267815101E-3</v>
      </c>
      <c r="U17">
        <f t="shared" si="0"/>
        <v>0.16062640572069983</v>
      </c>
      <c r="V17">
        <f t="shared" si="1"/>
        <v>2.1454619004638412E-5</v>
      </c>
      <c r="W17">
        <f t="shared" si="2"/>
        <v>1.1016925891250617E-2</v>
      </c>
      <c r="X17">
        <f t="shared" si="3"/>
        <v>0.50941208901761748</v>
      </c>
      <c r="Y17">
        <f t="shared" si="4"/>
        <v>0.31892312475142737</v>
      </c>
    </row>
    <row r="18" spans="1:25" x14ac:dyDescent="0.25">
      <c r="A18" t="str">
        <f>output_sort_work!N14</f>
        <v>Management</v>
      </c>
      <c r="B18">
        <f>RawData!B94</f>
        <v>0.66374165355856596</v>
      </c>
      <c r="D18">
        <f>RawData!A163</f>
        <v>1.3262477072354701E-3</v>
      </c>
      <c r="E18">
        <f>RawData!B163</f>
        <v>1.058174606623E-7</v>
      </c>
      <c r="F18">
        <f>RawData!C163</f>
        <v>1.1349968563799999E-4</v>
      </c>
      <c r="G18">
        <f>RawData!D163</f>
        <v>4.1048074403238601E-3</v>
      </c>
      <c r="H18">
        <f>RawData!E163</f>
        <v>1.5356070700818299E-3</v>
      </c>
      <c r="I18">
        <f>RawData!F163</f>
        <v>1.07286390730007E-3</v>
      </c>
      <c r="J18">
        <f>RawData!G163</f>
        <v>6.5962831527500001E-8</v>
      </c>
      <c r="K18">
        <f>RawData!H163</f>
        <v>5.8538110910654E-5</v>
      </c>
      <c r="L18">
        <f>RawData!I163</f>
        <v>3.4688619010025601E-3</v>
      </c>
      <c r="M18">
        <f>RawData!J163</f>
        <v>2.80631698124305E-3</v>
      </c>
      <c r="N18">
        <f>RawData!K163</f>
        <v>8.9754555295681795E-4</v>
      </c>
      <c r="O18">
        <f>RawData!L163</f>
        <v>4.7840538803200001E-8</v>
      </c>
      <c r="P18">
        <f>RawData!M163</f>
        <v>2.27676666614391E-5</v>
      </c>
      <c r="Q18">
        <f>RawData!N163</f>
        <v>3.02188750318097E-3</v>
      </c>
      <c r="R18">
        <f>RawData!O163</f>
        <v>3.7039846760603102E-3</v>
      </c>
      <c r="U18">
        <f t="shared" si="0"/>
        <v>0.14894660234470272</v>
      </c>
      <c r="V18">
        <f t="shared" si="1"/>
        <v>9.9227110732324467E-6</v>
      </c>
      <c r="W18">
        <f t="shared" si="2"/>
        <v>8.8015254207947941E-3</v>
      </c>
      <c r="X18">
        <f t="shared" si="3"/>
        <v>0.47871893004269872</v>
      </c>
      <c r="Y18">
        <f t="shared" si="4"/>
        <v>0.36352301948073068</v>
      </c>
    </row>
    <row r="19" spans="1:25" x14ac:dyDescent="0.25">
      <c r="A19" t="str">
        <f>output_sort_work!N8</f>
        <v>Retail</v>
      </c>
      <c r="B19">
        <f>RawData!B88</f>
        <v>0.66654153502104496</v>
      </c>
      <c r="D19">
        <f>RawData!A157</f>
        <v>1.21880235273533E-4</v>
      </c>
      <c r="E19">
        <f>RawData!B157</f>
        <v>9.9330185498399996E-8</v>
      </c>
      <c r="F19">
        <f>RawData!C157</f>
        <v>1.02642816251756E-5</v>
      </c>
      <c r="G19">
        <f>RawData!D157</f>
        <v>3.7763581892235899E-4</v>
      </c>
      <c r="H19">
        <f>RawData!E157</f>
        <v>1.4516581861925501E-4</v>
      </c>
      <c r="I19">
        <f>RawData!F157</f>
        <v>9.8704402691537595E-5</v>
      </c>
      <c r="J19">
        <f>RawData!G157</f>
        <v>6.4065939443300003E-8</v>
      </c>
      <c r="K19">
        <f>RawData!H157</f>
        <v>5.2439108497256004E-6</v>
      </c>
      <c r="L19">
        <f>RawData!I157</f>
        <v>3.1939683812071102E-4</v>
      </c>
      <c r="M19">
        <f>RawData!J157</f>
        <v>2.61556295668071E-4</v>
      </c>
      <c r="N19">
        <f>RawData!K157</f>
        <v>8.2585498285587999E-5</v>
      </c>
      <c r="O19">
        <f>RawData!L157</f>
        <v>4.5949930706100001E-8</v>
      </c>
      <c r="P19">
        <f>RawData!M157</f>
        <v>2.0527688401522001E-6</v>
      </c>
      <c r="Q19">
        <f>RawData!N157</f>
        <v>2.78375156329088E-4</v>
      </c>
      <c r="R19">
        <f>RawData!O157</f>
        <v>3.4390309525997298E-4</v>
      </c>
      <c r="U19">
        <f t="shared" si="0"/>
        <v>0.14810652956971948</v>
      </c>
      <c r="V19">
        <f t="shared" si="1"/>
        <v>1.0227101575555555E-4</v>
      </c>
      <c r="W19">
        <f t="shared" si="2"/>
        <v>8.578988248797232E-3</v>
      </c>
      <c r="X19">
        <f t="shared" si="3"/>
        <v>0.47651219193402694</v>
      </c>
      <c r="Y19">
        <f t="shared" si="4"/>
        <v>0.36670001923170098</v>
      </c>
    </row>
    <row r="20" spans="1:25" x14ac:dyDescent="0.25">
      <c r="A20" t="str">
        <f>output_sort_work!N12</f>
        <v>Real Estate</v>
      </c>
      <c r="B20">
        <f>RawData!B92</f>
        <v>0.709735220154187</v>
      </c>
      <c r="D20">
        <f>RawData!A161</f>
        <v>3.1332915951734698E-3</v>
      </c>
      <c r="E20">
        <f>RawData!B161</f>
        <v>8.5991994039799998E-8</v>
      </c>
      <c r="F20">
        <f>RawData!C161</f>
        <v>2.30580884472258E-4</v>
      </c>
      <c r="G20">
        <f>RawData!D161</f>
        <v>9.8638591089272396E-3</v>
      </c>
      <c r="H20">
        <f>RawData!E161</f>
        <v>5.3380747500153701E-3</v>
      </c>
      <c r="I20">
        <f>RawData!F161</f>
        <v>2.5709381189733499E-3</v>
      </c>
      <c r="J20">
        <f>RawData!G161</f>
        <v>5.6685772131199999E-8</v>
      </c>
      <c r="K20">
        <f>RawData!H161</f>
        <v>1.11639378131517E-4</v>
      </c>
      <c r="L20">
        <f>RawData!I161</f>
        <v>8.4439144430685804E-3</v>
      </c>
      <c r="M20">
        <f>RawData!J161</f>
        <v>8.1808534907583594E-3</v>
      </c>
      <c r="N20">
        <f>RawData!K161</f>
        <v>2.1722161334210201E-3</v>
      </c>
      <c r="O20">
        <f>RawData!L161</f>
        <v>4.3376543500699997E-8</v>
      </c>
      <c r="P20">
        <f>RawData!M161</f>
        <v>3.1980573076899902E-5</v>
      </c>
      <c r="Q20">
        <f>RawData!N161</f>
        <v>7.4216873527347699E-3</v>
      </c>
      <c r="R20">
        <f>RawData!O161</f>
        <v>1.0237418724054301E-2</v>
      </c>
      <c r="U20">
        <f t="shared" si="0"/>
        <v>0.13642023097888661</v>
      </c>
      <c r="V20">
        <f t="shared" si="1"/>
        <v>3.222465105612091E-6</v>
      </c>
      <c r="W20">
        <f t="shared" si="2"/>
        <v>6.4811674483629331E-3</v>
      </c>
      <c r="X20">
        <f t="shared" si="3"/>
        <v>0.44563487993375034</v>
      </c>
      <c r="Y20">
        <f t="shared" si="4"/>
        <v>0.41146049917389454</v>
      </c>
    </row>
    <row r="21" spans="1:25" x14ac:dyDescent="0.25">
      <c r="A21" t="str">
        <f>output_sort_work!N5</f>
        <v>Construction</v>
      </c>
      <c r="B21">
        <f>RawData!B85</f>
        <v>0.71553164196191299</v>
      </c>
      <c r="D21">
        <f>RawData!A154</f>
        <v>1.7717087141447599E-4</v>
      </c>
      <c r="E21">
        <f>RawData!B154</f>
        <v>8.0640824183899996E-8</v>
      </c>
      <c r="F21">
        <f>RawData!C154</f>
        <v>1.27340090698429E-5</v>
      </c>
      <c r="G21">
        <f>RawData!D154</f>
        <v>5.5897507812114103E-4</v>
      </c>
      <c r="H21">
        <f>RawData!E154</f>
        <v>3.1417006794096802E-4</v>
      </c>
      <c r="I21">
        <f>RawData!F154</f>
        <v>1.45589040794687E-4</v>
      </c>
      <c r="J21">
        <f>RawData!G154</f>
        <v>5.6081611741600001E-8</v>
      </c>
      <c r="K21">
        <f>RawData!H154</f>
        <v>6.1269664464740001E-6</v>
      </c>
      <c r="L21">
        <f>RawData!I154</f>
        <v>4.7921910210663502E-4</v>
      </c>
      <c r="M21">
        <f>RawData!J154</f>
        <v>4.7387287113426901E-4</v>
      </c>
      <c r="N21">
        <f>RawData!K154</f>
        <v>1.2312714202855699E-4</v>
      </c>
      <c r="O21">
        <f>RawData!L154</f>
        <v>4.2382666612700001E-8</v>
      </c>
      <c r="P21">
        <f>RawData!M154</f>
        <v>1.7084014606199E-6</v>
      </c>
      <c r="Q21">
        <f>RawData!N154</f>
        <v>4.21623389698718E-4</v>
      </c>
      <c r="R21">
        <f>RawData!O154</f>
        <v>5.8973195988095805E-4</v>
      </c>
      <c r="U21">
        <f t="shared" si="0"/>
        <v>0.13494439655375617</v>
      </c>
      <c r="V21">
        <f t="shared" si="1"/>
        <v>5.4204825531513305E-5</v>
      </c>
      <c r="W21">
        <f t="shared" si="2"/>
        <v>6.225168766975717E-3</v>
      </c>
      <c r="X21">
        <f t="shared" si="3"/>
        <v>0.44180291663564669</v>
      </c>
      <c r="Y21">
        <f t="shared" si="4"/>
        <v>0.41697331321808961</v>
      </c>
    </row>
    <row r="22" spans="1:25" x14ac:dyDescent="0.25">
      <c r="A22" t="str">
        <f>output_sort_work!N4</f>
        <v>Utilities</v>
      </c>
      <c r="B22">
        <f>RawData!B84</f>
        <v>0.73194160969995703</v>
      </c>
      <c r="D22">
        <f>RawData!A153</f>
        <v>1.8480461132671299E-3</v>
      </c>
      <c r="E22">
        <f>RawData!B153</f>
        <v>7.8440786840500006E-8</v>
      </c>
      <c r="F22">
        <f>RawData!C153</f>
        <v>1.25501392985822E-4</v>
      </c>
      <c r="G22">
        <f>RawData!D153</f>
        <v>5.8645429626744596E-3</v>
      </c>
      <c r="H22">
        <f>RawData!E153</f>
        <v>3.6400972199414701E-3</v>
      </c>
      <c r="I22">
        <f>RawData!F153</f>
        <v>1.5257604249090801E-3</v>
      </c>
      <c r="J22">
        <f>RawData!G153</f>
        <v>5.4794291267200002E-8</v>
      </c>
      <c r="K22">
        <f>RawData!H153</f>
        <v>5.8048034777622497E-5</v>
      </c>
      <c r="L22">
        <f>RawData!I153</f>
        <v>5.0483654259365204E-3</v>
      </c>
      <c r="M22">
        <f>RawData!J153</f>
        <v>5.2756730953469801E-3</v>
      </c>
      <c r="N22">
        <f>RawData!K153</f>
        <v>1.2946785917814501E-3</v>
      </c>
      <c r="O22">
        <f>RawData!L153</f>
        <v>4.1537104980499998E-8</v>
      </c>
      <c r="P22">
        <f>RawData!M153</f>
        <v>1.2506599214593401E-5</v>
      </c>
      <c r="Q22">
        <f>RawData!N153</f>
        <v>4.4545334028583596E-3</v>
      </c>
      <c r="R22">
        <f>RawData!O153</f>
        <v>6.4712366156025897E-3</v>
      </c>
      <c r="U22">
        <f t="shared" si="0"/>
        <v>0.1310666652527403</v>
      </c>
      <c r="V22">
        <f t="shared" si="1"/>
        <v>4.9066895531740725E-6</v>
      </c>
      <c r="W22">
        <f t="shared" si="2"/>
        <v>5.5042286616313512E-3</v>
      </c>
      <c r="X22">
        <f t="shared" si="3"/>
        <v>0.43143745626362329</v>
      </c>
      <c r="Y22">
        <f t="shared" si="4"/>
        <v>0.43198674313245189</v>
      </c>
    </row>
  </sheetData>
  <sortState ref="A3:Y22">
    <sortCondition ref="B3:B22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21"/>
    </sheetView>
  </sheetViews>
  <sheetFormatPr defaultRowHeight="15" x14ac:dyDescent="0.25"/>
  <sheetData>
    <row r="1" spans="1:4" x14ac:dyDescent="0.25">
      <c r="A1" t="s">
        <v>79</v>
      </c>
      <c r="C1" t="s">
        <v>139</v>
      </c>
      <c r="D1" t="s">
        <v>138</v>
      </c>
    </row>
    <row r="2" spans="1:4" x14ac:dyDescent="0.25">
      <c r="A2" t="s">
        <v>214</v>
      </c>
      <c r="C2">
        <v>0.26444605691193901</v>
      </c>
      <c r="D2">
        <v>0.37281461074230399</v>
      </c>
    </row>
    <row r="3" spans="1:4" x14ac:dyDescent="0.25">
      <c r="A3" t="s">
        <v>217</v>
      </c>
      <c r="C3">
        <v>0.26320458459312301</v>
      </c>
      <c r="D3">
        <v>0.380797897900507</v>
      </c>
    </row>
    <row r="4" spans="1:4" x14ac:dyDescent="0.25">
      <c r="A4" t="s">
        <v>205</v>
      </c>
      <c r="C4">
        <v>0.26428243524532502</v>
      </c>
      <c r="D4">
        <v>0.38536893957039697</v>
      </c>
    </row>
    <row r="5" spans="1:4" x14ac:dyDescent="0.25">
      <c r="A5" t="s">
        <v>218</v>
      </c>
      <c r="C5">
        <v>0.28980147103939702</v>
      </c>
      <c r="D5">
        <v>0.41384540520360702</v>
      </c>
    </row>
    <row r="6" spans="1:4" x14ac:dyDescent="0.25">
      <c r="A6" t="s">
        <v>208</v>
      </c>
      <c r="C6">
        <v>0.347125053688983</v>
      </c>
      <c r="D6">
        <v>0.47926872448032298</v>
      </c>
    </row>
    <row r="7" spans="1:4" x14ac:dyDescent="0.25">
      <c r="A7" t="s">
        <v>219</v>
      </c>
      <c r="C7">
        <v>0.37194842824608598</v>
      </c>
      <c r="D7">
        <v>0.517486094541314</v>
      </c>
    </row>
    <row r="8" spans="1:4" x14ac:dyDescent="0.25">
      <c r="A8" t="s">
        <v>215</v>
      </c>
      <c r="C8">
        <v>0.45789437546776801</v>
      </c>
      <c r="D8">
        <v>0.59950794758987702</v>
      </c>
    </row>
    <row r="9" spans="1:4" x14ac:dyDescent="0.25">
      <c r="A9" t="s">
        <v>64</v>
      </c>
      <c r="C9">
        <v>0.49261007680150498</v>
      </c>
      <c r="D9">
        <v>0.62406244384895604</v>
      </c>
    </row>
    <row r="10" spans="1:4" x14ac:dyDescent="0.25">
      <c r="A10" t="s">
        <v>211</v>
      </c>
      <c r="C10">
        <v>0.557346349340894</v>
      </c>
      <c r="D10">
        <v>0.65879384395546903</v>
      </c>
    </row>
    <row r="11" spans="1:4" x14ac:dyDescent="0.25">
      <c r="A11" t="s">
        <v>204</v>
      </c>
      <c r="C11">
        <v>0.56143192146420595</v>
      </c>
      <c r="D11">
        <v>0.660626938807926</v>
      </c>
    </row>
    <row r="12" spans="1:4" x14ac:dyDescent="0.25">
      <c r="A12" t="s">
        <v>209</v>
      </c>
      <c r="C12">
        <v>0.57517119210351497</v>
      </c>
      <c r="D12">
        <v>0.66789277131691804</v>
      </c>
    </row>
    <row r="13" spans="1:4" x14ac:dyDescent="0.25">
      <c r="A13" t="s">
        <v>206</v>
      </c>
      <c r="C13">
        <v>0.60577330567128995</v>
      </c>
      <c r="D13">
        <v>0.68321349358043804</v>
      </c>
    </row>
    <row r="14" spans="1:4" x14ac:dyDescent="0.25">
      <c r="A14" t="s">
        <v>213</v>
      </c>
      <c r="C14">
        <v>0.60949796152709901</v>
      </c>
      <c r="D14">
        <v>0.68494000859621096</v>
      </c>
    </row>
    <row r="15" spans="1:4" x14ac:dyDescent="0.25">
      <c r="A15" t="s">
        <v>60</v>
      </c>
      <c r="C15">
        <v>0.61909577729549004</v>
      </c>
      <c r="D15">
        <v>0.68926320146739695</v>
      </c>
    </row>
    <row r="16" spans="1:4" x14ac:dyDescent="0.25">
      <c r="A16" t="s">
        <v>216</v>
      </c>
      <c r="C16">
        <v>0.62707299775912595</v>
      </c>
      <c r="D16">
        <v>0.69272629068064295</v>
      </c>
    </row>
    <row r="17" spans="1:4" x14ac:dyDescent="0.25">
      <c r="A17" t="s">
        <v>212</v>
      </c>
      <c r="C17">
        <v>0.66374165355856596</v>
      </c>
      <c r="D17">
        <v>0.70727504636125904</v>
      </c>
    </row>
    <row r="18" spans="1:4" x14ac:dyDescent="0.25">
      <c r="A18" t="s">
        <v>207</v>
      </c>
      <c r="C18">
        <v>0.66654153502104496</v>
      </c>
      <c r="D18">
        <v>0.70829984481681696</v>
      </c>
    </row>
    <row r="19" spans="1:4" x14ac:dyDescent="0.25">
      <c r="A19" t="s">
        <v>210</v>
      </c>
      <c r="C19">
        <v>0.709735220154187</v>
      </c>
      <c r="D19">
        <v>0.72286466217065004</v>
      </c>
    </row>
    <row r="20" spans="1:4" x14ac:dyDescent="0.25">
      <c r="A20" t="s">
        <v>59</v>
      </c>
      <c r="C20">
        <v>0.71553164196191299</v>
      </c>
      <c r="D20">
        <v>0.72464805992551795</v>
      </c>
    </row>
    <row r="21" spans="1:4" x14ac:dyDescent="0.25">
      <c r="A21" t="s">
        <v>58</v>
      </c>
      <c r="C21">
        <v>0.73194160969995703</v>
      </c>
      <c r="D21">
        <v>0.72952380575765696</v>
      </c>
    </row>
  </sheetData>
  <sortState ref="A2:C21">
    <sortCondition ref="B2:B2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workbookViewId="0">
      <selection activeCell="D32" sqref="D32"/>
    </sheetView>
  </sheetViews>
  <sheetFormatPr defaultRowHeight="15" x14ac:dyDescent="0.25"/>
  <sheetData>
    <row r="1" spans="1:18" x14ac:dyDescent="0.25">
      <c r="A1" t="s">
        <v>82</v>
      </c>
      <c r="B1" t="s">
        <v>132</v>
      </c>
      <c r="C1" t="s">
        <v>146</v>
      </c>
      <c r="F1" t="s">
        <v>79</v>
      </c>
      <c r="H1" t="s">
        <v>139</v>
      </c>
      <c r="I1" t="s">
        <v>138</v>
      </c>
    </row>
    <row r="2" spans="1:18" x14ac:dyDescent="0.25">
      <c r="A2" t="s">
        <v>28</v>
      </c>
      <c r="B2">
        <v>9.1261187532138702E-2</v>
      </c>
      <c r="C2">
        <v>0.14067117152321143</v>
      </c>
      <c r="F2" t="s">
        <v>214</v>
      </c>
      <c r="H2">
        <v>0.26444605691193901</v>
      </c>
      <c r="I2">
        <v>0.37281461074230399</v>
      </c>
      <c r="L2" t="s">
        <v>25</v>
      </c>
      <c r="M2">
        <v>8.0412808593790103E-2</v>
      </c>
      <c r="N2">
        <v>0.14067321902954982</v>
      </c>
      <c r="O2">
        <v>0.26444605691193901</v>
      </c>
      <c r="P2">
        <v>0.37281461074230399</v>
      </c>
      <c r="Q2">
        <f>M2-O2</f>
        <v>-0.18403324831814891</v>
      </c>
      <c r="R2">
        <f>N2-P2</f>
        <v>-0.23214139171275416</v>
      </c>
    </row>
    <row r="3" spans="1:18" x14ac:dyDescent="0.25">
      <c r="A3" t="s">
        <v>48</v>
      </c>
      <c r="B3">
        <v>0.21368383918241801</v>
      </c>
      <c r="C3">
        <v>0.27184367772528795</v>
      </c>
      <c r="F3" t="s">
        <v>217</v>
      </c>
      <c r="H3">
        <v>0.26320458459312301</v>
      </c>
      <c r="I3">
        <v>0.380797897900507</v>
      </c>
      <c r="L3" t="s">
        <v>45</v>
      </c>
      <c r="M3">
        <v>0.20283546024406901</v>
      </c>
      <c r="N3">
        <v>0.22689093248374628</v>
      </c>
      <c r="O3">
        <v>0.26444605691193901</v>
      </c>
      <c r="P3">
        <v>0.37281461074230399</v>
      </c>
      <c r="Q3">
        <f t="shared" ref="Q3:Q61" si="0">M3-O3</f>
        <v>-6.1610596667869999E-2</v>
      </c>
      <c r="R3">
        <f t="shared" ref="R3:R61" si="1">N3-P3</f>
        <v>-0.1459236782585577</v>
      </c>
    </row>
    <row r="4" spans="1:18" x14ac:dyDescent="0.25">
      <c r="A4" t="s">
        <v>129</v>
      </c>
      <c r="B4">
        <v>0.336106490832697</v>
      </c>
      <c r="C4">
        <v>0.51438391997661137</v>
      </c>
      <c r="F4" t="s">
        <v>205</v>
      </c>
      <c r="H4">
        <v>0.26428243524532502</v>
      </c>
      <c r="I4">
        <v>0.38536893957039697</v>
      </c>
      <c r="L4" t="s">
        <v>126</v>
      </c>
      <c r="M4">
        <v>0.325258111894349</v>
      </c>
      <c r="N4">
        <v>0.50277935725233391</v>
      </c>
      <c r="O4">
        <v>0.26444605691193901</v>
      </c>
      <c r="P4">
        <v>0.37281461074230399</v>
      </c>
      <c r="Q4">
        <f t="shared" si="0"/>
        <v>6.0812054982409991E-2</v>
      </c>
      <c r="R4">
        <f t="shared" si="1"/>
        <v>0.12996474651002993</v>
      </c>
    </row>
    <row r="5" spans="1:18" x14ac:dyDescent="0.25">
      <c r="A5" t="s">
        <v>24</v>
      </c>
      <c r="B5">
        <v>0.48337446781307097</v>
      </c>
      <c r="C5">
        <v>0.62516579296720887</v>
      </c>
      <c r="F5" t="s">
        <v>218</v>
      </c>
      <c r="H5">
        <v>0.28980147103939702</v>
      </c>
      <c r="I5">
        <v>0.41384540520360702</v>
      </c>
      <c r="L5" t="s">
        <v>28</v>
      </c>
      <c r="M5">
        <v>9.1261187532138702E-2</v>
      </c>
      <c r="N5">
        <v>0.14067117152321143</v>
      </c>
      <c r="O5">
        <v>0.26320458459312301</v>
      </c>
      <c r="P5">
        <v>0.380797897900507</v>
      </c>
      <c r="Q5">
        <f t="shared" si="0"/>
        <v>-0.17194339706098433</v>
      </c>
      <c r="R5">
        <f t="shared" si="1"/>
        <v>-0.24012672637729557</v>
      </c>
    </row>
    <row r="6" spans="1:18" x14ac:dyDescent="0.25">
      <c r="A6" t="s">
        <v>44</v>
      </c>
      <c r="B6">
        <v>0.60579711946335002</v>
      </c>
      <c r="C6">
        <v>0.69181777579814718</v>
      </c>
      <c r="F6" t="s">
        <v>208</v>
      </c>
      <c r="H6">
        <v>0.347125053688983</v>
      </c>
      <c r="I6">
        <v>0.47926872448032298</v>
      </c>
      <c r="L6" t="s">
        <v>48</v>
      </c>
      <c r="M6">
        <v>0.21368383918241801</v>
      </c>
      <c r="N6">
        <v>0.27184367772528795</v>
      </c>
      <c r="O6">
        <v>0.26320458459312301</v>
      </c>
      <c r="P6">
        <v>0.380797897900507</v>
      </c>
      <c r="Q6">
        <f t="shared" si="0"/>
        <v>-4.9520745410705003E-2</v>
      </c>
      <c r="R6">
        <f t="shared" si="1"/>
        <v>-0.10895422017521905</v>
      </c>
    </row>
    <row r="7" spans="1:18" x14ac:dyDescent="0.25">
      <c r="A7" t="s">
        <v>125</v>
      </c>
      <c r="B7">
        <v>0.72821977111363001</v>
      </c>
      <c r="C7">
        <v>0.73288698393694229</v>
      </c>
      <c r="F7" t="s">
        <v>219</v>
      </c>
      <c r="H7">
        <v>0.37194842824608598</v>
      </c>
      <c r="I7">
        <v>0.517486094541314</v>
      </c>
      <c r="L7" t="s">
        <v>129</v>
      </c>
      <c r="M7">
        <v>0.336106490832697</v>
      </c>
      <c r="N7">
        <v>0.51438391997661137</v>
      </c>
      <c r="O7">
        <v>0.26320458459312301</v>
      </c>
      <c r="P7">
        <v>0.380797897900507</v>
      </c>
      <c r="Q7">
        <f t="shared" si="0"/>
        <v>7.2901906239573988E-2</v>
      </c>
      <c r="R7">
        <f t="shared" si="1"/>
        <v>0.13358602207610437</v>
      </c>
    </row>
    <row r="8" spans="1:18" x14ac:dyDescent="0.25">
      <c r="A8" t="s">
        <v>11</v>
      </c>
      <c r="B8">
        <v>0.43464454234074401</v>
      </c>
      <c r="C8">
        <v>0.58666249650749958</v>
      </c>
      <c r="F8" t="s">
        <v>215</v>
      </c>
      <c r="H8">
        <v>0.45789437546776801</v>
      </c>
      <c r="I8">
        <v>0.59950794758987702</v>
      </c>
      <c r="L8" t="s">
        <v>12</v>
      </c>
      <c r="M8">
        <v>9.7600363148689195E-2</v>
      </c>
      <c r="N8">
        <v>0.14067110505352587</v>
      </c>
      <c r="O8">
        <v>0.26428243524532502</v>
      </c>
      <c r="P8">
        <v>0.38536893957039697</v>
      </c>
      <c r="Q8">
        <f t="shared" si="0"/>
        <v>-0.16668207209663582</v>
      </c>
      <c r="R8">
        <f t="shared" si="1"/>
        <v>-0.2446978345168711</v>
      </c>
    </row>
    <row r="9" spans="1:18" x14ac:dyDescent="0.25">
      <c r="A9" t="s">
        <v>31</v>
      </c>
      <c r="B9">
        <v>0.557067193991024</v>
      </c>
      <c r="C9">
        <v>0.66946487062597115</v>
      </c>
      <c r="F9" t="s">
        <v>64</v>
      </c>
      <c r="H9">
        <v>0.49261007680150498</v>
      </c>
      <c r="I9">
        <v>0.62406244384895604</v>
      </c>
      <c r="L9" t="s">
        <v>32</v>
      </c>
      <c r="M9">
        <v>0.22002301479896799</v>
      </c>
      <c r="N9">
        <v>0.29489914914788684</v>
      </c>
      <c r="O9">
        <v>0.26428243524532502</v>
      </c>
      <c r="P9">
        <v>0.38536893957039697</v>
      </c>
      <c r="Q9">
        <f t="shared" si="0"/>
        <v>-4.4259420446357028E-2</v>
      </c>
      <c r="R9">
        <f t="shared" si="1"/>
        <v>-9.0469790422510132E-2</v>
      </c>
    </row>
    <row r="10" spans="1:18" x14ac:dyDescent="0.25">
      <c r="A10" t="s">
        <v>112</v>
      </c>
      <c r="B10">
        <v>0.67948984564130299</v>
      </c>
      <c r="C10">
        <v>0.71858834667008564</v>
      </c>
      <c r="F10" t="s">
        <v>211</v>
      </c>
      <c r="H10">
        <v>0.557346349340894</v>
      </c>
      <c r="I10">
        <v>0.65879384395546903</v>
      </c>
      <c r="L10" t="s">
        <v>113</v>
      </c>
      <c r="M10">
        <v>0.34244566644924801</v>
      </c>
      <c r="N10">
        <v>0.52070981758235257</v>
      </c>
      <c r="O10">
        <v>0.26428243524532502</v>
      </c>
      <c r="P10">
        <v>0.38536893957039697</v>
      </c>
      <c r="Q10">
        <f t="shared" si="0"/>
        <v>7.8163231203922989E-2</v>
      </c>
      <c r="R10">
        <f t="shared" si="1"/>
        <v>0.1353408780119556</v>
      </c>
    </row>
    <row r="11" spans="1:18" x14ac:dyDescent="0.25">
      <c r="A11" t="s">
        <v>27</v>
      </c>
      <c r="B11">
        <v>0.50115182035989403</v>
      </c>
      <c r="C11">
        <v>0.63730079691436159</v>
      </c>
      <c r="F11" t="s">
        <v>204</v>
      </c>
      <c r="H11">
        <v>0.56143192146420595</v>
      </c>
      <c r="I11">
        <v>0.660626938807926</v>
      </c>
      <c r="L11" t="s">
        <v>29</v>
      </c>
      <c r="M11">
        <v>0.14343942609301699</v>
      </c>
      <c r="N11">
        <v>0.14067115463713364</v>
      </c>
      <c r="O11">
        <v>0.28980147103939702</v>
      </c>
      <c r="P11">
        <v>0.41384540520360702</v>
      </c>
      <c r="Q11">
        <f t="shared" si="0"/>
        <v>-0.14636204494638003</v>
      </c>
      <c r="R11">
        <f t="shared" si="1"/>
        <v>-0.27317425056647338</v>
      </c>
    </row>
    <row r="12" spans="1:18" x14ac:dyDescent="0.25">
      <c r="A12" t="s">
        <v>47</v>
      </c>
      <c r="B12">
        <v>0.62357447201017402</v>
      </c>
      <c r="C12">
        <v>0.69895454871660667</v>
      </c>
      <c r="F12" t="s">
        <v>209</v>
      </c>
      <c r="H12">
        <v>0.57517119210351497</v>
      </c>
      <c r="I12">
        <v>0.66789277131691804</v>
      </c>
      <c r="L12" t="s">
        <v>49</v>
      </c>
      <c r="M12">
        <v>0.26586207774329701</v>
      </c>
      <c r="N12">
        <v>0.41470419260949443</v>
      </c>
      <c r="O12">
        <v>0.28980147103939702</v>
      </c>
      <c r="P12">
        <v>0.41384540520360702</v>
      </c>
      <c r="Q12">
        <f t="shared" si="0"/>
        <v>-2.3939393296100009E-2</v>
      </c>
      <c r="R12">
        <f t="shared" si="1"/>
        <v>8.5878740588740676E-4</v>
      </c>
    </row>
    <row r="13" spans="1:18" x14ac:dyDescent="0.25">
      <c r="A13" t="s">
        <v>128</v>
      </c>
      <c r="B13">
        <v>0.74599712366045301</v>
      </c>
      <c r="C13">
        <v>0.73757171812562905</v>
      </c>
      <c r="F13" t="s">
        <v>206</v>
      </c>
      <c r="H13">
        <v>0.60577330567128995</v>
      </c>
      <c r="I13">
        <v>0.68321349358043804</v>
      </c>
      <c r="L13" t="s">
        <v>130</v>
      </c>
      <c r="M13">
        <v>0.388284729393576</v>
      </c>
      <c r="N13">
        <v>0.55855351450325075</v>
      </c>
      <c r="O13">
        <v>0.28980147103939702</v>
      </c>
      <c r="P13">
        <v>0.41384540520360702</v>
      </c>
      <c r="Q13">
        <f t="shared" si="0"/>
        <v>9.8483258354178982E-2</v>
      </c>
      <c r="R13">
        <f t="shared" si="1"/>
        <v>0.14470810929964373</v>
      </c>
    </row>
    <row r="14" spans="1:18" x14ac:dyDescent="0.25">
      <c r="A14" t="s">
        <v>14</v>
      </c>
      <c r="B14">
        <v>0.59040051645798497</v>
      </c>
      <c r="C14">
        <v>0.68522479905151878</v>
      </c>
      <c r="F14" t="s">
        <v>213</v>
      </c>
      <c r="H14">
        <v>0.60949796152709901</v>
      </c>
      <c r="I14">
        <v>0.68494000859621096</v>
      </c>
      <c r="L14" t="s">
        <v>18</v>
      </c>
      <c r="M14">
        <v>0.211520591082657</v>
      </c>
      <c r="N14">
        <v>0.26346732312354842</v>
      </c>
      <c r="O14">
        <v>0.347125053688983</v>
      </c>
      <c r="P14">
        <v>0.47926872448032298</v>
      </c>
      <c r="Q14">
        <f t="shared" si="0"/>
        <v>-0.135604462606326</v>
      </c>
      <c r="R14">
        <f t="shared" si="1"/>
        <v>-0.21580140135677456</v>
      </c>
    </row>
    <row r="15" spans="1:18" x14ac:dyDescent="0.25">
      <c r="A15" t="s">
        <v>34</v>
      </c>
      <c r="B15">
        <v>0.71282316810826396</v>
      </c>
      <c r="C15">
        <v>0.72860945441801384</v>
      </c>
      <c r="F15" t="s">
        <v>60</v>
      </c>
      <c r="H15">
        <v>0.61909577729549004</v>
      </c>
      <c r="I15">
        <v>0.68926320146739695</v>
      </c>
      <c r="L15" t="s">
        <v>38</v>
      </c>
      <c r="M15">
        <v>0.33394324273293602</v>
      </c>
      <c r="N15">
        <v>0.51214999116127968</v>
      </c>
      <c r="O15">
        <v>0.347125053688983</v>
      </c>
      <c r="P15">
        <v>0.47926872448032298</v>
      </c>
      <c r="Q15">
        <f t="shared" si="0"/>
        <v>-1.318181095604698E-2</v>
      </c>
      <c r="R15">
        <f t="shared" si="1"/>
        <v>3.28812666809567E-2</v>
      </c>
    </row>
    <row r="16" spans="1:18" x14ac:dyDescent="0.25">
      <c r="A16" t="s">
        <v>115</v>
      </c>
      <c r="B16">
        <v>0.83524581975854395</v>
      </c>
      <c r="C16">
        <v>0.7576828917984636</v>
      </c>
      <c r="F16" t="s">
        <v>216</v>
      </c>
      <c r="H16">
        <v>0.62707299775912595</v>
      </c>
      <c r="I16">
        <v>0.69272629068064295</v>
      </c>
      <c r="L16" t="s">
        <v>119</v>
      </c>
      <c r="M16">
        <v>0.45636589438321601</v>
      </c>
      <c r="N16">
        <v>0.6044912097113887</v>
      </c>
      <c r="O16">
        <v>0.347125053688983</v>
      </c>
      <c r="P16">
        <v>0.47926872448032298</v>
      </c>
      <c r="Q16">
        <f t="shared" si="0"/>
        <v>0.10924084069423301</v>
      </c>
      <c r="R16">
        <f t="shared" si="1"/>
        <v>0.12522248523106572</v>
      </c>
    </row>
    <row r="17" spans="1:18" x14ac:dyDescent="0.25">
      <c r="A17" t="s">
        <v>25</v>
      </c>
      <c r="B17">
        <v>8.0412808593790103E-2</v>
      </c>
      <c r="C17">
        <v>0.14067321902954982</v>
      </c>
      <c r="F17" t="s">
        <v>212</v>
      </c>
      <c r="H17">
        <v>0.66374165355856596</v>
      </c>
      <c r="I17">
        <v>0.70727504636125904</v>
      </c>
      <c r="L17" t="s">
        <v>30</v>
      </c>
      <c r="M17">
        <v>0.23855531106043801</v>
      </c>
      <c r="N17">
        <v>0.35172199138761062</v>
      </c>
      <c r="O17">
        <v>0.37194842824608598</v>
      </c>
      <c r="P17">
        <v>0.517486094541314</v>
      </c>
      <c r="Q17">
        <f t="shared" si="0"/>
        <v>-0.13339311718564797</v>
      </c>
      <c r="R17">
        <f t="shared" si="1"/>
        <v>-0.16576410315370338</v>
      </c>
    </row>
    <row r="18" spans="1:18" x14ac:dyDescent="0.25">
      <c r="A18" t="s">
        <v>45</v>
      </c>
      <c r="B18">
        <v>0.20283546024406901</v>
      </c>
      <c r="C18">
        <v>0.22689093248374628</v>
      </c>
      <c r="F18" t="s">
        <v>207</v>
      </c>
      <c r="H18">
        <v>0.66654153502104496</v>
      </c>
      <c r="I18">
        <v>0.70829984481681696</v>
      </c>
      <c r="L18" t="s">
        <v>50</v>
      </c>
      <c r="M18">
        <v>0.36097796271071703</v>
      </c>
      <c r="N18">
        <v>0.53753249798310343</v>
      </c>
      <c r="O18">
        <v>0.37194842824608598</v>
      </c>
      <c r="P18">
        <v>0.517486094541314</v>
      </c>
      <c r="Q18">
        <f t="shared" si="0"/>
        <v>-1.0970465535368956E-2</v>
      </c>
      <c r="R18">
        <f t="shared" si="1"/>
        <v>2.0046403441789429E-2</v>
      </c>
    </row>
    <row r="19" spans="1:18" x14ac:dyDescent="0.25">
      <c r="A19" t="s">
        <v>126</v>
      </c>
      <c r="B19">
        <v>0.325258111894349</v>
      </c>
      <c r="C19">
        <v>0.50277935725233391</v>
      </c>
      <c r="F19" t="s">
        <v>210</v>
      </c>
      <c r="H19">
        <v>0.709735220154187</v>
      </c>
      <c r="I19">
        <v>0.72286466217065004</v>
      </c>
      <c r="L19" t="s">
        <v>131</v>
      </c>
      <c r="M19">
        <v>0.48340061436099702</v>
      </c>
      <c r="N19">
        <v>0.62518454742059892</v>
      </c>
      <c r="O19">
        <v>0.37194842824608598</v>
      </c>
      <c r="P19">
        <v>0.517486094541314</v>
      </c>
      <c r="Q19">
        <f t="shared" si="0"/>
        <v>0.11145218611491103</v>
      </c>
      <c r="R19">
        <f t="shared" si="1"/>
        <v>0.10769845287928492</v>
      </c>
    </row>
    <row r="20" spans="1:18" x14ac:dyDescent="0.25">
      <c r="A20" t="s">
        <v>20</v>
      </c>
      <c r="B20">
        <v>0.448592449605765</v>
      </c>
      <c r="C20">
        <v>0.5979723111465064</v>
      </c>
      <c r="F20" t="s">
        <v>59</v>
      </c>
      <c r="H20">
        <v>0.71553164196191299</v>
      </c>
      <c r="I20">
        <v>0.72464805992551795</v>
      </c>
      <c r="L20" t="s">
        <v>26</v>
      </c>
      <c r="M20">
        <v>0.32875688716923002</v>
      </c>
      <c r="N20">
        <v>0.50663505036440493</v>
      </c>
      <c r="O20">
        <v>0.45789437546776801</v>
      </c>
      <c r="P20">
        <v>0.59950794758987702</v>
      </c>
      <c r="Q20">
        <f t="shared" si="0"/>
        <v>-0.12913748829853799</v>
      </c>
      <c r="R20">
        <f t="shared" si="1"/>
        <v>-9.2872897225472095E-2</v>
      </c>
    </row>
    <row r="21" spans="1:18" x14ac:dyDescent="0.25">
      <c r="A21" t="s">
        <v>40</v>
      </c>
      <c r="B21">
        <v>0.57101510125604404</v>
      </c>
      <c r="C21">
        <v>0.67632750605206071</v>
      </c>
      <c r="F21" t="s">
        <v>58</v>
      </c>
      <c r="H21">
        <v>0.73194160969995703</v>
      </c>
      <c r="I21">
        <v>0.72952380575765696</v>
      </c>
      <c r="L21" t="s">
        <v>46</v>
      </c>
      <c r="M21">
        <v>0.45117953881950901</v>
      </c>
      <c r="N21">
        <v>0.6001707180816509</v>
      </c>
      <c r="O21">
        <v>0.45789437546776801</v>
      </c>
      <c r="P21">
        <v>0.59950794758987702</v>
      </c>
      <c r="Q21">
        <f t="shared" si="0"/>
        <v>-6.7148366482590038E-3</v>
      </c>
      <c r="R21">
        <f t="shared" si="1"/>
        <v>6.6277049177387859E-4</v>
      </c>
    </row>
    <row r="22" spans="1:18" x14ac:dyDescent="0.25">
      <c r="A22" t="s">
        <v>121</v>
      </c>
      <c r="B22">
        <v>0.69343775290632403</v>
      </c>
      <c r="C22">
        <v>0.72291969044844406</v>
      </c>
      <c r="L22" t="s">
        <v>127</v>
      </c>
      <c r="M22">
        <v>0.573602190469789</v>
      </c>
      <c r="N22">
        <v>0.67755500091293852</v>
      </c>
      <c r="O22">
        <v>0.45789437546776801</v>
      </c>
      <c r="P22">
        <v>0.59950794758987702</v>
      </c>
      <c r="Q22">
        <f t="shared" si="0"/>
        <v>0.11570781500202099</v>
      </c>
      <c r="R22">
        <f t="shared" si="1"/>
        <v>7.8047053323061499E-2</v>
      </c>
    </row>
    <row r="23" spans="1:18" x14ac:dyDescent="0.25">
      <c r="A23" t="s">
        <v>30</v>
      </c>
      <c r="B23">
        <v>0.23855531106043801</v>
      </c>
      <c r="C23">
        <v>0.35172199138761062</v>
      </c>
      <c r="L23" t="s">
        <v>19</v>
      </c>
      <c r="M23">
        <v>0.36445747499206799</v>
      </c>
      <c r="N23">
        <v>0.54044175338854394</v>
      </c>
      <c r="O23">
        <v>0.49261007680150498</v>
      </c>
      <c r="P23">
        <v>0.62406244384895604</v>
      </c>
      <c r="Q23">
        <f t="shared" si="0"/>
        <v>-0.12815260180943699</v>
      </c>
      <c r="R23">
        <f t="shared" si="1"/>
        <v>-8.3620690460412095E-2</v>
      </c>
    </row>
    <row r="24" spans="1:18" x14ac:dyDescent="0.25">
      <c r="A24" t="s">
        <v>50</v>
      </c>
      <c r="B24">
        <v>0.36097796271071703</v>
      </c>
      <c r="C24">
        <v>0.53753249798310343</v>
      </c>
      <c r="L24" t="s">
        <v>39</v>
      </c>
      <c r="M24">
        <v>0.48688012664234798</v>
      </c>
      <c r="N24">
        <v>0.62764555083916851</v>
      </c>
      <c r="O24">
        <v>0.49261007680150498</v>
      </c>
      <c r="P24">
        <v>0.62406244384895604</v>
      </c>
      <c r="Q24">
        <f t="shared" si="0"/>
        <v>-5.7299501591570046E-3</v>
      </c>
      <c r="R24">
        <f t="shared" si="1"/>
        <v>3.5831069902124701E-3</v>
      </c>
    </row>
    <row r="25" spans="1:18" x14ac:dyDescent="0.25">
      <c r="A25" t="s">
        <v>131</v>
      </c>
      <c r="B25">
        <v>0.48340061436099702</v>
      </c>
      <c r="C25">
        <v>0.62518454742059892</v>
      </c>
      <c r="L25" t="s">
        <v>120</v>
      </c>
      <c r="M25">
        <v>0.60930277829262702</v>
      </c>
      <c r="N25">
        <v>0.69326463188665177</v>
      </c>
      <c r="O25">
        <v>0.49261007680150498</v>
      </c>
      <c r="P25">
        <v>0.62406244384895604</v>
      </c>
      <c r="Q25">
        <f t="shared" si="0"/>
        <v>0.11669270149112204</v>
      </c>
      <c r="R25">
        <f t="shared" si="1"/>
        <v>6.9202188037695733E-2</v>
      </c>
    </row>
    <row r="26" spans="1:18" x14ac:dyDescent="0.25">
      <c r="A26" t="s">
        <v>26</v>
      </c>
      <c r="B26">
        <v>0.32875688716923002</v>
      </c>
      <c r="C26">
        <v>0.50663505036440493</v>
      </c>
      <c r="L26" t="s">
        <v>22</v>
      </c>
      <c r="M26">
        <v>0.43049345187212101</v>
      </c>
      <c r="N26">
        <v>0.58445614197741091</v>
      </c>
      <c r="O26">
        <v>0.557346349340894</v>
      </c>
      <c r="P26">
        <v>0.65879384395546903</v>
      </c>
      <c r="Q26">
        <f t="shared" si="0"/>
        <v>-0.12685289746877298</v>
      </c>
      <c r="R26">
        <f t="shared" si="1"/>
        <v>-7.4337701978058113E-2</v>
      </c>
    </row>
    <row r="27" spans="1:18" x14ac:dyDescent="0.25">
      <c r="A27" t="s">
        <v>46</v>
      </c>
      <c r="B27">
        <v>0.45117953881950901</v>
      </c>
      <c r="C27">
        <v>0.6001707180816509</v>
      </c>
      <c r="L27" t="s">
        <v>42</v>
      </c>
      <c r="M27">
        <v>0.55291610352239995</v>
      </c>
      <c r="N27">
        <v>0.66734495755667422</v>
      </c>
      <c r="O27">
        <v>0.557346349340894</v>
      </c>
      <c r="P27">
        <v>0.65879384395546903</v>
      </c>
      <c r="Q27">
        <f t="shared" si="0"/>
        <v>-4.4302458184940496E-3</v>
      </c>
      <c r="R27">
        <f t="shared" si="1"/>
        <v>8.5511136012051958E-3</v>
      </c>
    </row>
    <row r="28" spans="1:18" x14ac:dyDescent="0.25">
      <c r="A28" t="s">
        <v>127</v>
      </c>
      <c r="B28">
        <v>0.573602190469789</v>
      </c>
      <c r="C28">
        <v>0.67755500091293852</v>
      </c>
      <c r="L28" t="s">
        <v>123</v>
      </c>
      <c r="M28">
        <v>0.67533875517268005</v>
      </c>
      <c r="N28">
        <v>0.71726150966777835</v>
      </c>
      <c r="O28">
        <v>0.557346349340894</v>
      </c>
      <c r="P28">
        <v>0.65879384395546903</v>
      </c>
      <c r="Q28">
        <f t="shared" si="0"/>
        <v>0.11799240583178605</v>
      </c>
      <c r="R28">
        <f t="shared" si="1"/>
        <v>5.8467665712309325E-2</v>
      </c>
    </row>
    <row r="29" spans="1:18" x14ac:dyDescent="0.25">
      <c r="A29" t="s">
        <v>19</v>
      </c>
      <c r="B29">
        <v>0.36445747499206799</v>
      </c>
      <c r="C29">
        <v>0.54044175338854394</v>
      </c>
      <c r="L29" t="s">
        <v>11</v>
      </c>
      <c r="M29">
        <v>0.43464454234074401</v>
      </c>
      <c r="N29">
        <v>0.58666249650749958</v>
      </c>
      <c r="O29">
        <v>0.56143192146420595</v>
      </c>
      <c r="P29">
        <v>0.660626938807926</v>
      </c>
      <c r="Q29">
        <f t="shared" si="0"/>
        <v>-0.12678737912346194</v>
      </c>
      <c r="R29">
        <f t="shared" si="1"/>
        <v>-7.3964442300426425E-2</v>
      </c>
    </row>
    <row r="30" spans="1:18" x14ac:dyDescent="0.25">
      <c r="A30" t="s">
        <v>39</v>
      </c>
      <c r="B30">
        <v>0.48688012664234798</v>
      </c>
      <c r="C30">
        <v>0.62764555083916851</v>
      </c>
      <c r="L30" t="s">
        <v>31</v>
      </c>
      <c r="M30">
        <v>0.557067193991024</v>
      </c>
      <c r="N30">
        <v>0.66946487062597115</v>
      </c>
      <c r="O30">
        <v>0.56143192146420595</v>
      </c>
      <c r="P30">
        <v>0.660626938807926</v>
      </c>
      <c r="Q30">
        <f t="shared" si="0"/>
        <v>-4.3647274731819508E-3</v>
      </c>
      <c r="R30">
        <f t="shared" si="1"/>
        <v>8.8379318180451527E-3</v>
      </c>
    </row>
    <row r="31" spans="1:18" x14ac:dyDescent="0.25">
      <c r="A31" t="s">
        <v>120</v>
      </c>
      <c r="B31">
        <v>0.60930277829262702</v>
      </c>
      <c r="C31">
        <v>0.69326463188665177</v>
      </c>
      <c r="L31" t="s">
        <v>112</v>
      </c>
      <c r="M31">
        <v>0.67948984564130299</v>
      </c>
      <c r="N31">
        <v>0.71858834667008564</v>
      </c>
      <c r="O31">
        <v>0.56143192146420595</v>
      </c>
      <c r="P31">
        <v>0.660626938807926</v>
      </c>
      <c r="Q31">
        <f t="shared" si="0"/>
        <v>0.11805792417709704</v>
      </c>
      <c r="R31">
        <f t="shared" si="1"/>
        <v>5.7961407862159642E-2</v>
      </c>
    </row>
    <row r="32" spans="1:18" x14ac:dyDescent="0.25">
      <c r="A32" t="s">
        <v>23</v>
      </c>
      <c r="B32">
        <v>0.53818853894434004</v>
      </c>
      <c r="C32">
        <v>0.65950247798446426</v>
      </c>
      <c r="L32" t="s">
        <v>20</v>
      </c>
      <c r="M32">
        <v>0.448592449605765</v>
      </c>
      <c r="N32">
        <v>0.5979723111465064</v>
      </c>
      <c r="O32">
        <v>0.57517119210351497</v>
      </c>
      <c r="P32">
        <v>0.66789277131691804</v>
      </c>
      <c r="Q32">
        <f t="shared" si="0"/>
        <v>-0.12657874249774997</v>
      </c>
      <c r="R32">
        <f t="shared" si="1"/>
        <v>-6.9920460170411647E-2</v>
      </c>
    </row>
    <row r="33" spans="1:18" x14ac:dyDescent="0.25">
      <c r="A33" t="s">
        <v>43</v>
      </c>
      <c r="B33">
        <v>0.66061119059461904</v>
      </c>
      <c r="C33">
        <v>0.71239242352514376</v>
      </c>
      <c r="L33" t="s">
        <v>40</v>
      </c>
      <c r="M33">
        <v>0.57101510125604404</v>
      </c>
      <c r="N33">
        <v>0.67632750605206071</v>
      </c>
      <c r="O33">
        <v>0.57517119210351497</v>
      </c>
      <c r="P33">
        <v>0.66789277131691804</v>
      </c>
      <c r="Q33">
        <f t="shared" si="0"/>
        <v>-4.1560908474709279E-3</v>
      </c>
      <c r="R33">
        <f t="shared" si="1"/>
        <v>8.4347347351426682E-3</v>
      </c>
    </row>
    <row r="34" spans="1:18" x14ac:dyDescent="0.25">
      <c r="A34" t="s">
        <v>124</v>
      </c>
      <c r="B34">
        <v>0.78303384224489903</v>
      </c>
      <c r="C34">
        <v>0.7465545136352062</v>
      </c>
      <c r="L34" t="s">
        <v>121</v>
      </c>
      <c r="M34">
        <v>0.69343775290632403</v>
      </c>
      <c r="N34">
        <v>0.72291969044844406</v>
      </c>
      <c r="O34">
        <v>0.57517119210351497</v>
      </c>
      <c r="P34">
        <v>0.66789277131691804</v>
      </c>
      <c r="Q34">
        <f t="shared" si="0"/>
        <v>0.11826656080280906</v>
      </c>
      <c r="R34">
        <f t="shared" si="1"/>
        <v>5.502691913152602E-2</v>
      </c>
    </row>
    <row r="35" spans="1:18" x14ac:dyDescent="0.25">
      <c r="A35" t="s">
        <v>15</v>
      </c>
      <c r="B35">
        <v>0.49308507501787102</v>
      </c>
      <c r="C35">
        <v>0.63192541145796188</v>
      </c>
      <c r="L35" t="s">
        <v>16</v>
      </c>
      <c r="M35">
        <v>0.479604457355018</v>
      </c>
      <c r="N35">
        <v>0.6224517441103018</v>
      </c>
      <c r="O35">
        <v>0.60577330567128995</v>
      </c>
      <c r="P35">
        <v>0.68321349358043804</v>
      </c>
      <c r="Q35">
        <f t="shared" si="0"/>
        <v>-0.12616884831627195</v>
      </c>
      <c r="R35">
        <f t="shared" si="1"/>
        <v>-6.0761749470136239E-2</v>
      </c>
    </row>
    <row r="36" spans="1:18" x14ac:dyDescent="0.25">
      <c r="A36" t="s">
        <v>35</v>
      </c>
      <c r="B36">
        <v>0.61550772666815101</v>
      </c>
      <c r="C36">
        <v>0.69577602865794486</v>
      </c>
      <c r="L36" t="s">
        <v>36</v>
      </c>
      <c r="M36">
        <v>0.60202710900529699</v>
      </c>
      <c r="N36">
        <v>0.69024036416641743</v>
      </c>
      <c r="O36">
        <v>0.60577330567128995</v>
      </c>
      <c r="P36">
        <v>0.68321349358043804</v>
      </c>
      <c r="Q36">
        <f t="shared" si="0"/>
        <v>-3.7461966659929624E-3</v>
      </c>
      <c r="R36">
        <f t="shared" si="1"/>
        <v>7.0268705859793945E-3</v>
      </c>
    </row>
    <row r="37" spans="1:18" x14ac:dyDescent="0.25">
      <c r="A37" t="s">
        <v>116</v>
      </c>
      <c r="B37">
        <v>0.73793037831843</v>
      </c>
      <c r="C37">
        <v>0.7354773216267213</v>
      </c>
      <c r="L37" t="s">
        <v>117</v>
      </c>
      <c r="M37">
        <v>0.72444976065557698</v>
      </c>
      <c r="N37">
        <v>0.73185891293146266</v>
      </c>
      <c r="O37">
        <v>0.60577330567128995</v>
      </c>
      <c r="P37">
        <v>0.68321349358043804</v>
      </c>
      <c r="Q37">
        <f t="shared" si="0"/>
        <v>0.11867645498428703</v>
      </c>
      <c r="R37">
        <f t="shared" si="1"/>
        <v>4.8645419351024621E-2</v>
      </c>
    </row>
    <row r="38" spans="1:18" x14ac:dyDescent="0.25">
      <c r="A38" t="s">
        <v>12</v>
      </c>
      <c r="B38">
        <v>9.7600363148689195E-2</v>
      </c>
      <c r="C38">
        <v>0.14067110505352587</v>
      </c>
      <c r="L38" t="s">
        <v>24</v>
      </c>
      <c r="M38">
        <v>0.48337446781307097</v>
      </c>
      <c r="N38">
        <v>0.62516579296720887</v>
      </c>
      <c r="O38">
        <v>0.60949796152709901</v>
      </c>
      <c r="P38">
        <v>0.68494000859621096</v>
      </c>
      <c r="Q38">
        <f t="shared" si="0"/>
        <v>-0.12612349371402803</v>
      </c>
      <c r="R38">
        <f t="shared" si="1"/>
        <v>-5.9774215629002092E-2</v>
      </c>
    </row>
    <row r="39" spans="1:18" x14ac:dyDescent="0.25">
      <c r="A39" t="s">
        <v>32</v>
      </c>
      <c r="B39">
        <v>0.22002301479896799</v>
      </c>
      <c r="C39">
        <v>0.29489914914788684</v>
      </c>
      <c r="L39" t="s">
        <v>44</v>
      </c>
      <c r="M39">
        <v>0.60579711946335002</v>
      </c>
      <c r="N39">
        <v>0.69181777579814718</v>
      </c>
      <c r="O39">
        <v>0.60949796152709901</v>
      </c>
      <c r="P39">
        <v>0.68494000859621096</v>
      </c>
      <c r="Q39">
        <f t="shared" si="0"/>
        <v>-3.7008420637489881E-3</v>
      </c>
      <c r="R39">
        <f t="shared" si="1"/>
        <v>6.8777672019362246E-3</v>
      </c>
    </row>
    <row r="40" spans="1:18" x14ac:dyDescent="0.25">
      <c r="A40" t="s">
        <v>113</v>
      </c>
      <c r="B40">
        <v>0.34244566644924801</v>
      </c>
      <c r="C40">
        <v>0.52070981758235257</v>
      </c>
      <c r="L40" t="s">
        <v>125</v>
      </c>
      <c r="M40">
        <v>0.72821977111363001</v>
      </c>
      <c r="N40">
        <v>0.73288698393694229</v>
      </c>
      <c r="O40">
        <v>0.60949796152709901</v>
      </c>
      <c r="P40">
        <v>0.68494000859621096</v>
      </c>
      <c r="Q40">
        <f t="shared" si="0"/>
        <v>0.118721809586531</v>
      </c>
      <c r="R40">
        <f t="shared" si="1"/>
        <v>4.7946975340731335E-2</v>
      </c>
    </row>
    <row r="41" spans="1:18" x14ac:dyDescent="0.25">
      <c r="A41" t="s">
        <v>29</v>
      </c>
      <c r="B41">
        <v>0.14343942609301699</v>
      </c>
      <c r="C41">
        <v>0.14067115463713364</v>
      </c>
      <c r="L41" t="s">
        <v>15</v>
      </c>
      <c r="M41">
        <v>0.49308507501787102</v>
      </c>
      <c r="N41">
        <v>0.63192541145796188</v>
      </c>
      <c r="O41">
        <v>0.61909577729549004</v>
      </c>
      <c r="P41">
        <v>0.68926320146739695</v>
      </c>
      <c r="Q41">
        <f t="shared" si="0"/>
        <v>-0.12601070227761901</v>
      </c>
      <c r="R41">
        <f t="shared" si="1"/>
        <v>-5.7337790009435063E-2</v>
      </c>
    </row>
    <row r="42" spans="1:18" x14ac:dyDescent="0.25">
      <c r="A42" t="s">
        <v>49</v>
      </c>
      <c r="B42">
        <v>0.26586207774329701</v>
      </c>
      <c r="C42">
        <v>0.41470419260949443</v>
      </c>
      <c r="L42" t="s">
        <v>35</v>
      </c>
      <c r="M42">
        <v>0.61550772666815101</v>
      </c>
      <c r="N42">
        <v>0.69577602865794486</v>
      </c>
      <c r="O42">
        <v>0.61909577729549004</v>
      </c>
      <c r="P42">
        <v>0.68926320146739695</v>
      </c>
      <c r="Q42">
        <f t="shared" si="0"/>
        <v>-3.5880506273390234E-3</v>
      </c>
      <c r="R42">
        <f t="shared" si="1"/>
        <v>6.5128271905479096E-3</v>
      </c>
    </row>
    <row r="43" spans="1:18" x14ac:dyDescent="0.25">
      <c r="A43" t="s">
        <v>130</v>
      </c>
      <c r="B43">
        <v>0.388284729393576</v>
      </c>
      <c r="C43">
        <v>0.55855351450325075</v>
      </c>
      <c r="L43" t="s">
        <v>116</v>
      </c>
      <c r="M43">
        <v>0.73793037831843</v>
      </c>
      <c r="N43">
        <v>0.7354773216267213</v>
      </c>
      <c r="O43">
        <v>0.61909577729549004</v>
      </c>
      <c r="P43">
        <v>0.68926320146739695</v>
      </c>
      <c r="Q43">
        <f t="shared" si="0"/>
        <v>0.11883460102293997</v>
      </c>
      <c r="R43">
        <f t="shared" si="1"/>
        <v>4.6214120159324357E-2</v>
      </c>
    </row>
    <row r="44" spans="1:18" x14ac:dyDescent="0.25">
      <c r="A44" t="s">
        <v>22</v>
      </c>
      <c r="B44">
        <v>0.43049345187212101</v>
      </c>
      <c r="C44">
        <v>0.58445614197741091</v>
      </c>
      <c r="L44" t="s">
        <v>27</v>
      </c>
      <c r="M44">
        <v>0.50115182035989403</v>
      </c>
      <c r="N44">
        <v>0.63730079691436159</v>
      </c>
      <c r="O44">
        <v>0.62707299775912595</v>
      </c>
      <c r="P44">
        <v>0.69272629068064295</v>
      </c>
      <c r="Q44">
        <f t="shared" si="0"/>
        <v>-0.12592117739923192</v>
      </c>
      <c r="R44">
        <f t="shared" si="1"/>
        <v>-5.5425493766281364E-2</v>
      </c>
    </row>
    <row r="45" spans="1:18" x14ac:dyDescent="0.25">
      <c r="A45" t="s">
        <v>42</v>
      </c>
      <c r="B45">
        <v>0.55291610352239995</v>
      </c>
      <c r="C45">
        <v>0.66734495755667422</v>
      </c>
      <c r="L45" t="s">
        <v>47</v>
      </c>
      <c r="M45">
        <v>0.62357447201017402</v>
      </c>
      <c r="N45">
        <v>0.69895454871660667</v>
      </c>
      <c r="O45">
        <v>0.62707299775912595</v>
      </c>
      <c r="P45">
        <v>0.69272629068064295</v>
      </c>
      <c r="Q45">
        <f t="shared" si="0"/>
        <v>-3.4985257489519306E-3</v>
      </c>
      <c r="R45">
        <f t="shared" si="1"/>
        <v>6.2282580359637185E-3</v>
      </c>
    </row>
    <row r="46" spans="1:18" x14ac:dyDescent="0.25">
      <c r="A46" t="s">
        <v>123</v>
      </c>
      <c r="B46">
        <v>0.67533875517268005</v>
      </c>
      <c r="C46">
        <v>0.71726150966777835</v>
      </c>
      <c r="L46" t="s">
        <v>128</v>
      </c>
      <c r="M46">
        <v>0.74599712366045301</v>
      </c>
      <c r="N46">
        <v>0.73757171812562905</v>
      </c>
      <c r="O46">
        <v>0.62707299775912595</v>
      </c>
      <c r="P46">
        <v>0.69272629068064295</v>
      </c>
      <c r="Q46">
        <f t="shared" si="0"/>
        <v>0.11892412590132706</v>
      </c>
      <c r="R46">
        <f t="shared" si="1"/>
        <v>4.4845427444986097E-2</v>
      </c>
    </row>
    <row r="47" spans="1:18" x14ac:dyDescent="0.25">
      <c r="A47" t="s">
        <v>21</v>
      </c>
      <c r="B47">
        <v>0.58456149506942701</v>
      </c>
      <c r="C47">
        <v>0.68261938450743731</v>
      </c>
      <c r="L47" t="s">
        <v>23</v>
      </c>
      <c r="M47">
        <v>0.53818853894434004</v>
      </c>
      <c r="N47">
        <v>0.65950247798446426</v>
      </c>
      <c r="O47">
        <v>0.66374165355856596</v>
      </c>
      <c r="P47">
        <v>0.70727504636125904</v>
      </c>
      <c r="Q47">
        <f t="shared" si="0"/>
        <v>-0.12555311461422591</v>
      </c>
      <c r="R47">
        <f t="shared" si="1"/>
        <v>-4.7772568376794777E-2</v>
      </c>
    </row>
    <row r="48" spans="1:18" x14ac:dyDescent="0.25">
      <c r="A48" t="s">
        <v>41</v>
      </c>
      <c r="B48">
        <v>0.706984146719707</v>
      </c>
      <c r="C48">
        <v>0.72693502934109189</v>
      </c>
      <c r="L48" t="s">
        <v>43</v>
      </c>
      <c r="M48">
        <v>0.66061119059461904</v>
      </c>
      <c r="N48">
        <v>0.71239242352514376</v>
      </c>
      <c r="O48">
        <v>0.66374165355856596</v>
      </c>
      <c r="P48">
        <v>0.70727504636125904</v>
      </c>
      <c r="Q48">
        <f t="shared" si="0"/>
        <v>-3.1304629639469228E-3</v>
      </c>
      <c r="R48">
        <f t="shared" si="1"/>
        <v>5.1173771638847176E-3</v>
      </c>
    </row>
    <row r="49" spans="1:18" x14ac:dyDescent="0.25">
      <c r="A49" t="s">
        <v>122</v>
      </c>
      <c r="B49">
        <v>0.82940679836998599</v>
      </c>
      <c r="C49">
        <v>0.75652471475229222</v>
      </c>
      <c r="L49" t="s">
        <v>124</v>
      </c>
      <c r="M49">
        <v>0.78303384224489903</v>
      </c>
      <c r="N49">
        <v>0.7465545136352062</v>
      </c>
      <c r="O49">
        <v>0.66374165355856596</v>
      </c>
      <c r="P49">
        <v>0.70727504636125904</v>
      </c>
      <c r="Q49">
        <f t="shared" si="0"/>
        <v>0.11929218868633307</v>
      </c>
      <c r="R49">
        <f t="shared" si="1"/>
        <v>3.9279467273947155E-2</v>
      </c>
    </row>
    <row r="50" spans="1:18" x14ac:dyDescent="0.25">
      <c r="A50" t="s">
        <v>17</v>
      </c>
      <c r="B50">
        <v>0.54101390181957998</v>
      </c>
      <c r="C50">
        <v>0.66104277657218735</v>
      </c>
      <c r="L50" t="s">
        <v>17</v>
      </c>
      <c r="M50">
        <v>0.54101390181957998</v>
      </c>
      <c r="N50">
        <v>0.66104277657218735</v>
      </c>
      <c r="O50">
        <v>0.66654153502104496</v>
      </c>
      <c r="P50">
        <v>0.70829984481681696</v>
      </c>
      <c r="Q50">
        <f t="shared" si="0"/>
        <v>-0.12552763320146498</v>
      </c>
      <c r="R50">
        <f t="shared" si="1"/>
        <v>-4.7257068244629608E-2</v>
      </c>
    </row>
    <row r="51" spans="1:18" x14ac:dyDescent="0.25">
      <c r="A51" t="s">
        <v>37</v>
      </c>
      <c r="B51">
        <v>0.66343655346985897</v>
      </c>
      <c r="C51">
        <v>0.71334715413177807</v>
      </c>
      <c r="L51" t="s">
        <v>37</v>
      </c>
      <c r="M51">
        <v>0.66343655346985897</v>
      </c>
      <c r="N51">
        <v>0.71334715413177807</v>
      </c>
      <c r="O51">
        <v>0.66654153502104496</v>
      </c>
      <c r="P51">
        <v>0.70829984481681696</v>
      </c>
      <c r="Q51">
        <f t="shared" si="0"/>
        <v>-3.1049815511859924E-3</v>
      </c>
      <c r="R51">
        <f t="shared" si="1"/>
        <v>5.0473093149611126E-3</v>
      </c>
    </row>
    <row r="52" spans="1:18" x14ac:dyDescent="0.25">
      <c r="A52" t="s">
        <v>118</v>
      </c>
      <c r="B52">
        <v>0.78585920512013896</v>
      </c>
      <c r="C52">
        <v>0.74719624678202057</v>
      </c>
      <c r="L52" t="s">
        <v>118</v>
      </c>
      <c r="M52">
        <v>0.78585920512013896</v>
      </c>
      <c r="N52">
        <v>0.74719624678202057</v>
      </c>
      <c r="O52">
        <v>0.66654153502104496</v>
      </c>
      <c r="P52">
        <v>0.70829984481681696</v>
      </c>
      <c r="Q52">
        <f t="shared" si="0"/>
        <v>0.119317670099094</v>
      </c>
      <c r="R52">
        <f t="shared" si="1"/>
        <v>3.8896401965203609E-2</v>
      </c>
    </row>
    <row r="53" spans="1:18" x14ac:dyDescent="0.25">
      <c r="A53" t="s">
        <v>18</v>
      </c>
      <c r="B53">
        <v>0.211520591082657</v>
      </c>
      <c r="C53">
        <v>0.26346732312354842</v>
      </c>
      <c r="L53" t="s">
        <v>21</v>
      </c>
      <c r="M53">
        <v>0.58456149506942701</v>
      </c>
      <c r="N53">
        <v>0.68261938450743731</v>
      </c>
      <c r="O53">
        <v>0.709735220154187</v>
      </c>
      <c r="P53">
        <v>0.72286466217065004</v>
      </c>
      <c r="Q53">
        <f t="shared" si="0"/>
        <v>-0.12517372508475999</v>
      </c>
      <c r="R53">
        <f t="shared" si="1"/>
        <v>-4.0245277663212731E-2</v>
      </c>
    </row>
    <row r="54" spans="1:18" x14ac:dyDescent="0.25">
      <c r="A54" t="s">
        <v>38</v>
      </c>
      <c r="B54">
        <v>0.33394324273293602</v>
      </c>
      <c r="C54">
        <v>0.51214999116127968</v>
      </c>
      <c r="L54" t="s">
        <v>41</v>
      </c>
      <c r="M54">
        <v>0.706984146719707</v>
      </c>
      <c r="N54">
        <v>0.72693502934109189</v>
      </c>
      <c r="O54">
        <v>0.709735220154187</v>
      </c>
      <c r="P54">
        <v>0.72286466217065004</v>
      </c>
      <c r="Q54">
        <f t="shared" si="0"/>
        <v>-2.7510734344800003E-3</v>
      </c>
      <c r="R54">
        <f t="shared" si="1"/>
        <v>4.0703671704418465E-3</v>
      </c>
    </row>
    <row r="55" spans="1:18" x14ac:dyDescent="0.25">
      <c r="A55" t="s">
        <v>119</v>
      </c>
      <c r="B55">
        <v>0.45636589438321601</v>
      </c>
      <c r="C55">
        <v>0.6044912097113887</v>
      </c>
      <c r="L55" t="s">
        <v>122</v>
      </c>
      <c r="M55">
        <v>0.82940679836998599</v>
      </c>
      <c r="N55">
        <v>0.75652471475229222</v>
      </c>
      <c r="O55">
        <v>0.709735220154187</v>
      </c>
      <c r="P55">
        <v>0.72286466217065004</v>
      </c>
      <c r="Q55">
        <f t="shared" si="0"/>
        <v>0.11967157821579899</v>
      </c>
      <c r="R55">
        <f t="shared" si="1"/>
        <v>3.3660052581642175E-2</v>
      </c>
    </row>
    <row r="56" spans="1:18" x14ac:dyDescent="0.25">
      <c r="A56" t="s">
        <v>13</v>
      </c>
      <c r="B56">
        <v>0.60692495776058097</v>
      </c>
      <c r="C56">
        <v>0.69228499392079135</v>
      </c>
      <c r="L56" t="s">
        <v>14</v>
      </c>
      <c r="M56">
        <v>0.59040051645798497</v>
      </c>
      <c r="N56">
        <v>0.68522479905151878</v>
      </c>
      <c r="O56">
        <v>0.71553164196191299</v>
      </c>
      <c r="P56">
        <v>0.72464805992551795</v>
      </c>
      <c r="Q56">
        <f t="shared" si="0"/>
        <v>-0.12513112550392802</v>
      </c>
      <c r="R56">
        <f t="shared" si="1"/>
        <v>-3.9423260873999166E-2</v>
      </c>
    </row>
    <row r="57" spans="1:18" x14ac:dyDescent="0.25">
      <c r="A57" t="s">
        <v>33</v>
      </c>
      <c r="B57">
        <v>0.72934760941086096</v>
      </c>
      <c r="C57">
        <v>0.73319109951211869</v>
      </c>
      <c r="L57" t="s">
        <v>34</v>
      </c>
      <c r="M57">
        <v>0.71282316810826396</v>
      </c>
      <c r="N57">
        <v>0.72860945441801384</v>
      </c>
      <c r="O57">
        <v>0.71553164196191299</v>
      </c>
      <c r="P57">
        <v>0.72464805992551795</v>
      </c>
      <c r="Q57">
        <f t="shared" si="0"/>
        <v>-2.7084738536490294E-3</v>
      </c>
      <c r="R57">
        <f t="shared" si="1"/>
        <v>3.9613944924958844E-3</v>
      </c>
    </row>
    <row r="58" spans="1:18" x14ac:dyDescent="0.25">
      <c r="A58" t="s">
        <v>114</v>
      </c>
      <c r="B58">
        <v>0.85177026106113995</v>
      </c>
      <c r="C58">
        <v>0.76089528625072878</v>
      </c>
      <c r="L58" t="s">
        <v>115</v>
      </c>
      <c r="M58">
        <v>0.83524581975854395</v>
      </c>
      <c r="N58">
        <v>0.7576828917984636</v>
      </c>
      <c r="O58">
        <v>0.71553164196191299</v>
      </c>
      <c r="P58">
        <v>0.72464805992551795</v>
      </c>
      <c r="Q58">
        <f t="shared" si="0"/>
        <v>0.11971417779663096</v>
      </c>
      <c r="R58">
        <f t="shared" si="1"/>
        <v>3.3034831872945647E-2</v>
      </c>
    </row>
    <row r="59" spans="1:18" x14ac:dyDescent="0.25">
      <c r="A59" t="s">
        <v>16</v>
      </c>
      <c r="B59">
        <v>0.479604457355018</v>
      </c>
      <c r="C59">
        <v>0.6224517441103018</v>
      </c>
      <c r="L59" t="s">
        <v>13</v>
      </c>
      <c r="M59">
        <v>0.60692495776058097</v>
      </c>
      <c r="N59">
        <v>0.69228499392079135</v>
      </c>
      <c r="O59">
        <v>0.73194160969995703</v>
      </c>
      <c r="P59">
        <v>0.72952380575765696</v>
      </c>
      <c r="Q59">
        <f t="shared" si="0"/>
        <v>-0.12501665193937606</v>
      </c>
      <c r="R59">
        <f t="shared" si="1"/>
        <v>-3.7238811836865615E-2</v>
      </c>
    </row>
    <row r="60" spans="1:18" x14ac:dyDescent="0.25">
      <c r="A60" t="s">
        <v>36</v>
      </c>
      <c r="B60">
        <v>0.60202710900529699</v>
      </c>
      <c r="C60">
        <v>0.69024036416641743</v>
      </c>
      <c r="L60" t="s">
        <v>33</v>
      </c>
      <c r="M60">
        <v>0.72934760941086096</v>
      </c>
      <c r="N60">
        <v>0.73319109951211869</v>
      </c>
      <c r="O60">
        <v>0.73194160969995703</v>
      </c>
      <c r="P60">
        <v>0.72952380575765696</v>
      </c>
      <c r="Q60">
        <f t="shared" si="0"/>
        <v>-2.5940002890960656E-3</v>
      </c>
      <c r="R60">
        <f t="shared" si="1"/>
        <v>3.6672937544617312E-3</v>
      </c>
    </row>
    <row r="61" spans="1:18" x14ac:dyDescent="0.25">
      <c r="A61" t="s">
        <v>117</v>
      </c>
      <c r="B61">
        <v>0.72444976065557698</v>
      </c>
      <c r="C61">
        <v>0.73185891293146266</v>
      </c>
      <c r="L61" t="s">
        <v>114</v>
      </c>
      <c r="M61">
        <v>0.85177026106113995</v>
      </c>
      <c r="N61">
        <v>0.76089528625072878</v>
      </c>
      <c r="O61">
        <v>0.73194160969995703</v>
      </c>
      <c r="P61">
        <v>0.72952380575765696</v>
      </c>
      <c r="Q61">
        <f t="shared" si="0"/>
        <v>0.11982865136118293</v>
      </c>
      <c r="R61">
        <f t="shared" si="1"/>
        <v>3.1371480493071813E-2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opLeftCell="A6" zoomScale="85" zoomScaleNormal="85" workbookViewId="0">
      <selection activeCell="C2" sqref="C2"/>
    </sheetView>
  </sheetViews>
  <sheetFormatPr defaultRowHeight="15" x14ac:dyDescent="0.25"/>
  <sheetData>
    <row r="1" spans="1:11" x14ac:dyDescent="0.25">
      <c r="A1" t="s">
        <v>10</v>
      </c>
      <c r="B1" t="s">
        <v>99</v>
      </c>
      <c r="C1" t="s">
        <v>0</v>
      </c>
      <c r="I1" t="s">
        <v>79</v>
      </c>
      <c r="J1" t="s">
        <v>243</v>
      </c>
      <c r="K1" t="s">
        <v>264</v>
      </c>
    </row>
    <row r="2" spans="1:11" x14ac:dyDescent="0.25">
      <c r="A2" t="s">
        <v>28</v>
      </c>
      <c r="B2">
        <v>-0.83382363751056399</v>
      </c>
      <c r="C2">
        <v>-0.17516461461510627</v>
      </c>
      <c r="D2">
        <v>-0.20948062756856001</v>
      </c>
      <c r="E2">
        <v>-0.188255577874929</v>
      </c>
      <c r="F2">
        <f>B2-D2</f>
        <v>-0.62434300994200398</v>
      </c>
      <c r="G2">
        <f>C2-E2</f>
        <v>1.309096325982273E-2</v>
      </c>
      <c r="I2" t="s">
        <v>217</v>
      </c>
      <c r="J2">
        <v>-0.20948062756856001</v>
      </c>
      <c r="K2">
        <v>-0.188255577874929</v>
      </c>
    </row>
    <row r="3" spans="1:11" x14ac:dyDescent="0.25">
      <c r="A3" t="s">
        <v>48</v>
      </c>
      <c r="B3">
        <v>-0.46577878047378402</v>
      </c>
      <c r="C3">
        <v>-9.2409941989620492E-2</v>
      </c>
      <c r="D3">
        <v>-0.20948062756856001</v>
      </c>
      <c r="E3">
        <v>-0.188255577874929</v>
      </c>
      <c r="F3">
        <f t="shared" ref="F3:F61" si="0">B3-D3</f>
        <v>-0.25629815290522401</v>
      </c>
      <c r="G3">
        <f t="shared" ref="G3:G61" si="1">C3-E3</f>
        <v>9.5845635885308506E-2</v>
      </c>
      <c r="I3" t="s">
        <v>213</v>
      </c>
      <c r="J3">
        <v>-0.24998552954793399</v>
      </c>
      <c r="K3">
        <v>-0.16120610610390901</v>
      </c>
    </row>
    <row r="4" spans="1:11" x14ac:dyDescent="0.25">
      <c r="A4" t="s">
        <v>129</v>
      </c>
      <c r="B4">
        <v>-0.17351663329103301</v>
      </c>
      <c r="C4">
        <v>4.1102660861084953E-2</v>
      </c>
      <c r="D4">
        <v>-0.20948062756856001</v>
      </c>
      <c r="E4">
        <v>-0.188255577874929</v>
      </c>
      <c r="F4">
        <f t="shared" si="0"/>
        <v>3.5963994277527001E-2</v>
      </c>
      <c r="G4">
        <f t="shared" si="1"/>
        <v>0.22935823873601396</v>
      </c>
      <c r="I4" t="s">
        <v>204</v>
      </c>
      <c r="J4">
        <v>-0.243196612506762</v>
      </c>
      <c r="K4">
        <v>-0.17524049252572699</v>
      </c>
    </row>
    <row r="5" spans="1:11" x14ac:dyDescent="0.25">
      <c r="A5" t="s">
        <v>24</v>
      </c>
      <c r="B5">
        <v>3.0191588167107299E-2</v>
      </c>
      <c r="C5">
        <v>5.5007757309191711E-2</v>
      </c>
      <c r="D5">
        <v>-0.24998552954793399</v>
      </c>
      <c r="E5">
        <v>-0.16120610610390901</v>
      </c>
      <c r="F5">
        <f t="shared" si="0"/>
        <v>0.28017711771504128</v>
      </c>
      <c r="G5">
        <f t="shared" si="1"/>
        <v>0.21621386341310073</v>
      </c>
      <c r="I5" t="s">
        <v>216</v>
      </c>
      <c r="J5">
        <v>-0.24641054642476301</v>
      </c>
      <c r="K5">
        <v>-0.17101536627757699</v>
      </c>
    </row>
    <row r="6" spans="1:11" x14ac:dyDescent="0.25">
      <c r="A6" t="s">
        <v>44</v>
      </c>
      <c r="B6">
        <v>0.19353374946931501</v>
      </c>
      <c r="C6">
        <v>6.6641971873671081E-3</v>
      </c>
      <c r="D6">
        <v>-0.24998552954793399</v>
      </c>
      <c r="E6">
        <v>-0.16120610610390901</v>
      </c>
      <c r="F6">
        <f t="shared" si="0"/>
        <v>0.44351927901724897</v>
      </c>
      <c r="G6">
        <f t="shared" si="1"/>
        <v>0.16787030329127611</v>
      </c>
      <c r="I6" t="s">
        <v>59</v>
      </c>
      <c r="J6">
        <v>0.142025164967297</v>
      </c>
      <c r="K6">
        <v>0.11924030823755601</v>
      </c>
    </row>
    <row r="7" spans="1:11" x14ac:dyDescent="0.25">
      <c r="A7" t="s">
        <v>125</v>
      </c>
      <c r="B7">
        <v>0.30178605650396401</v>
      </c>
      <c r="C7">
        <v>-2.3560972361751194E-2</v>
      </c>
      <c r="D7">
        <v>-0.24998552954793399</v>
      </c>
      <c r="E7">
        <v>-0.16120610610390901</v>
      </c>
      <c r="F7">
        <f t="shared" si="0"/>
        <v>0.55177158605189802</v>
      </c>
      <c r="G7">
        <f t="shared" si="1"/>
        <v>0.13764513374215781</v>
      </c>
      <c r="I7" t="s">
        <v>214</v>
      </c>
      <c r="J7">
        <v>-9.23306695471004E-3</v>
      </c>
      <c r="K7">
        <v>3.3456453832251702E-2</v>
      </c>
    </row>
    <row r="8" spans="1:11" x14ac:dyDescent="0.25">
      <c r="A8" t="s">
        <v>11</v>
      </c>
      <c r="B8">
        <v>-5.8974323624172202E-2</v>
      </c>
      <c r="C8">
        <v>8.0779045445491915E-2</v>
      </c>
      <c r="D8">
        <v>-0.243196612506762</v>
      </c>
      <c r="E8">
        <v>-0.17524049252572699</v>
      </c>
      <c r="F8">
        <f t="shared" si="0"/>
        <v>0.18422228888258979</v>
      </c>
      <c r="G8">
        <f t="shared" si="1"/>
        <v>0.2560195379712189</v>
      </c>
      <c r="I8" t="s">
        <v>209</v>
      </c>
      <c r="J8">
        <v>0.21309653592351799</v>
      </c>
      <c r="K8">
        <v>0.133354094939553</v>
      </c>
    </row>
    <row r="9" spans="1:11" x14ac:dyDescent="0.25">
      <c r="A9" t="s">
        <v>31</v>
      </c>
      <c r="B9">
        <v>0.13740518930491299</v>
      </c>
      <c r="C9">
        <v>2.2956314266463274E-2</v>
      </c>
      <c r="D9">
        <v>-0.243196612506762</v>
      </c>
      <c r="E9">
        <v>-0.17524049252572699</v>
      </c>
      <c r="F9">
        <f t="shared" si="0"/>
        <v>0.38060180181167502</v>
      </c>
      <c r="G9">
        <f t="shared" si="1"/>
        <v>0.19819680679219026</v>
      </c>
      <c r="I9" t="s">
        <v>219</v>
      </c>
      <c r="J9">
        <v>0.11661532639920701</v>
      </c>
      <c r="K9">
        <v>0.106510536394103</v>
      </c>
    </row>
    <row r="10" spans="1:11" x14ac:dyDescent="0.25">
      <c r="A10" t="s">
        <v>112</v>
      </c>
      <c r="B10">
        <v>0.26321253075081102</v>
      </c>
      <c r="C10">
        <v>-1.2993456688700455E-2</v>
      </c>
      <c r="D10">
        <v>-0.243196612506762</v>
      </c>
      <c r="E10">
        <v>-0.17524049252572699</v>
      </c>
      <c r="F10">
        <f t="shared" si="0"/>
        <v>0.50640914325757302</v>
      </c>
      <c r="G10">
        <f t="shared" si="1"/>
        <v>0.16224703583702654</v>
      </c>
      <c r="I10" t="s">
        <v>215</v>
      </c>
      <c r="J10">
        <v>0.14766945308104701</v>
      </c>
      <c r="K10">
        <v>0.12199870680929401</v>
      </c>
    </row>
    <row r="11" spans="1:11" x14ac:dyDescent="0.25">
      <c r="A11" t="s">
        <v>27</v>
      </c>
      <c r="B11">
        <v>5.9114689215133298E-2</v>
      </c>
      <c r="C11">
        <v>4.6251758994850213E-2</v>
      </c>
      <c r="D11">
        <v>-0.24641054642476301</v>
      </c>
      <c r="E11">
        <v>-0.17101536627757699</v>
      </c>
      <c r="F11">
        <f t="shared" si="0"/>
        <v>0.30552523563989631</v>
      </c>
      <c r="G11">
        <f t="shared" si="1"/>
        <v>0.2172671252724272</v>
      </c>
      <c r="I11" t="s">
        <v>64</v>
      </c>
      <c r="J11">
        <v>0.108504578441165</v>
      </c>
      <c r="K11">
        <v>0.102302291470612</v>
      </c>
    </row>
    <row r="12" spans="1:11" x14ac:dyDescent="0.25">
      <c r="A12" t="s">
        <v>47</v>
      </c>
      <c r="B12">
        <v>0.21182212836279099</v>
      </c>
      <c r="C12">
        <v>1.439014626982745E-3</v>
      </c>
      <c r="D12">
        <v>-0.24641054642476301</v>
      </c>
      <c r="E12">
        <v>-0.17101536627757699</v>
      </c>
      <c r="F12">
        <f t="shared" si="0"/>
        <v>0.45823267478755403</v>
      </c>
      <c r="G12">
        <f t="shared" si="1"/>
        <v>0.17245438090455972</v>
      </c>
      <c r="I12" t="s">
        <v>212</v>
      </c>
      <c r="J12">
        <v>0.13505565426316399</v>
      </c>
      <c r="K12">
        <v>0.115813149166305</v>
      </c>
    </row>
    <row r="13" spans="1:11" x14ac:dyDescent="0.25">
      <c r="A13" t="s">
        <v>128</v>
      </c>
      <c r="B13">
        <v>0.31467380941212902</v>
      </c>
      <c r="C13">
        <v>-2.7037031604427865E-2</v>
      </c>
      <c r="D13">
        <v>-0.24641054642476301</v>
      </c>
      <c r="E13">
        <v>-0.17101536627757699</v>
      </c>
      <c r="F13">
        <f t="shared" si="0"/>
        <v>0.56108435583689209</v>
      </c>
      <c r="G13">
        <f t="shared" si="1"/>
        <v>0.14397833467314913</v>
      </c>
      <c r="I13" t="s">
        <v>60</v>
      </c>
      <c r="J13">
        <v>0.13230078936538101</v>
      </c>
      <c r="K13">
        <v>0.114447719729105</v>
      </c>
    </row>
    <row r="14" spans="1:11" x14ac:dyDescent="0.25">
      <c r="A14" t="s">
        <v>14</v>
      </c>
      <c r="B14">
        <v>0.17681839908345001</v>
      </c>
      <c r="C14">
        <v>1.1470524065993836E-2</v>
      </c>
      <c r="D14">
        <v>0.142025164967297</v>
      </c>
      <c r="E14">
        <v>0.11924030823755601</v>
      </c>
      <c r="F14">
        <f t="shared" si="0"/>
        <v>3.479323411615301E-2</v>
      </c>
      <c r="G14">
        <f t="shared" si="1"/>
        <v>-0.10776978417156217</v>
      </c>
      <c r="I14" t="s">
        <v>205</v>
      </c>
      <c r="J14">
        <v>0.23039133787810601</v>
      </c>
      <c r="K14">
        <v>0.133879783183322</v>
      </c>
    </row>
    <row r="15" spans="1:11" x14ac:dyDescent="0.25">
      <c r="A15" t="s">
        <v>34</v>
      </c>
      <c r="B15">
        <v>0.29014370394620798</v>
      </c>
      <c r="C15">
        <v>-2.039658507313152E-2</v>
      </c>
      <c r="D15">
        <v>0.142025164967297</v>
      </c>
      <c r="E15">
        <v>0.11924030823755601</v>
      </c>
      <c r="F15">
        <f t="shared" si="0"/>
        <v>0.14811853897891097</v>
      </c>
      <c r="G15">
        <f t="shared" si="1"/>
        <v>-0.13963689331068752</v>
      </c>
      <c r="I15" t="s">
        <v>218</v>
      </c>
      <c r="J15">
        <v>-0.11942890257232</v>
      </c>
      <c r="K15">
        <v>-8.6627824306543505E-2</v>
      </c>
    </row>
    <row r="16" spans="1:11" x14ac:dyDescent="0.25">
      <c r="A16" t="s">
        <v>115</v>
      </c>
      <c r="B16">
        <v>0.371682175173361</v>
      </c>
      <c r="C16">
        <v>-4.2046343696018611E-2</v>
      </c>
      <c r="D16">
        <v>0.142025164967297</v>
      </c>
      <c r="E16">
        <v>0.11924030823755601</v>
      </c>
      <c r="F16">
        <f t="shared" si="0"/>
        <v>0.22965701020606399</v>
      </c>
      <c r="G16">
        <f t="shared" si="1"/>
        <v>-0.16128665193357461</v>
      </c>
      <c r="I16" t="s">
        <v>211</v>
      </c>
      <c r="J16">
        <v>0.17358852897950899</v>
      </c>
      <c r="K16">
        <v>0.132180084665422</v>
      </c>
    </row>
    <row r="17" spans="1:11" x14ac:dyDescent="0.25">
      <c r="A17" t="s">
        <v>25</v>
      </c>
      <c r="B17">
        <v>-0.87494490747662801</v>
      </c>
      <c r="C17">
        <v>-0.17516354448067231</v>
      </c>
      <c r="D17">
        <v>-9.23306695471004E-3</v>
      </c>
      <c r="E17">
        <v>3.3456453832251702E-2</v>
      </c>
      <c r="F17">
        <f t="shared" si="0"/>
        <v>-0.86571184052191796</v>
      </c>
      <c r="G17">
        <f t="shared" si="1"/>
        <v>-0.20861999831292402</v>
      </c>
      <c r="I17" t="s">
        <v>210</v>
      </c>
      <c r="J17">
        <v>9.35911394786276E-2</v>
      </c>
      <c r="K17">
        <v>9.4362708134246007E-2</v>
      </c>
    </row>
    <row r="18" spans="1:11" x14ac:dyDescent="0.25">
      <c r="A18" t="s">
        <v>45</v>
      </c>
      <c r="B18">
        <v>-0.51277789392669904</v>
      </c>
      <c r="C18">
        <v>-0.11717594749166732</v>
      </c>
      <c r="D18">
        <v>-9.23306695471004E-3</v>
      </c>
      <c r="E18">
        <v>3.3456453832251702E-2</v>
      </c>
      <c r="F18">
        <f t="shared" si="0"/>
        <v>-0.50354482697198899</v>
      </c>
      <c r="G18">
        <f t="shared" si="1"/>
        <v>-0.15063240132391903</v>
      </c>
      <c r="I18" t="s">
        <v>207</v>
      </c>
      <c r="J18">
        <v>-0.14891187501867401</v>
      </c>
      <c r="K18">
        <v>-0.14984564062952899</v>
      </c>
    </row>
    <row r="19" spans="1:11" x14ac:dyDescent="0.25">
      <c r="A19" t="s">
        <v>126</v>
      </c>
      <c r="B19">
        <v>-0.19001319732768601</v>
      </c>
      <c r="C19">
        <v>3.4725345713302158E-2</v>
      </c>
      <c r="D19">
        <v>-9.23306695471004E-3</v>
      </c>
      <c r="E19">
        <v>3.3456453832251702E-2</v>
      </c>
      <c r="F19">
        <f t="shared" si="0"/>
        <v>-0.18078013037297597</v>
      </c>
      <c r="G19">
        <f t="shared" si="1"/>
        <v>1.268891881050456E-3</v>
      </c>
      <c r="I19" t="s">
        <v>208</v>
      </c>
      <c r="J19">
        <v>3.1249180272039E-2</v>
      </c>
      <c r="K19">
        <v>5.8665781567673901E-2</v>
      </c>
    </row>
    <row r="20" spans="1:11" x14ac:dyDescent="0.25">
      <c r="A20" t="s">
        <v>20</v>
      </c>
      <c r="B20">
        <v>-3.3592606055639199E-2</v>
      </c>
      <c r="C20">
        <v>7.4537560908852302E-2</v>
      </c>
      <c r="D20">
        <v>0.21309653592351799</v>
      </c>
      <c r="E20">
        <v>0.133354094939553</v>
      </c>
      <c r="F20">
        <f t="shared" si="0"/>
        <v>-0.2466891419791572</v>
      </c>
      <c r="G20">
        <f t="shared" si="1"/>
        <v>-5.8816534030700696E-2</v>
      </c>
      <c r="I20" t="s">
        <v>58</v>
      </c>
      <c r="J20">
        <v>0.21769636119905</v>
      </c>
      <c r="K20">
        <v>0.133487537665785</v>
      </c>
    </row>
    <row r="21" spans="1:11" x14ac:dyDescent="0.25">
      <c r="A21" t="s">
        <v>40</v>
      </c>
      <c r="B21">
        <v>0.15446881509768601</v>
      </c>
      <c r="C21">
        <v>1.7960671133880068E-2</v>
      </c>
      <c r="D21">
        <v>0.21309653592351799</v>
      </c>
      <c r="E21">
        <v>0.133354094939553</v>
      </c>
      <c r="F21">
        <f t="shared" si="0"/>
        <v>-5.862772082583198E-2</v>
      </c>
      <c r="G21">
        <f t="shared" si="1"/>
        <v>-0.11539342380567293</v>
      </c>
      <c r="I21" t="s">
        <v>206</v>
      </c>
      <c r="J21">
        <v>0.17607658143075</v>
      </c>
      <c r="K21">
        <v>0.132333411161937</v>
      </c>
    </row>
    <row r="22" spans="1:11" x14ac:dyDescent="0.25">
      <c r="A22" t="s">
        <v>121</v>
      </c>
      <c r="B22">
        <v>0.274779818197875</v>
      </c>
      <c r="C22">
        <v>-1.6188444949417555E-2</v>
      </c>
      <c r="D22">
        <v>0.21309653592351799</v>
      </c>
      <c r="E22">
        <v>0.133354094939553</v>
      </c>
      <c r="F22">
        <f t="shared" si="0"/>
        <v>6.1683282274357015E-2</v>
      </c>
      <c r="G22">
        <f t="shared" si="1"/>
        <v>-0.14954253988897054</v>
      </c>
    </row>
    <row r="23" spans="1:11" x14ac:dyDescent="0.25">
      <c r="A23" t="s">
        <v>30</v>
      </c>
      <c r="B23">
        <v>-0.37829793546256102</v>
      </c>
      <c r="C23">
        <v>-4.8438977503483457E-2</v>
      </c>
      <c r="D23">
        <v>0.11661532639920701</v>
      </c>
      <c r="E23">
        <v>0.106510536394103</v>
      </c>
      <c r="F23">
        <f t="shared" si="0"/>
        <v>-0.49491326186176804</v>
      </c>
      <c r="G23">
        <f t="shared" si="1"/>
        <v>-0.15494951389758646</v>
      </c>
    </row>
    <row r="24" spans="1:11" x14ac:dyDescent="0.25">
      <c r="A24" t="s">
        <v>50</v>
      </c>
      <c r="B24">
        <v>-0.139263294149126</v>
      </c>
      <c r="C24">
        <v>5.3810519363886804E-2</v>
      </c>
      <c r="D24">
        <v>0.11661532639920701</v>
      </c>
      <c r="E24">
        <v>0.106510536394103</v>
      </c>
      <c r="F24">
        <f t="shared" si="0"/>
        <v>-0.25587862054833299</v>
      </c>
      <c r="G24">
        <f t="shared" si="1"/>
        <v>-5.2700017030216199E-2</v>
      </c>
    </row>
    <row r="25" spans="1:11" x14ac:dyDescent="0.25">
      <c r="A25" t="s">
        <v>131</v>
      </c>
      <c r="B25">
        <v>3.0238317580516299E-2</v>
      </c>
      <c r="C25">
        <v>5.4992286947779925E-2</v>
      </c>
      <c r="D25">
        <v>0.11661532639920701</v>
      </c>
      <c r="E25">
        <v>0.106510536394103</v>
      </c>
      <c r="F25">
        <f t="shared" si="0"/>
        <v>-8.6377008818690704E-2</v>
      </c>
      <c r="G25">
        <f t="shared" si="1"/>
        <v>-5.1518249446323078E-2</v>
      </c>
    </row>
    <row r="26" spans="1:11" x14ac:dyDescent="0.25">
      <c r="A26" t="s">
        <v>26</v>
      </c>
      <c r="B26">
        <v>-0.18457758965206</v>
      </c>
      <c r="C26">
        <v>3.6845001754730135E-2</v>
      </c>
      <c r="D26">
        <v>0.14766945308104701</v>
      </c>
      <c r="E26">
        <v>0.12199870680929401</v>
      </c>
      <c r="F26">
        <f t="shared" si="0"/>
        <v>-0.33224704273310701</v>
      </c>
      <c r="G26">
        <f t="shared" si="1"/>
        <v>-8.5153705054563877E-2</v>
      </c>
    </row>
    <row r="27" spans="1:11" x14ac:dyDescent="0.25">
      <c r="A27" t="s">
        <v>46</v>
      </c>
      <c r="B27">
        <v>-2.8486329765291502E-2</v>
      </c>
      <c r="C27">
        <v>7.2968363433685027E-2</v>
      </c>
      <c r="D27">
        <v>0.14766945308104701</v>
      </c>
      <c r="E27">
        <v>0.12199870680929401</v>
      </c>
      <c r="F27">
        <f t="shared" si="0"/>
        <v>-0.17615578284633851</v>
      </c>
      <c r="G27">
        <f t="shared" si="1"/>
        <v>-4.9030343375608978E-2</v>
      </c>
    </row>
    <row r="28" spans="1:11" x14ac:dyDescent="0.25">
      <c r="A28" t="s">
        <v>127</v>
      </c>
      <c r="B28">
        <v>0.15753292102740099</v>
      </c>
      <c r="C28">
        <v>1.7070824266472849E-2</v>
      </c>
      <c r="D28">
        <v>0.14766945308104701</v>
      </c>
      <c r="E28">
        <v>0.12199870680929401</v>
      </c>
      <c r="F28">
        <f t="shared" si="0"/>
        <v>9.8634679463539821E-3</v>
      </c>
      <c r="G28">
        <f t="shared" si="1"/>
        <v>-0.10492788254282115</v>
      </c>
    </row>
    <row r="29" spans="1:11" x14ac:dyDescent="0.25">
      <c r="A29" t="s">
        <v>19</v>
      </c>
      <c r="B29">
        <v>-0.1348213332872</v>
      </c>
      <c r="C29">
        <v>5.5407305880862165E-2</v>
      </c>
      <c r="D29">
        <v>0.108504578441165</v>
      </c>
      <c r="E29">
        <v>0.102302291470612</v>
      </c>
      <c r="F29">
        <f t="shared" si="0"/>
        <v>-0.24332591172836499</v>
      </c>
      <c r="G29">
        <f t="shared" si="1"/>
        <v>-4.6894985589749832E-2</v>
      </c>
    </row>
    <row r="30" spans="1:11" x14ac:dyDescent="0.25">
      <c r="A30" t="s">
        <v>39</v>
      </c>
      <c r="B30">
        <v>3.6078323044543802E-2</v>
      </c>
      <c r="C30">
        <v>5.3218223546020939E-2</v>
      </c>
      <c r="D30">
        <v>0.108504578441165</v>
      </c>
      <c r="E30">
        <v>0.102302291470612</v>
      </c>
      <c r="F30">
        <f t="shared" si="0"/>
        <v>-7.2426255396621203E-2</v>
      </c>
      <c r="G30">
        <f t="shared" si="1"/>
        <v>-4.9084067924591059E-2</v>
      </c>
    </row>
    <row r="31" spans="1:11" x14ac:dyDescent="0.25">
      <c r="A31" t="s">
        <v>120</v>
      </c>
      <c r="B31">
        <v>0.19722416240405299</v>
      </c>
      <c r="C31">
        <v>5.6068854558803177E-3</v>
      </c>
      <c r="D31">
        <v>0.108504578441165</v>
      </c>
      <c r="E31">
        <v>0.102302291470612</v>
      </c>
      <c r="F31">
        <f t="shared" si="0"/>
        <v>8.8719583962887996E-2</v>
      </c>
      <c r="G31">
        <f t="shared" si="1"/>
        <v>-9.6695406014731686E-2</v>
      </c>
    </row>
    <row r="32" spans="1:11" x14ac:dyDescent="0.25">
      <c r="A32" t="s">
        <v>23</v>
      </c>
      <c r="B32">
        <v>0.112870391438813</v>
      </c>
      <c r="C32">
        <v>3.0189396602440605E-2</v>
      </c>
      <c r="D32">
        <v>0.13505565426316399</v>
      </c>
      <c r="E32">
        <v>0.115813149166305</v>
      </c>
      <c r="F32">
        <f t="shared" si="0"/>
        <v>-2.2185262824350988E-2</v>
      </c>
      <c r="G32">
        <f t="shared" si="1"/>
        <v>-8.5623752563864397E-2</v>
      </c>
    </row>
    <row r="33" spans="1:7" x14ac:dyDescent="0.25">
      <c r="A33" t="s">
        <v>43</v>
      </c>
      <c r="B33">
        <v>0.24680511196666</v>
      </c>
      <c r="C33">
        <v>-8.4260358726408451E-3</v>
      </c>
      <c r="D33">
        <v>0.13505565426316399</v>
      </c>
      <c r="E33">
        <v>0.115813149166305</v>
      </c>
      <c r="F33">
        <f t="shared" si="0"/>
        <v>0.11174945770349601</v>
      </c>
      <c r="G33">
        <f t="shared" si="1"/>
        <v>-0.12423918503894585</v>
      </c>
    </row>
    <row r="34" spans="1:7" x14ac:dyDescent="0.25">
      <c r="A34" t="s">
        <v>124</v>
      </c>
      <c r="B34">
        <v>0.33977031981783401</v>
      </c>
      <c r="C34">
        <v>-3.3719647812560004E-2</v>
      </c>
      <c r="D34">
        <v>0.13505565426316399</v>
      </c>
      <c r="E34">
        <v>0.115813149166305</v>
      </c>
      <c r="F34">
        <f t="shared" si="0"/>
        <v>0.20471466555467002</v>
      </c>
      <c r="G34">
        <f t="shared" si="1"/>
        <v>-0.14953279697886501</v>
      </c>
    </row>
    <row r="35" spans="1:7" x14ac:dyDescent="0.25">
      <c r="A35" t="s">
        <v>15</v>
      </c>
      <c r="B35">
        <v>4.6262094158247502E-2</v>
      </c>
      <c r="C35">
        <v>5.0136475337314891E-2</v>
      </c>
      <c r="D35">
        <v>0.13230078936538101</v>
      </c>
      <c r="E35">
        <v>0.114447719729105</v>
      </c>
      <c r="F35">
        <f t="shared" si="0"/>
        <v>-8.6038695207133503E-2</v>
      </c>
      <c r="G35">
        <f t="shared" si="1"/>
        <v>-6.4311244391790118E-2</v>
      </c>
    </row>
    <row r="36" spans="1:7" x14ac:dyDescent="0.25">
      <c r="A36" t="s">
        <v>35</v>
      </c>
      <c r="B36">
        <v>0.203653227500627</v>
      </c>
      <c r="C36">
        <v>3.7678892204007553E-3</v>
      </c>
      <c r="D36">
        <v>0.13230078936538101</v>
      </c>
      <c r="E36">
        <v>0.114447719729105</v>
      </c>
      <c r="F36">
        <f t="shared" si="0"/>
        <v>7.1352438135245999E-2</v>
      </c>
      <c r="G36">
        <f t="shared" si="1"/>
        <v>-0.11067983050870425</v>
      </c>
    </row>
    <row r="37" spans="1:7" x14ac:dyDescent="0.25">
      <c r="A37" t="s">
        <v>116</v>
      </c>
      <c r="B37">
        <v>0.30889643538337103</v>
      </c>
      <c r="C37">
        <v>-2.5481255927319722E-2</v>
      </c>
      <c r="D37">
        <v>0.13230078936538101</v>
      </c>
      <c r="E37">
        <v>0.114447719729105</v>
      </c>
      <c r="F37">
        <f t="shared" si="0"/>
        <v>0.17659564601799002</v>
      </c>
      <c r="G37">
        <f t="shared" si="1"/>
        <v>-0.13992897565642473</v>
      </c>
    </row>
    <row r="38" spans="1:7" x14ac:dyDescent="0.25">
      <c r="A38" t="s">
        <v>12</v>
      </c>
      <c r="B38">
        <v>-0.81238513382188304</v>
      </c>
      <c r="C38">
        <v>-0.17516464927967118</v>
      </c>
      <c r="D38">
        <v>0.23039133787810601</v>
      </c>
      <c r="E38">
        <v>0.133879783183322</v>
      </c>
      <c r="F38">
        <f t="shared" si="0"/>
        <v>-1.042776471699989</v>
      </c>
      <c r="G38">
        <f t="shared" si="1"/>
        <v>-0.30904443246299318</v>
      </c>
    </row>
    <row r="39" spans="1:7" x14ac:dyDescent="0.25">
      <c r="A39" t="s">
        <v>32</v>
      </c>
      <c r="B39">
        <v>-0.44109421109976799</v>
      </c>
      <c r="C39">
        <v>-7.972223943082786E-2</v>
      </c>
      <c r="D39">
        <v>0.23039133787810601</v>
      </c>
      <c r="E39">
        <v>0.133879783183322</v>
      </c>
      <c r="F39">
        <f t="shared" si="0"/>
        <v>-0.67148554897787394</v>
      </c>
      <c r="G39">
        <f t="shared" si="1"/>
        <v>-0.21360202261414984</v>
      </c>
    </row>
    <row r="40" spans="1:7" x14ac:dyDescent="0.25">
      <c r="A40" t="s">
        <v>113</v>
      </c>
      <c r="B40">
        <v>-0.164340488661709</v>
      </c>
      <c r="C40">
        <v>4.4575573080876368E-2</v>
      </c>
      <c r="D40">
        <v>0.23039133787810601</v>
      </c>
      <c r="E40">
        <v>0.133879783183322</v>
      </c>
      <c r="F40">
        <f t="shared" si="0"/>
        <v>-0.39473182653981498</v>
      </c>
      <c r="G40">
        <f t="shared" si="1"/>
        <v>-8.930421010244563E-2</v>
      </c>
    </row>
    <row r="41" spans="1:7" x14ac:dyDescent="0.25">
      <c r="A41" t="s">
        <v>29</v>
      </c>
      <c r="B41">
        <v>-0.69449355068809904</v>
      </c>
      <c r="C41">
        <v>-0.17516461332166758</v>
      </c>
      <c r="D41">
        <v>-0.11942890257232</v>
      </c>
      <c r="E41">
        <v>-8.6627824306543505E-2</v>
      </c>
      <c r="F41">
        <f t="shared" si="0"/>
        <v>-0.57506464811577906</v>
      </c>
      <c r="G41">
        <f t="shared" si="1"/>
        <v>-8.8536789015124073E-2</v>
      </c>
    </row>
    <row r="42" spans="1:7" x14ac:dyDescent="0.25">
      <c r="A42" t="s">
        <v>49</v>
      </c>
      <c r="B42">
        <v>-0.30454217377183801</v>
      </c>
      <c r="C42">
        <v>-1.3719980883689191E-2</v>
      </c>
      <c r="D42">
        <v>-0.11942890257232</v>
      </c>
      <c r="E42">
        <v>-8.6627824306543505E-2</v>
      </c>
      <c r="F42">
        <f t="shared" si="0"/>
        <v>-0.18511327119951801</v>
      </c>
      <c r="G42">
        <f t="shared" si="1"/>
        <v>7.2907843422854307E-2</v>
      </c>
    </row>
    <row r="43" spans="1:7" x14ac:dyDescent="0.25">
      <c r="A43" t="s">
        <v>130</v>
      </c>
      <c r="B43">
        <v>-0.106365410985229</v>
      </c>
      <c r="C43">
        <v>6.5357121795522014E-2</v>
      </c>
      <c r="D43">
        <v>-0.11942890257232</v>
      </c>
      <c r="E43">
        <v>-8.6627824306543505E-2</v>
      </c>
      <c r="F43">
        <f t="shared" si="0"/>
        <v>1.3063491587090997E-2</v>
      </c>
      <c r="G43">
        <f t="shared" si="1"/>
        <v>0.15198494610206553</v>
      </c>
    </row>
    <row r="44" spans="1:7" x14ac:dyDescent="0.25">
      <c r="A44" t="s">
        <v>22</v>
      </c>
      <c r="B44">
        <v>-6.2860824650674205E-2</v>
      </c>
      <c r="C44">
        <v>7.9574966289110455E-2</v>
      </c>
      <c r="D44">
        <v>0.17358852897950899</v>
      </c>
      <c r="E44">
        <v>0.132180084665422</v>
      </c>
      <c r="F44">
        <f t="shared" si="0"/>
        <v>-0.23644935363018321</v>
      </c>
      <c r="G44">
        <f t="shared" si="1"/>
        <v>-5.2605118376311544E-2</v>
      </c>
    </row>
    <row r="45" spans="1:7" x14ac:dyDescent="0.25">
      <c r="A45" t="s">
        <v>42</v>
      </c>
      <c r="B45">
        <v>0.132165884476592</v>
      </c>
      <c r="C45">
        <v>2.4491687912792718E-2</v>
      </c>
      <c r="D45">
        <v>0.17358852897950899</v>
      </c>
      <c r="E45">
        <v>0.132180084665422</v>
      </c>
      <c r="F45">
        <f t="shared" si="0"/>
        <v>-4.1422644502916994E-2</v>
      </c>
      <c r="G45">
        <f t="shared" si="1"/>
        <v>-0.10768839675262928</v>
      </c>
    </row>
    <row r="46" spans="1:7" x14ac:dyDescent="0.25">
      <c r="A46" t="s">
        <v>123</v>
      </c>
      <c r="B46">
        <v>0.25968589907272299</v>
      </c>
      <c r="C46">
        <v>-1.2017722978844578E-2</v>
      </c>
      <c r="D46">
        <v>0.17358852897950899</v>
      </c>
      <c r="E46">
        <v>0.132180084665422</v>
      </c>
      <c r="F46">
        <f t="shared" si="0"/>
        <v>8.6097370093213998E-2</v>
      </c>
      <c r="G46">
        <f t="shared" si="1"/>
        <v>-0.14419780764426657</v>
      </c>
    </row>
    <row r="47" spans="1:7" x14ac:dyDescent="0.25">
      <c r="A47" t="s">
        <v>21</v>
      </c>
      <c r="B47">
        <v>0.17023689756213201</v>
      </c>
      <c r="C47">
        <v>1.3380799488312247E-2</v>
      </c>
      <c r="D47">
        <v>9.35911394786276E-2</v>
      </c>
      <c r="E47">
        <v>9.4362708134246007E-2</v>
      </c>
      <c r="F47">
        <f t="shared" si="0"/>
        <v>7.6645758083504406E-2</v>
      </c>
      <c r="G47">
        <f t="shared" si="1"/>
        <v>-8.0981908645933756E-2</v>
      </c>
    </row>
    <row r="48" spans="1:7" x14ac:dyDescent="0.25">
      <c r="A48" t="s">
        <v>41</v>
      </c>
      <c r="B48">
        <v>0.28559428597539799</v>
      </c>
      <c r="C48">
        <v>-1.9153610844315123E-2</v>
      </c>
      <c r="D48">
        <v>9.35911394786276E-2</v>
      </c>
      <c r="E48">
        <v>9.4362708134246007E-2</v>
      </c>
      <c r="F48">
        <f t="shared" si="0"/>
        <v>0.19200314649677039</v>
      </c>
      <c r="G48">
        <f t="shared" si="1"/>
        <v>-0.11351631897856113</v>
      </c>
    </row>
    <row r="49" spans="1:7" x14ac:dyDescent="0.25">
      <c r="A49" t="s">
        <v>122</v>
      </c>
      <c r="B49">
        <v>0.36828599511024301</v>
      </c>
      <c r="C49">
        <v>-4.1170429441757882E-2</v>
      </c>
      <c r="D49">
        <v>9.35911394786276E-2</v>
      </c>
      <c r="E49">
        <v>9.4362708134246007E-2</v>
      </c>
      <c r="F49">
        <f t="shared" si="0"/>
        <v>0.27469485563161544</v>
      </c>
      <c r="G49">
        <f t="shared" si="1"/>
        <v>-0.13553313757600388</v>
      </c>
    </row>
    <row r="50" spans="1:7" x14ac:dyDescent="0.25">
      <c r="A50" t="s">
        <v>17</v>
      </c>
      <c r="B50">
        <v>0.11666771861629301</v>
      </c>
      <c r="C50">
        <v>2.9053367620657675E-2</v>
      </c>
      <c r="D50">
        <v>-0.14891187501867401</v>
      </c>
      <c r="E50">
        <v>-0.14984564062952899</v>
      </c>
      <c r="F50">
        <f t="shared" si="0"/>
        <v>0.26557959363496703</v>
      </c>
      <c r="G50">
        <f t="shared" si="1"/>
        <v>0.17889900825018668</v>
      </c>
    </row>
    <row r="51" spans="1:7" x14ac:dyDescent="0.25">
      <c r="A51" t="s">
        <v>37</v>
      </c>
      <c r="B51">
        <v>0.24933441223671499</v>
      </c>
      <c r="C51">
        <v>-9.1452591407027838E-3</v>
      </c>
      <c r="D51">
        <v>-0.14891187501867401</v>
      </c>
      <c r="E51">
        <v>-0.14984564062952899</v>
      </c>
      <c r="F51">
        <f t="shared" si="0"/>
        <v>0.39824628725538902</v>
      </c>
      <c r="G51">
        <f t="shared" si="1"/>
        <v>0.14070038148882621</v>
      </c>
    </row>
    <row r="52" spans="1:7" x14ac:dyDescent="0.25">
      <c r="A52" t="s">
        <v>118</v>
      </c>
      <c r="B52">
        <v>0.341609677130707</v>
      </c>
      <c r="C52">
        <v>-3.42143682709364E-2</v>
      </c>
      <c r="D52">
        <v>-0.14891187501867401</v>
      </c>
      <c r="E52">
        <v>-0.14984564062952899</v>
      </c>
      <c r="F52">
        <f t="shared" si="0"/>
        <v>0.49052155214938098</v>
      </c>
      <c r="G52">
        <f t="shared" si="1"/>
        <v>0.11563127235859258</v>
      </c>
    </row>
    <row r="53" spans="1:7" x14ac:dyDescent="0.25">
      <c r="A53" t="s">
        <v>18</v>
      </c>
      <c r="B53">
        <v>-0.474651517660438</v>
      </c>
      <c r="C53">
        <v>-9.7015963933504784E-2</v>
      </c>
      <c r="D53">
        <v>3.1249180272039E-2</v>
      </c>
      <c r="E53">
        <v>5.8665781567673901E-2</v>
      </c>
      <c r="F53">
        <f t="shared" si="0"/>
        <v>-0.50590069793247705</v>
      </c>
      <c r="G53">
        <f t="shared" si="1"/>
        <v>-0.15568174550117869</v>
      </c>
    </row>
    <row r="54" spans="1:7" x14ac:dyDescent="0.25">
      <c r="A54" t="s">
        <v>38</v>
      </c>
      <c r="B54">
        <v>-0.176725920494332</v>
      </c>
      <c r="C54">
        <v>3.9876759344197862E-2</v>
      </c>
      <c r="D54">
        <v>3.1249180272039E-2</v>
      </c>
      <c r="E54">
        <v>5.8665781567673901E-2</v>
      </c>
      <c r="F54">
        <f t="shared" si="0"/>
        <v>-0.20797510076637099</v>
      </c>
      <c r="G54">
        <f t="shared" si="1"/>
        <v>-1.8789022223476039E-2</v>
      </c>
    </row>
    <row r="55" spans="1:7" x14ac:dyDescent="0.25">
      <c r="A55" t="s">
        <v>119</v>
      </c>
      <c r="B55">
        <v>-1.8422929847214699E-2</v>
      </c>
      <c r="C55">
        <v>6.9870785916538461E-2</v>
      </c>
      <c r="D55">
        <v>3.1249180272039E-2</v>
      </c>
      <c r="E55">
        <v>5.8665781567673901E-2</v>
      </c>
      <c r="F55">
        <f t="shared" si="0"/>
        <v>-4.9672110119253696E-2</v>
      </c>
      <c r="G55">
        <f t="shared" si="1"/>
        <v>1.120500434886456E-2</v>
      </c>
    </row>
    <row r="56" spans="1:7" x14ac:dyDescent="0.25">
      <c r="A56" t="s">
        <v>13</v>
      </c>
      <c r="B56">
        <v>0.194725519194202</v>
      </c>
      <c r="C56">
        <v>6.322777951875521E-3</v>
      </c>
      <c r="D56">
        <v>0.21769636119905</v>
      </c>
      <c r="E56">
        <v>0.133487537665785</v>
      </c>
      <c r="F56">
        <f t="shared" si="0"/>
        <v>-2.2970842004848002E-2</v>
      </c>
      <c r="G56">
        <f t="shared" si="1"/>
        <v>-0.12716475971390948</v>
      </c>
    </row>
    <row r="57" spans="1:7" x14ac:dyDescent="0.25">
      <c r="A57" t="s">
        <v>33</v>
      </c>
      <c r="B57">
        <v>0.30261863915551301</v>
      </c>
      <c r="C57">
        <v>-2.3785358230731204E-2</v>
      </c>
      <c r="D57">
        <v>0.21769636119905</v>
      </c>
      <c r="E57">
        <v>0.133487537665785</v>
      </c>
      <c r="F57">
        <f t="shared" si="0"/>
        <v>8.492227795646301E-2</v>
      </c>
      <c r="G57">
        <f t="shared" si="1"/>
        <v>-0.15727289589651622</v>
      </c>
    </row>
    <row r="58" spans="1:7" x14ac:dyDescent="0.25">
      <c r="A58" t="s">
        <v>114</v>
      </c>
      <c r="B58">
        <v>0.38103021478242599</v>
      </c>
      <c r="C58">
        <v>-4.4447827391586051E-2</v>
      </c>
      <c r="D58">
        <v>0.21769636119905</v>
      </c>
      <c r="E58">
        <v>0.133487537665785</v>
      </c>
      <c r="F58">
        <f t="shared" si="0"/>
        <v>0.16333385358337599</v>
      </c>
      <c r="G58">
        <f t="shared" si="1"/>
        <v>-0.17793536505737106</v>
      </c>
    </row>
    <row r="59" spans="1:7" x14ac:dyDescent="0.25">
      <c r="A59" t="s">
        <v>16</v>
      </c>
      <c r="B59">
        <v>2.3763672789196898E-2</v>
      </c>
      <c r="C59">
        <v>5.696263879509323E-2</v>
      </c>
      <c r="D59">
        <v>0.17607658143075</v>
      </c>
      <c r="E59">
        <v>0.132333411161937</v>
      </c>
      <c r="F59">
        <f t="shared" si="0"/>
        <v>-0.15231290864155311</v>
      </c>
      <c r="G59">
        <f t="shared" si="1"/>
        <v>-7.537077236684378E-2</v>
      </c>
    </row>
    <row r="60" spans="1:7" x14ac:dyDescent="0.25">
      <c r="A60" t="s">
        <v>36</v>
      </c>
      <c r="B60">
        <v>0.18951827712177499</v>
      </c>
      <c r="C60">
        <v>7.8170197295039726E-3</v>
      </c>
      <c r="D60">
        <v>0.17607658143075</v>
      </c>
      <c r="E60">
        <v>0.132333411161937</v>
      </c>
      <c r="F60">
        <f t="shared" si="0"/>
        <v>1.3441695691024991E-2</v>
      </c>
      <c r="G60">
        <f t="shared" si="1"/>
        <v>-0.12451639143243304</v>
      </c>
    </row>
    <row r="61" spans="1:7" x14ac:dyDescent="0.25">
      <c r="A61" t="s">
        <v>117</v>
      </c>
      <c r="B61">
        <v>0.298975614570135</v>
      </c>
      <c r="C61">
        <v>-2.2798178617874892E-2</v>
      </c>
      <c r="D61">
        <v>0.17607658143075</v>
      </c>
      <c r="E61">
        <v>0.132333411161937</v>
      </c>
      <c r="F61">
        <f t="shared" si="0"/>
        <v>0.12289903313938499</v>
      </c>
      <c r="G61">
        <f t="shared" si="1"/>
        <v>-0.1551315897798119</v>
      </c>
    </row>
  </sheetData>
  <sortState ref="I2:K21">
    <sortCondition ref="I2:I2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Charts</vt:lpstr>
      </vt:variant>
      <vt:variant>
        <vt:i4>33</vt:i4>
      </vt:variant>
    </vt:vector>
  </HeadingPairs>
  <TitlesOfParts>
    <vt:vector size="54" baseType="lpstr">
      <vt:lpstr>Moment Sheet</vt:lpstr>
      <vt:lpstr>Gen.Resid Sheet</vt:lpstr>
      <vt:lpstr>Output Sheet</vt:lpstr>
      <vt:lpstr>Eqm. Matching Sheet</vt:lpstr>
      <vt:lpstr>Eqm.Wage</vt:lpstr>
      <vt:lpstr>FirmEffects</vt:lpstr>
      <vt:lpstr>output_sort_work</vt:lpstr>
      <vt:lpstr>work_2</vt:lpstr>
      <vt:lpstr>work3</vt:lpstr>
      <vt:lpstr>RawData</vt:lpstr>
      <vt:lpstr>work_4</vt:lpstr>
      <vt:lpstr>Sheet1</vt:lpstr>
      <vt:lpstr>Capital Per Worker</vt:lpstr>
      <vt:lpstr>Param.Est.</vt:lpstr>
      <vt:lpstr>Sheet2</vt:lpstr>
      <vt:lpstr>Output_SectorMean</vt:lpstr>
      <vt:lpstr>Wages Sector Mean</vt:lpstr>
      <vt:lpstr>Matching Between Sector</vt:lpstr>
      <vt:lpstr>Sheet3</vt:lpstr>
      <vt:lpstr>Sheet4</vt:lpstr>
      <vt:lpstr>Sheet5</vt:lpstr>
      <vt:lpstr>Etheta Fit</vt:lpstr>
      <vt:lpstr>EPsi Fit</vt:lpstr>
      <vt:lpstr>VThetaFit</vt:lpstr>
      <vt:lpstr>VPsi Fit</vt:lpstr>
      <vt:lpstr>CovThetaPsi Fit</vt:lpstr>
      <vt:lpstr>EmpShare_Fit</vt:lpstr>
      <vt:lpstr>EthetaVSEPsi Thr_VS_Actual</vt:lpstr>
      <vt:lpstr>VA_perworker_Fit</vt:lpstr>
      <vt:lpstr>Vacancy Rate</vt:lpstr>
      <vt:lpstr>OutputChart</vt:lpstr>
      <vt:lpstr>OutputChart_ByCapital</vt:lpstr>
      <vt:lpstr>Matching Chart</vt:lpstr>
      <vt:lpstr>Matching Chart By Capital</vt:lpstr>
      <vt:lpstr>Expected Human Capital</vt:lpstr>
      <vt:lpstr>wageCHart</vt:lpstr>
      <vt:lpstr>Wage Chart By Capital</vt:lpstr>
      <vt:lpstr>Etheta_vs_Psi</vt:lpstr>
      <vt:lpstr>Cap.Dist</vt:lpstr>
      <vt:lpstr>person_stuff</vt:lpstr>
      <vt:lpstr>firm stuff</vt:lpstr>
      <vt:lpstr>var WorkerStuff</vt:lpstr>
      <vt:lpstr>var Firm Stuff</vt:lpstr>
      <vt:lpstr>corr</vt:lpstr>
      <vt:lpstr>VarTheta_v_EPsi (Thr)</vt:lpstr>
      <vt:lpstr>Corr_thr vs. ETheta (thr)</vt:lpstr>
      <vt:lpstr>corr hk and corr thetapsi</vt:lpstr>
      <vt:lpstr>Output Sector Mean Chart</vt:lpstr>
      <vt:lpstr>Wages Sector Mean Chart</vt:lpstr>
      <vt:lpstr>Matching Between Sector Chart</vt:lpstr>
      <vt:lpstr>Expected HC by Sector capital </vt:lpstr>
      <vt:lpstr>expected h by sector</vt:lpstr>
      <vt:lpstr>capital by sector</vt:lpstr>
      <vt:lpstr>hdev_v_kdev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Schmutte</dc:creator>
  <cp:lastModifiedBy>Ian Schmutte</cp:lastModifiedBy>
  <cp:lastPrinted>2014-06-25T20:21:39Z</cp:lastPrinted>
  <dcterms:created xsi:type="dcterms:W3CDTF">2013-08-14T16:38:04Z</dcterms:created>
  <dcterms:modified xsi:type="dcterms:W3CDTF">2014-07-07T17:32:35Z</dcterms:modified>
</cp:coreProperties>
</file>