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5" windowWidth="13395" windowHeight="20490" firstSheet="1" activeTab="2"/>
  </bookViews>
  <sheets>
    <sheet name="Raw Data" sheetId="1" r:id="rId1"/>
    <sheet name="Intermediate" sheetId="2" r:id="rId2"/>
    <sheet name="Value Added per Worker" sheetId="3" r:id="rId3"/>
    <sheet name="README" sheetId="4" r:id="rId4"/>
  </sheets>
  <calcPr calcId="145621"/>
</workbook>
</file>

<file path=xl/calcChain.xml><?xml version="1.0" encoding="utf-8"?>
<calcChain xmlns="http://schemas.openxmlformats.org/spreadsheetml/2006/main">
  <c r="D48" i="2" l="1"/>
  <c r="E48" i="2"/>
  <c r="F48" i="2"/>
  <c r="G48" i="2"/>
  <c r="H48" i="2"/>
  <c r="I48" i="2"/>
  <c r="J48" i="2"/>
  <c r="K48" i="2"/>
  <c r="L48" i="2"/>
  <c r="M48" i="2"/>
  <c r="N48" i="2"/>
  <c r="O48" i="2"/>
  <c r="P48" i="2"/>
  <c r="D49" i="2"/>
  <c r="E49" i="2"/>
  <c r="F49" i="2"/>
  <c r="F4" i="3" s="1"/>
  <c r="G49" i="2"/>
  <c r="H49" i="2"/>
  <c r="I49" i="2"/>
  <c r="J49" i="2"/>
  <c r="J4" i="3" s="1"/>
  <c r="K49" i="2"/>
  <c r="L49" i="2"/>
  <c r="L4" i="3" s="1"/>
  <c r="M49" i="2"/>
  <c r="M4" i="3" s="1"/>
  <c r="N49" i="2"/>
  <c r="N4" i="3" s="1"/>
  <c r="O49" i="2"/>
  <c r="P49" i="2"/>
  <c r="D50" i="2"/>
  <c r="D5" i="3" s="1"/>
  <c r="E50" i="2"/>
  <c r="E5" i="3" s="1"/>
  <c r="F50" i="2"/>
  <c r="G50" i="2"/>
  <c r="H50" i="2"/>
  <c r="H5" i="3" s="1"/>
  <c r="I50" i="2"/>
  <c r="I5" i="3" s="1"/>
  <c r="J50" i="2"/>
  <c r="K50" i="2"/>
  <c r="L50" i="2"/>
  <c r="M50" i="2"/>
  <c r="M5" i="3" s="1"/>
  <c r="N50" i="2"/>
  <c r="O50" i="2"/>
  <c r="P50" i="2"/>
  <c r="D51" i="2"/>
  <c r="D6" i="3" s="1"/>
  <c r="E51" i="2"/>
  <c r="F51" i="2"/>
  <c r="G51" i="2"/>
  <c r="H51" i="2"/>
  <c r="H6" i="3" s="1"/>
  <c r="I51" i="2"/>
  <c r="J51" i="2"/>
  <c r="K51" i="2"/>
  <c r="K6" i="3" s="1"/>
  <c r="L51" i="2"/>
  <c r="L6" i="3" s="1"/>
  <c r="M51" i="2"/>
  <c r="N51" i="2"/>
  <c r="O51" i="2"/>
  <c r="O6" i="3" s="1"/>
  <c r="P51" i="2"/>
  <c r="P6" i="3" s="1"/>
  <c r="D52" i="2"/>
  <c r="E52" i="2"/>
  <c r="F52" i="2"/>
  <c r="F7" i="3" s="1"/>
  <c r="G52" i="2"/>
  <c r="G7" i="3" s="1"/>
  <c r="H52" i="2"/>
  <c r="I52" i="2"/>
  <c r="J52" i="2"/>
  <c r="J7" i="3" s="1"/>
  <c r="K52" i="2"/>
  <c r="K7" i="3" s="1"/>
  <c r="L52" i="2"/>
  <c r="M52" i="2"/>
  <c r="N52" i="2"/>
  <c r="N7" i="3" s="1"/>
  <c r="O52" i="2"/>
  <c r="O7" i="3" s="1"/>
  <c r="P52" i="2"/>
  <c r="D53" i="2"/>
  <c r="D8" i="3" s="1"/>
  <c r="E53" i="2"/>
  <c r="E8" i="3" s="1"/>
  <c r="F53" i="2"/>
  <c r="F8" i="3" s="1"/>
  <c r="G53" i="2"/>
  <c r="H53" i="2"/>
  <c r="I53" i="2"/>
  <c r="I8" i="3" s="1"/>
  <c r="J53" i="2"/>
  <c r="J8" i="3" s="1"/>
  <c r="K53" i="2"/>
  <c r="L53" i="2"/>
  <c r="M53" i="2"/>
  <c r="N53" i="2"/>
  <c r="N8" i="3" s="1"/>
  <c r="O53" i="2"/>
  <c r="P53" i="2"/>
  <c r="D54" i="2"/>
  <c r="E54" i="2"/>
  <c r="E9" i="3" s="1"/>
  <c r="F54" i="2"/>
  <c r="G54" i="2"/>
  <c r="H54" i="2"/>
  <c r="I54" i="2"/>
  <c r="I9" i="3" s="1"/>
  <c r="J54" i="2"/>
  <c r="K54" i="2"/>
  <c r="K9" i="3" s="1"/>
  <c r="L54" i="2"/>
  <c r="L9" i="3" s="1"/>
  <c r="M54" i="2"/>
  <c r="M9" i="3" s="1"/>
  <c r="N54" i="2"/>
  <c r="O54" i="2"/>
  <c r="P54" i="2"/>
  <c r="P9" i="3" s="1"/>
  <c r="D55" i="2"/>
  <c r="D10" i="3" s="1"/>
  <c r="E55" i="2"/>
  <c r="F55" i="2"/>
  <c r="G55" i="2"/>
  <c r="G10" i="3" s="1"/>
  <c r="H55" i="2"/>
  <c r="H10" i="3" s="1"/>
  <c r="I55" i="2"/>
  <c r="J55" i="2"/>
  <c r="K55" i="2"/>
  <c r="L55" i="2"/>
  <c r="L10" i="3" s="1"/>
  <c r="M55" i="2"/>
  <c r="N55" i="2"/>
  <c r="O55" i="2"/>
  <c r="P55" i="2"/>
  <c r="P10" i="3" s="1"/>
  <c r="D56" i="2"/>
  <c r="E56" i="2"/>
  <c r="F56" i="2"/>
  <c r="G56" i="2"/>
  <c r="H56" i="2"/>
  <c r="I56" i="2"/>
  <c r="J56" i="2"/>
  <c r="K56" i="2"/>
  <c r="L56" i="2"/>
  <c r="M56" i="2"/>
  <c r="N56" i="2"/>
  <c r="O56" i="2"/>
  <c r="P56" i="2"/>
  <c r="D57" i="2"/>
  <c r="E57" i="2"/>
  <c r="F57" i="2"/>
  <c r="F12" i="3" s="1"/>
  <c r="G57" i="2"/>
  <c r="H57" i="2"/>
  <c r="I57" i="2"/>
  <c r="J57" i="2"/>
  <c r="J12" i="3" s="1"/>
  <c r="K57" i="2"/>
  <c r="L57" i="2"/>
  <c r="L12" i="3" s="1"/>
  <c r="M57" i="2"/>
  <c r="M12" i="3" s="1"/>
  <c r="N57" i="2"/>
  <c r="N12" i="3" s="1"/>
  <c r="O57" i="2"/>
  <c r="P57" i="2"/>
  <c r="D58" i="2"/>
  <c r="D13" i="3" s="1"/>
  <c r="E58" i="2"/>
  <c r="E13" i="3" s="1"/>
  <c r="F58" i="2"/>
  <c r="G58" i="2"/>
  <c r="H58" i="2"/>
  <c r="H13" i="3" s="1"/>
  <c r="I58" i="2"/>
  <c r="I13" i="3" s="1"/>
  <c r="J58" i="2"/>
  <c r="K58" i="2"/>
  <c r="L58" i="2"/>
  <c r="M58" i="2"/>
  <c r="M13" i="3" s="1"/>
  <c r="N58" i="2"/>
  <c r="O58" i="2"/>
  <c r="P58" i="2"/>
  <c r="D59" i="2"/>
  <c r="D14" i="3" s="1"/>
  <c r="E59" i="2"/>
  <c r="F59" i="2"/>
  <c r="G59" i="2"/>
  <c r="H59" i="2"/>
  <c r="H14" i="3" s="1"/>
  <c r="I59" i="2"/>
  <c r="J59" i="2"/>
  <c r="J14" i="3" s="1"/>
  <c r="K59" i="2"/>
  <c r="K14" i="3" s="1"/>
  <c r="L59" i="2"/>
  <c r="L14" i="3" s="1"/>
  <c r="M59" i="2"/>
  <c r="N59" i="2"/>
  <c r="O59" i="2"/>
  <c r="O14" i="3" s="1"/>
  <c r="P59" i="2"/>
  <c r="P14" i="3" s="1"/>
  <c r="D60" i="2"/>
  <c r="E60" i="2"/>
  <c r="F60" i="2"/>
  <c r="F15" i="3" s="1"/>
  <c r="G60" i="2"/>
  <c r="G15" i="3" s="1"/>
  <c r="H60" i="2"/>
  <c r="I60" i="2"/>
  <c r="J60" i="2"/>
  <c r="J15" i="3" s="1"/>
  <c r="K60" i="2"/>
  <c r="K15" i="3" s="1"/>
  <c r="L60" i="2"/>
  <c r="M60" i="2"/>
  <c r="N60" i="2"/>
  <c r="N15" i="3" s="1"/>
  <c r="O60" i="2"/>
  <c r="O15" i="3" s="1"/>
  <c r="P60" i="2"/>
  <c r="D61" i="2"/>
  <c r="D16" i="3" s="1"/>
  <c r="E61" i="2"/>
  <c r="E16" i="3" s="1"/>
  <c r="F61" i="2"/>
  <c r="F16" i="3" s="1"/>
  <c r="G61" i="2"/>
  <c r="H61" i="2"/>
  <c r="I61" i="2"/>
  <c r="I16" i="3" s="1"/>
  <c r="J61" i="2"/>
  <c r="J16" i="3" s="1"/>
  <c r="K61" i="2"/>
  <c r="L61" i="2"/>
  <c r="M61" i="2"/>
  <c r="N61" i="2"/>
  <c r="N16" i="3" s="1"/>
  <c r="O61" i="2"/>
  <c r="P61" i="2"/>
  <c r="D62" i="2"/>
  <c r="E62" i="2"/>
  <c r="E17" i="3" s="1"/>
  <c r="F62" i="2"/>
  <c r="G62" i="2"/>
  <c r="H62" i="2"/>
  <c r="I62" i="2"/>
  <c r="I17" i="3" s="1"/>
  <c r="J62" i="2"/>
  <c r="K62" i="2"/>
  <c r="K17" i="3" s="1"/>
  <c r="L62" i="2"/>
  <c r="L17" i="3" s="1"/>
  <c r="M62" i="2"/>
  <c r="M17" i="3" s="1"/>
  <c r="N62" i="2"/>
  <c r="O62" i="2"/>
  <c r="P62" i="2"/>
  <c r="P17" i="3" s="1"/>
  <c r="D63" i="2"/>
  <c r="D18" i="3" s="1"/>
  <c r="E63" i="2"/>
  <c r="F63" i="2"/>
  <c r="G63" i="2"/>
  <c r="G18" i="3" s="1"/>
  <c r="H63" i="2"/>
  <c r="H18" i="3" s="1"/>
  <c r="I63" i="2"/>
  <c r="J63" i="2"/>
  <c r="K63" i="2"/>
  <c r="L63" i="2"/>
  <c r="L18" i="3" s="1"/>
  <c r="M63" i="2"/>
  <c r="N63" i="2"/>
  <c r="O63" i="2"/>
  <c r="P63" i="2"/>
  <c r="P18" i="3" s="1"/>
  <c r="D64" i="2"/>
  <c r="E64" i="2"/>
  <c r="F64" i="2"/>
  <c r="G64" i="2"/>
  <c r="H64" i="2"/>
  <c r="I64" i="2"/>
  <c r="J64" i="2"/>
  <c r="K64" i="2"/>
  <c r="L64" i="2"/>
  <c r="M64" i="2"/>
  <c r="N64" i="2"/>
  <c r="O64" i="2"/>
  <c r="P64" i="2"/>
  <c r="D65" i="2"/>
  <c r="E65" i="2"/>
  <c r="F65" i="2"/>
  <c r="F20" i="3" s="1"/>
  <c r="G65" i="2"/>
  <c r="H65" i="2"/>
  <c r="I65" i="2"/>
  <c r="J65" i="2"/>
  <c r="J20" i="3" s="1"/>
  <c r="K65" i="2"/>
  <c r="L65" i="2"/>
  <c r="L20" i="3" s="1"/>
  <c r="M65" i="2"/>
  <c r="M20" i="3" s="1"/>
  <c r="N65" i="2"/>
  <c r="N20" i="3" s="1"/>
  <c r="O65" i="2"/>
  <c r="P65" i="2"/>
  <c r="D66" i="2"/>
  <c r="D21" i="3" s="1"/>
  <c r="E66" i="2"/>
  <c r="E21" i="3" s="1"/>
  <c r="F66" i="2"/>
  <c r="G66" i="2"/>
  <c r="H66" i="2"/>
  <c r="H21" i="3" s="1"/>
  <c r="I66" i="2"/>
  <c r="I21" i="3" s="1"/>
  <c r="J66" i="2"/>
  <c r="K66" i="2"/>
  <c r="L66" i="2"/>
  <c r="M66" i="2"/>
  <c r="M21" i="3" s="1"/>
  <c r="N66" i="2"/>
  <c r="O66" i="2"/>
  <c r="P66" i="2"/>
  <c r="D67" i="2"/>
  <c r="D22" i="3" s="1"/>
  <c r="E67" i="2"/>
  <c r="F67" i="2"/>
  <c r="G67" i="2"/>
  <c r="H67" i="2"/>
  <c r="H22" i="3" s="1"/>
  <c r="I67" i="2"/>
  <c r="J67" i="2"/>
  <c r="J22" i="3" s="1"/>
  <c r="K67" i="2"/>
  <c r="K22" i="3" s="1"/>
  <c r="L67" i="2"/>
  <c r="L22" i="3" s="1"/>
  <c r="M67" i="2"/>
  <c r="N67" i="2"/>
  <c r="O67" i="2"/>
  <c r="O22" i="3" s="1"/>
  <c r="P67" i="2"/>
  <c r="P22" i="3" s="1"/>
  <c r="C49" i="2"/>
  <c r="C50" i="2"/>
  <c r="C5" i="3" s="1"/>
  <c r="C51" i="2"/>
  <c r="C52" i="2"/>
  <c r="C7" i="3" s="1"/>
  <c r="C53" i="2"/>
  <c r="C54" i="2"/>
  <c r="C55" i="2"/>
  <c r="C10" i="3" s="1"/>
  <c r="C56" i="2"/>
  <c r="C57" i="2"/>
  <c r="C58" i="2"/>
  <c r="C13" i="3" s="1"/>
  <c r="C59" i="2"/>
  <c r="C60" i="2"/>
  <c r="C15" i="3" s="1"/>
  <c r="C61" i="2"/>
  <c r="C62" i="2"/>
  <c r="C63" i="2"/>
  <c r="C18" i="3" s="1"/>
  <c r="C64" i="2"/>
  <c r="C65" i="2"/>
  <c r="C66" i="2"/>
  <c r="C21" i="3" s="1"/>
  <c r="C67" i="2"/>
  <c r="C48" i="2"/>
  <c r="C3" i="3" s="1"/>
  <c r="D3" i="3"/>
  <c r="E3" i="3"/>
  <c r="F3" i="3"/>
  <c r="G3" i="3"/>
  <c r="H3" i="3"/>
  <c r="I3" i="3"/>
  <c r="J3" i="3"/>
  <c r="K3" i="3"/>
  <c r="L3" i="3"/>
  <c r="M3" i="3"/>
  <c r="N3" i="3"/>
  <c r="O3" i="3"/>
  <c r="P3" i="3"/>
  <c r="C4" i="3"/>
  <c r="D4" i="3"/>
  <c r="E4" i="3"/>
  <c r="G4" i="3"/>
  <c r="H4" i="3"/>
  <c r="I4" i="3"/>
  <c r="K4" i="3"/>
  <c r="O4" i="3"/>
  <c r="P4" i="3"/>
  <c r="F5" i="3"/>
  <c r="G5" i="3"/>
  <c r="J5" i="3"/>
  <c r="K5" i="3"/>
  <c r="L5" i="3"/>
  <c r="N5" i="3"/>
  <c r="O5" i="3"/>
  <c r="P5" i="3"/>
  <c r="C6" i="3"/>
  <c r="E6" i="3"/>
  <c r="F6" i="3"/>
  <c r="G6" i="3"/>
  <c r="I6" i="3"/>
  <c r="J6" i="3"/>
  <c r="M6" i="3"/>
  <c r="N6" i="3"/>
  <c r="D7" i="3"/>
  <c r="E7" i="3"/>
  <c r="H7" i="3"/>
  <c r="I7" i="3"/>
  <c r="L7" i="3"/>
  <c r="M7" i="3"/>
  <c r="P7" i="3"/>
  <c r="C8" i="3"/>
  <c r="G8" i="3"/>
  <c r="H8" i="3"/>
  <c r="K8" i="3"/>
  <c r="L8" i="3"/>
  <c r="M8" i="3"/>
  <c r="O8" i="3"/>
  <c r="P8" i="3"/>
  <c r="C9" i="3"/>
  <c r="D9" i="3"/>
  <c r="F9" i="3"/>
  <c r="G9" i="3"/>
  <c r="H9" i="3"/>
  <c r="J9" i="3"/>
  <c r="N9" i="3"/>
  <c r="O9" i="3"/>
  <c r="E10" i="3"/>
  <c r="F10" i="3"/>
  <c r="I10" i="3"/>
  <c r="J10" i="3"/>
  <c r="K10" i="3"/>
  <c r="M10" i="3"/>
  <c r="N10" i="3"/>
  <c r="O10" i="3"/>
  <c r="C11" i="3"/>
  <c r="D11" i="3"/>
  <c r="E11" i="3"/>
  <c r="F11" i="3"/>
  <c r="G11" i="3"/>
  <c r="H11" i="3"/>
  <c r="I11" i="3"/>
  <c r="J11" i="3"/>
  <c r="K11" i="3"/>
  <c r="L11" i="3"/>
  <c r="M11" i="3"/>
  <c r="N11" i="3"/>
  <c r="O11" i="3"/>
  <c r="P11" i="3"/>
  <c r="C12" i="3"/>
  <c r="D12" i="3"/>
  <c r="E12" i="3"/>
  <c r="G12" i="3"/>
  <c r="H12" i="3"/>
  <c r="I12" i="3"/>
  <c r="K12" i="3"/>
  <c r="O12" i="3"/>
  <c r="P12" i="3"/>
  <c r="F13" i="3"/>
  <c r="G13" i="3"/>
  <c r="J13" i="3"/>
  <c r="K13" i="3"/>
  <c r="L13" i="3"/>
  <c r="N13" i="3"/>
  <c r="O13" i="3"/>
  <c r="P13" i="3"/>
  <c r="C14" i="3"/>
  <c r="E14" i="3"/>
  <c r="F14" i="3"/>
  <c r="G14" i="3"/>
  <c r="I14" i="3"/>
  <c r="M14" i="3"/>
  <c r="N14" i="3"/>
  <c r="D15" i="3"/>
  <c r="E15" i="3"/>
  <c r="H15" i="3"/>
  <c r="I15" i="3"/>
  <c r="L15" i="3"/>
  <c r="M15" i="3"/>
  <c r="P15" i="3"/>
  <c r="C16" i="3"/>
  <c r="G16" i="3"/>
  <c r="H16" i="3"/>
  <c r="K16" i="3"/>
  <c r="L16" i="3"/>
  <c r="M16" i="3"/>
  <c r="O16" i="3"/>
  <c r="P16" i="3"/>
  <c r="C17" i="3"/>
  <c r="D17" i="3"/>
  <c r="F17" i="3"/>
  <c r="G17" i="3"/>
  <c r="H17" i="3"/>
  <c r="J17" i="3"/>
  <c r="N17" i="3"/>
  <c r="O17" i="3"/>
  <c r="E18" i="3"/>
  <c r="F18" i="3"/>
  <c r="I18" i="3"/>
  <c r="J18" i="3"/>
  <c r="K18" i="3"/>
  <c r="M18" i="3"/>
  <c r="N18" i="3"/>
  <c r="O18" i="3"/>
  <c r="C19" i="3"/>
  <c r="D19" i="3"/>
  <c r="E19" i="3"/>
  <c r="F19" i="3"/>
  <c r="G19" i="3"/>
  <c r="H19" i="3"/>
  <c r="I19" i="3"/>
  <c r="J19" i="3"/>
  <c r="K19" i="3"/>
  <c r="L19" i="3"/>
  <c r="M19" i="3"/>
  <c r="N19" i="3"/>
  <c r="O19" i="3"/>
  <c r="P19" i="3"/>
  <c r="C20" i="3"/>
  <c r="D20" i="3"/>
  <c r="E20" i="3"/>
  <c r="G20" i="3"/>
  <c r="H20" i="3"/>
  <c r="I20" i="3"/>
  <c r="K20" i="3"/>
  <c r="O20" i="3"/>
  <c r="P20" i="3"/>
  <c r="F21" i="3"/>
  <c r="G21" i="3"/>
  <c r="J21" i="3"/>
  <c r="K21" i="3"/>
  <c r="L21" i="3"/>
  <c r="N21" i="3"/>
  <c r="O21" i="3"/>
  <c r="P21" i="3"/>
  <c r="C22" i="3"/>
  <c r="E22" i="3"/>
  <c r="F22" i="3"/>
  <c r="G22" i="3"/>
  <c r="I22" i="3"/>
  <c r="M22" i="3"/>
  <c r="N22" i="3"/>
</calcChain>
</file>

<file path=xl/sharedStrings.xml><?xml version="1.0" encoding="utf-8"?>
<sst xmlns="http://schemas.openxmlformats.org/spreadsheetml/2006/main" count="505" uniqueCount="107">
  <si>
    <t xml:space="preserve">Code </t>
  </si>
  <si>
    <t>Industry Title</t>
  </si>
  <si>
    <t>Value added (Millions of dollars)</t>
  </si>
  <si>
    <t>VA</t>
  </si>
  <si>
    <t>Gross domestic product</t>
  </si>
  <si>
    <t xml:space="preserve">  Private industries</t>
  </si>
  <si>
    <t xml:space="preserve">      Agriculture, forestry, fishing, and hunting</t>
  </si>
  <si>
    <t xml:space="preserve">          Farms</t>
  </si>
  <si>
    <t xml:space="preserve">          Forestry, fishing, and related activities</t>
  </si>
  <si>
    <t xml:space="preserve">      Mining</t>
  </si>
  <si>
    <t xml:space="preserve">          Oil and gas extraction</t>
  </si>
  <si>
    <t xml:space="preserve">          Mining, except oil and gas</t>
  </si>
  <si>
    <t xml:space="preserve">          Support activities for mining</t>
  </si>
  <si>
    <t xml:space="preserve">      Utilities</t>
  </si>
  <si>
    <t xml:space="preserve">      Construction</t>
  </si>
  <si>
    <t xml:space="preserve">      Manufacturing</t>
  </si>
  <si>
    <t xml:space="preserve">        Durable goods</t>
  </si>
  <si>
    <t xml:space="preserve">          Wood products</t>
  </si>
  <si>
    <t xml:space="preserve">          Nonmetallic mineral products</t>
  </si>
  <si>
    <t xml:space="preserve">          Primary metals</t>
  </si>
  <si>
    <t xml:space="preserve">          Fabricated metal products</t>
  </si>
  <si>
    <t xml:space="preserve">          Machinery</t>
  </si>
  <si>
    <t xml:space="preserve">          Computer and electronic products</t>
  </si>
  <si>
    <t xml:space="preserve">          Electrical equipment, appliances, and components</t>
  </si>
  <si>
    <t xml:space="preserve">          Motor vehicles, bodies and trailers, and parts</t>
  </si>
  <si>
    <t xml:space="preserve">          Other transportation equipment</t>
  </si>
  <si>
    <t xml:space="preserve">          Furniture and related products</t>
  </si>
  <si>
    <t xml:space="preserve">          Miscellaneous manufacturing</t>
  </si>
  <si>
    <t xml:space="preserve">        Nondurable goods</t>
  </si>
  <si>
    <t xml:space="preserve">          Food and beverage and tobacco products</t>
  </si>
  <si>
    <t xml:space="preserve">          Textile mills and textile product mills</t>
  </si>
  <si>
    <t xml:space="preserve">          Apparel and leather and allied products</t>
  </si>
  <si>
    <t xml:space="preserve">          Paper products</t>
  </si>
  <si>
    <t xml:space="preserve">          Printing and related support activities</t>
  </si>
  <si>
    <t xml:space="preserve">          Petroleum and coal products</t>
  </si>
  <si>
    <t xml:space="preserve">          Chemical products</t>
  </si>
  <si>
    <t xml:space="preserve">          Plastics and rubber products</t>
  </si>
  <si>
    <t xml:space="preserve">      Wholesale trade</t>
  </si>
  <si>
    <t xml:space="preserve">      Retail trade</t>
  </si>
  <si>
    <t xml:space="preserve">      Transportation and warehousing</t>
  </si>
  <si>
    <t xml:space="preserve">          Air transportation</t>
  </si>
  <si>
    <t xml:space="preserve">          Rail transportation</t>
  </si>
  <si>
    <t xml:space="preserve">          Water transportation</t>
  </si>
  <si>
    <t xml:space="preserve">          Truck transportation</t>
  </si>
  <si>
    <t xml:space="preserve">          Transit and ground passenger transportation</t>
  </si>
  <si>
    <t xml:space="preserve">          Pipeline transportation</t>
  </si>
  <si>
    <t xml:space="preserve">          Other transportation and support activities</t>
  </si>
  <si>
    <t xml:space="preserve">          Warehousing and storage</t>
  </si>
  <si>
    <t xml:space="preserve">      Information</t>
  </si>
  <si>
    <t xml:space="preserve">          Publishing industries (includes software)</t>
  </si>
  <si>
    <t xml:space="preserve">          Motion picture and sound recording industries</t>
  </si>
  <si>
    <t xml:space="preserve">          Broadcasting and telecommunications</t>
  </si>
  <si>
    <t xml:space="preserve">          Information and data processing services</t>
  </si>
  <si>
    <t xml:space="preserve">    Finance, insurance, real estate, rental, and leasing</t>
  </si>
  <si>
    <t xml:space="preserve">      Finance and insurance</t>
  </si>
  <si>
    <t xml:space="preserve">          Federal Reserve banks, credit intermediation, and related activities</t>
  </si>
  <si>
    <t xml:space="preserve">          Securities, commodity contracts, and investments</t>
  </si>
  <si>
    <t xml:space="preserve">          Insurance carriers and related activities</t>
  </si>
  <si>
    <t xml:space="preserve">          Funds, trusts, and other financial vehicles</t>
  </si>
  <si>
    <t xml:space="preserve">      Real estate and rental and leasing</t>
  </si>
  <si>
    <t xml:space="preserve">          Real estate </t>
  </si>
  <si>
    <t xml:space="preserve">          Rental and leasing services and lessors of intangible assets</t>
  </si>
  <si>
    <t xml:space="preserve">    Professional and business services</t>
  </si>
  <si>
    <t xml:space="preserve">      Professional, scientific, and technical services</t>
  </si>
  <si>
    <t xml:space="preserve">          Legal services</t>
  </si>
  <si>
    <t xml:space="preserve">          Computer systems design and related services</t>
  </si>
  <si>
    <t xml:space="preserve">          Miscellaneous professional, scientific, and technical services</t>
  </si>
  <si>
    <t xml:space="preserve">      Management of companies and enterprises</t>
  </si>
  <si>
    <t xml:space="preserve">      Administrative and waste management services</t>
  </si>
  <si>
    <t xml:space="preserve">          Administrative and support services</t>
  </si>
  <si>
    <t xml:space="preserve">          Waste management and remediation services</t>
  </si>
  <si>
    <t xml:space="preserve">    Educational services, health care, and social assistance</t>
  </si>
  <si>
    <t xml:space="preserve">      Educational services</t>
  </si>
  <si>
    <t xml:space="preserve">      Health care and social assistance</t>
  </si>
  <si>
    <t xml:space="preserve">          Ambulatory health care services</t>
  </si>
  <si>
    <t xml:space="preserve">          Hospitals and nursing and residential care facilities</t>
  </si>
  <si>
    <t xml:space="preserve">          Social assistance</t>
  </si>
  <si>
    <t xml:space="preserve">    Arts, entertainment, recreation, accommodation, and food services</t>
  </si>
  <si>
    <t xml:space="preserve">      Arts, entertainment, and recreation</t>
  </si>
  <si>
    <t xml:space="preserve">          Performing arts, spectator sports, museums, and related activities</t>
  </si>
  <si>
    <t xml:space="preserve">          Amusements, gambling, and recreation industries</t>
  </si>
  <si>
    <t xml:space="preserve">      Accommodation and food services</t>
  </si>
  <si>
    <t xml:space="preserve">          Accommodation</t>
  </si>
  <si>
    <t xml:space="preserve">          Food services and drinking places</t>
  </si>
  <si>
    <t xml:space="preserve">    Other services, except government</t>
  </si>
  <si>
    <t xml:space="preserve">  Government</t>
  </si>
  <si>
    <t xml:space="preserve">      Federal</t>
  </si>
  <si>
    <t xml:space="preserve">          General government</t>
  </si>
  <si>
    <t xml:space="preserve">          Government enterprises</t>
  </si>
  <si>
    <t xml:space="preserve">      State and local</t>
  </si>
  <si>
    <t>Addenda:</t>
  </si>
  <si>
    <r>
      <t xml:space="preserve">  Private goods-producing industries</t>
    </r>
    <r>
      <rPr>
        <vertAlign val="superscript"/>
        <sz val="10"/>
        <rFont val="Arial"/>
        <family val="2"/>
      </rPr>
      <t>2</t>
    </r>
  </si>
  <si>
    <r>
      <t xml:space="preserve">  Private services-producing industries</t>
    </r>
    <r>
      <rPr>
        <vertAlign val="superscript"/>
        <sz val="10"/>
        <rFont val="Arial"/>
        <family val="2"/>
      </rPr>
      <t>3</t>
    </r>
  </si>
  <si>
    <r>
      <t xml:space="preserve">  Information-communications-technology-producing industries</t>
    </r>
    <r>
      <rPr>
        <vertAlign val="superscript"/>
        <sz val="10"/>
        <rFont val="Arial"/>
        <family val="2"/>
      </rPr>
      <t>4</t>
    </r>
  </si>
  <si>
    <t>Full-time and part-time employees (Thousands)</t>
  </si>
  <si>
    <t>FTPT</t>
  </si>
  <si>
    <t>All industries</t>
  </si>
  <si>
    <r>
      <t xml:space="preserve">  Private goods-producing industries</t>
    </r>
    <r>
      <rPr>
        <vertAlign val="superscript"/>
        <sz val="10"/>
        <rFont val="Arial"/>
        <family val="2"/>
      </rPr>
      <t>1</t>
    </r>
  </si>
  <si>
    <r>
      <t xml:space="preserve">  Private services-producing industries</t>
    </r>
    <r>
      <rPr>
        <vertAlign val="superscript"/>
        <sz val="10"/>
        <rFont val="Arial"/>
        <family val="2"/>
      </rPr>
      <t>2</t>
    </r>
  </si>
  <si>
    <r>
      <t xml:space="preserve">  Information-communications-technology-producing industries</t>
    </r>
    <r>
      <rPr>
        <vertAlign val="superscript"/>
        <sz val="10"/>
        <rFont val="Arial"/>
        <family val="2"/>
      </rPr>
      <t>3</t>
    </r>
  </si>
  <si>
    <t>Value Added (Millions of Chained 2005 Dollars) per FTPT employee</t>
  </si>
  <si>
    <t>Value Added (millions on chained 2005 dollars) per FTPT employee</t>
  </si>
  <si>
    <t>Data in this spreadsheet are taken from the BEA Annual Industry Accounts.</t>
  </si>
  <si>
    <t>GDPbyInd_VA_NAICS_1998-2011.xlsx</t>
  </si>
  <si>
    <t>Provenance of the source data: GDP-by-Industry Data in this folder retrieved from http://www.bea.gov/industry/gdpbyind_data.htm on 2013-03-20</t>
  </si>
  <si>
    <t>Value Added (Millions of chained (2005) dollars)</t>
  </si>
  <si>
    <t>VACHN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</si>
</sst>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</font>
    <font>
      <vertAlign val="superscript"/>
      <sz val="10"/>
      <name val="Arial"/>
      <family val="2"/>
    </font>
    <font>
      <sz val="8"/>
      <color rgb="FF000000"/>
      <name val="Inherit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1" fontId="0" fillId="0" borderId="0" xfId="0" applyNumberFormat="1"/>
    <xf numFmtId="0" fontId="0" fillId="0" borderId="0" xfId="0" applyFill="1" applyAlignment="1">
      <alignment horizontal="right"/>
    </xf>
    <xf numFmtId="0" fontId="0" fillId="0" borderId="0" xfId="0" quotePrefix="1" applyAlignment="1">
      <alignment horizontal="left"/>
    </xf>
    <xf numFmtId="0" fontId="2" fillId="0" borderId="0" xfId="0" applyFont="1" applyFill="1" applyBorder="1"/>
    <xf numFmtId="0" fontId="4" fillId="0" borderId="0" xfId="1" applyFont="1" applyAlignment="1" applyProtection="1"/>
    <xf numFmtId="0" fontId="4" fillId="0" borderId="0" xfId="1" quotePrefix="1" applyFont="1" applyAlignment="1" applyProtection="1">
      <alignment horizontal="left"/>
    </xf>
    <xf numFmtId="0" fontId="0" fillId="0" borderId="0" xfId="0" applyFill="1"/>
    <xf numFmtId="0" fontId="0" fillId="0" borderId="0" xfId="0" applyAlignment="1">
      <alignment wrapText="1"/>
    </xf>
    <xf numFmtId="3" fontId="6" fillId="0" borderId="0" xfId="0" applyNumberFormat="1" applyFont="1" applyFill="1" applyAlignment="1">
      <alignment horizontal="left" vertical="top" wrapText="1" indent="1"/>
    </xf>
    <xf numFmtId="0" fontId="2" fillId="0" borderId="0" xfId="0" applyFont="1" applyFill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O180"/>
  <sheetViews>
    <sheetView workbookViewId="0">
      <selection activeCell="A6" sqref="A6:XFD6 A9:XFD9 A13:XFD15 A37:XFD39 A48:XFD48 A54:XFD54 A59:XFD59 A63:XFD63 A67:XFD68 A72:XFD73 A78:XFD78 A81:XFD81 A84:XFD85"/>
    </sheetView>
  </sheetViews>
  <sheetFormatPr defaultRowHeight="15"/>
  <cols>
    <col min="2" max="2" width="43.5703125" customWidth="1"/>
  </cols>
  <sheetData>
    <row r="2" spans="1:41">
      <c r="A2" s="1" t="s">
        <v>0</v>
      </c>
      <c r="B2" s="1" t="s">
        <v>1</v>
      </c>
      <c r="C2" s="2">
        <v>1998</v>
      </c>
      <c r="D2" s="2">
        <v>1999</v>
      </c>
      <c r="E2" s="2">
        <v>2000</v>
      </c>
      <c r="F2" s="2">
        <v>2001</v>
      </c>
      <c r="G2" s="1">
        <v>2002</v>
      </c>
      <c r="H2" s="1">
        <v>2003</v>
      </c>
      <c r="I2" s="1">
        <v>2004</v>
      </c>
      <c r="J2" s="1">
        <v>2005</v>
      </c>
      <c r="K2" s="1">
        <v>2006</v>
      </c>
      <c r="L2" s="1">
        <v>2007</v>
      </c>
      <c r="M2" s="2">
        <v>2008</v>
      </c>
      <c r="N2" s="1">
        <v>2009</v>
      </c>
      <c r="O2" s="1">
        <v>2010</v>
      </c>
      <c r="P2" s="1">
        <v>2011</v>
      </c>
      <c r="Q2" s="2"/>
      <c r="R2" s="2"/>
      <c r="S2" s="2"/>
      <c r="T2" s="2"/>
      <c r="U2" s="1"/>
      <c r="V2" s="1"/>
      <c r="W2" s="1"/>
      <c r="X2" s="1"/>
      <c r="Y2" s="1"/>
      <c r="Z2" s="1"/>
      <c r="AA2" s="2"/>
      <c r="AB2" s="1"/>
      <c r="AD2" s="2"/>
      <c r="AE2" s="2"/>
      <c r="AF2" s="2"/>
      <c r="AG2" s="2"/>
      <c r="AH2" s="1"/>
      <c r="AI2" s="1"/>
      <c r="AJ2" s="1"/>
      <c r="AK2" s="1"/>
      <c r="AL2" s="1"/>
      <c r="AM2" s="1"/>
      <c r="AN2" s="2"/>
      <c r="AO2" s="1"/>
    </row>
    <row r="3" spans="1:41">
      <c r="A3" s="1" t="s">
        <v>105</v>
      </c>
      <c r="B3" s="6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2"/>
      <c r="Q3" s="2"/>
      <c r="R3" s="2"/>
      <c r="S3" s="2"/>
      <c r="T3" s="1"/>
      <c r="U3" s="1"/>
      <c r="V3" s="1"/>
      <c r="W3" s="1"/>
      <c r="X3" s="1"/>
      <c r="Y3" s="1"/>
      <c r="Z3" s="2"/>
      <c r="AA3" s="1"/>
      <c r="AB3" s="1"/>
    </row>
    <row r="4" spans="1:41" hidden="1">
      <c r="A4" t="s">
        <v>106</v>
      </c>
      <c r="B4" t="s">
        <v>4</v>
      </c>
      <c r="C4" s="10">
        <v>10274741</v>
      </c>
      <c r="D4" s="10">
        <v>10770650</v>
      </c>
      <c r="E4" s="10">
        <v>11216398</v>
      </c>
      <c r="F4" s="10">
        <v>11337473</v>
      </c>
      <c r="G4" s="10">
        <v>11543115</v>
      </c>
      <c r="H4" s="10">
        <v>11836427</v>
      </c>
      <c r="I4" s="10">
        <v>12246929</v>
      </c>
      <c r="J4" s="10">
        <v>12622956</v>
      </c>
      <c r="K4" s="10">
        <v>12958492</v>
      </c>
      <c r="L4" s="10">
        <v>13206365</v>
      </c>
      <c r="M4" s="10">
        <v>13161939</v>
      </c>
      <c r="N4" s="10">
        <v>12757933</v>
      </c>
      <c r="O4">
        <v>13062966</v>
      </c>
      <c r="P4" s="4">
        <v>13299103</v>
      </c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</row>
    <row r="5" spans="1:41" hidden="1">
      <c r="A5" t="s">
        <v>106</v>
      </c>
      <c r="B5" t="s">
        <v>5</v>
      </c>
      <c r="C5" s="10">
        <v>8889355</v>
      </c>
      <c r="D5" s="10">
        <v>9356995</v>
      </c>
      <c r="E5" s="10">
        <v>9786226</v>
      </c>
      <c r="F5" s="10">
        <v>9910393</v>
      </c>
      <c r="G5" s="10">
        <v>10076832</v>
      </c>
      <c r="H5" s="10">
        <v>10315674</v>
      </c>
      <c r="I5" s="10">
        <v>10699874</v>
      </c>
      <c r="J5" s="10">
        <v>11037056</v>
      </c>
      <c r="K5" s="10">
        <v>11365960</v>
      </c>
      <c r="L5" s="10">
        <v>11583721</v>
      </c>
      <c r="M5" s="10">
        <v>11468494</v>
      </c>
      <c r="N5" s="10">
        <v>11026902</v>
      </c>
      <c r="O5">
        <v>11326889</v>
      </c>
      <c r="P5">
        <v>11557011</v>
      </c>
    </row>
    <row r="6" spans="1:41">
      <c r="A6" t="s">
        <v>106</v>
      </c>
      <c r="B6" t="s">
        <v>6</v>
      </c>
      <c r="C6" s="10">
        <v>88764</v>
      </c>
      <c r="D6" s="10">
        <v>92823</v>
      </c>
      <c r="E6" s="10">
        <v>103719</v>
      </c>
      <c r="F6" s="10">
        <v>100233</v>
      </c>
      <c r="G6" s="10">
        <v>104324</v>
      </c>
      <c r="H6" s="10">
        <v>115210</v>
      </c>
      <c r="I6" s="10">
        <v>122666</v>
      </c>
      <c r="J6" s="10">
        <v>127101</v>
      </c>
      <c r="K6" s="10">
        <v>128062</v>
      </c>
      <c r="L6" s="10">
        <v>118394</v>
      </c>
      <c r="M6" s="10">
        <v>128727</v>
      </c>
      <c r="N6" s="10">
        <v>145496</v>
      </c>
      <c r="O6">
        <v>141379</v>
      </c>
      <c r="P6">
        <v>122104</v>
      </c>
    </row>
    <row r="7" spans="1:41" hidden="1">
      <c r="A7" t="s">
        <v>106</v>
      </c>
      <c r="B7" t="s">
        <v>7</v>
      </c>
      <c r="C7" s="10">
        <v>69386</v>
      </c>
      <c r="D7" s="10">
        <v>72759</v>
      </c>
      <c r="E7" s="10">
        <v>83536</v>
      </c>
      <c r="F7" s="10">
        <v>77730</v>
      </c>
      <c r="G7" s="10">
        <v>81171</v>
      </c>
      <c r="H7" s="10">
        <v>91551</v>
      </c>
      <c r="I7" s="10">
        <v>97915</v>
      </c>
      <c r="J7" s="10">
        <v>102018</v>
      </c>
      <c r="K7" s="10">
        <v>99131</v>
      </c>
      <c r="L7" s="13">
        <v>90348</v>
      </c>
      <c r="M7" s="10">
        <v>101746</v>
      </c>
      <c r="N7" s="5">
        <v>117544</v>
      </c>
      <c r="O7">
        <v>111683</v>
      </c>
      <c r="P7">
        <v>91932</v>
      </c>
    </row>
    <row r="8" spans="1:41" hidden="1">
      <c r="A8" t="s">
        <v>106</v>
      </c>
      <c r="B8" t="s">
        <v>8</v>
      </c>
      <c r="C8" s="10">
        <v>19402</v>
      </c>
      <c r="D8" s="10">
        <v>20101</v>
      </c>
      <c r="E8" s="10">
        <v>20539</v>
      </c>
      <c r="F8" s="10">
        <v>22546</v>
      </c>
      <c r="G8" s="10">
        <v>23205</v>
      </c>
      <c r="H8" s="10">
        <v>23748</v>
      </c>
      <c r="I8" s="10">
        <v>24796</v>
      </c>
      <c r="J8" s="10">
        <v>25084</v>
      </c>
      <c r="K8" s="10">
        <v>28782</v>
      </c>
      <c r="L8" s="13">
        <v>27889</v>
      </c>
      <c r="M8" s="10">
        <v>26216</v>
      </c>
      <c r="N8" s="5">
        <v>27173</v>
      </c>
      <c r="O8">
        <v>28764</v>
      </c>
      <c r="P8">
        <v>29862</v>
      </c>
    </row>
    <row r="9" spans="1:41">
      <c r="A9" t="s">
        <v>106</v>
      </c>
      <c r="B9" t="s">
        <v>9</v>
      </c>
      <c r="C9" s="10">
        <v>286189</v>
      </c>
      <c r="D9" s="10">
        <v>265037</v>
      </c>
      <c r="E9" s="10">
        <v>232698</v>
      </c>
      <c r="F9" s="10">
        <v>262995</v>
      </c>
      <c r="G9" s="10">
        <v>266127</v>
      </c>
      <c r="H9" s="10">
        <v>231706</v>
      </c>
      <c r="I9" s="10">
        <v>229256</v>
      </c>
      <c r="J9" s="10">
        <v>192269</v>
      </c>
      <c r="K9" s="10">
        <v>208487</v>
      </c>
      <c r="L9" s="13">
        <v>214240</v>
      </c>
      <c r="M9" s="10">
        <v>206182</v>
      </c>
      <c r="N9" s="10">
        <v>258154</v>
      </c>
      <c r="O9">
        <v>234522</v>
      </c>
      <c r="P9">
        <v>234607</v>
      </c>
    </row>
    <row r="10" spans="1:41" hidden="1">
      <c r="A10" t="s">
        <v>106</v>
      </c>
      <c r="B10" t="s">
        <v>10</v>
      </c>
      <c r="C10" s="10">
        <v>276262</v>
      </c>
      <c r="D10" s="10">
        <v>222585</v>
      </c>
      <c r="E10" s="10">
        <v>155000</v>
      </c>
      <c r="F10" s="10">
        <v>178302</v>
      </c>
      <c r="G10" s="10">
        <v>201368</v>
      </c>
      <c r="H10" s="10">
        <v>161114</v>
      </c>
      <c r="I10" s="10">
        <v>156544</v>
      </c>
      <c r="J10" s="10">
        <v>128686</v>
      </c>
      <c r="K10" s="10">
        <v>146697</v>
      </c>
      <c r="L10" s="13">
        <v>152851</v>
      </c>
      <c r="M10" s="10">
        <v>142456</v>
      </c>
      <c r="N10" s="5">
        <v>214086</v>
      </c>
      <c r="O10">
        <v>171252</v>
      </c>
      <c r="P10">
        <v>164146</v>
      </c>
    </row>
    <row r="11" spans="1:41" hidden="1">
      <c r="A11" t="s">
        <v>106</v>
      </c>
      <c r="B11" t="s">
        <v>11</v>
      </c>
      <c r="C11" s="10">
        <v>42423</v>
      </c>
      <c r="D11" s="10">
        <v>45770</v>
      </c>
      <c r="E11" s="10">
        <v>45459</v>
      </c>
      <c r="F11" s="10">
        <v>44581</v>
      </c>
      <c r="G11" s="10">
        <v>42665</v>
      </c>
      <c r="H11" s="10">
        <v>41402</v>
      </c>
      <c r="I11" s="10">
        <v>39093</v>
      </c>
      <c r="J11" s="10">
        <v>36330</v>
      </c>
      <c r="K11" s="10">
        <v>35525</v>
      </c>
      <c r="L11" s="13">
        <v>31892</v>
      </c>
      <c r="M11" s="10">
        <v>29490</v>
      </c>
      <c r="N11" s="5">
        <v>29267</v>
      </c>
      <c r="O11">
        <v>28977</v>
      </c>
      <c r="P11">
        <v>28782</v>
      </c>
    </row>
    <row r="12" spans="1:41" hidden="1">
      <c r="A12" t="s">
        <v>106</v>
      </c>
      <c r="B12" t="s">
        <v>12</v>
      </c>
      <c r="C12" s="10">
        <v>18996</v>
      </c>
      <c r="D12" s="10">
        <v>19499</v>
      </c>
      <c r="E12" s="10">
        <v>29385</v>
      </c>
      <c r="F12" s="10">
        <v>39257</v>
      </c>
      <c r="G12" s="10">
        <v>28025</v>
      </c>
      <c r="H12" s="10">
        <v>29470</v>
      </c>
      <c r="I12" s="10">
        <v>34208</v>
      </c>
      <c r="J12" s="10">
        <v>27253</v>
      </c>
      <c r="K12" s="10">
        <v>26876</v>
      </c>
      <c r="L12" s="13">
        <v>29819</v>
      </c>
      <c r="M12" s="10">
        <v>33215</v>
      </c>
      <c r="N12" s="5">
        <v>27936</v>
      </c>
      <c r="O12">
        <v>35839</v>
      </c>
      <c r="P12">
        <v>41507</v>
      </c>
    </row>
    <row r="13" spans="1:41">
      <c r="A13" t="s">
        <v>106</v>
      </c>
      <c r="B13" t="s">
        <v>13</v>
      </c>
      <c r="C13" s="10">
        <v>195609</v>
      </c>
      <c r="D13" s="10">
        <v>215549</v>
      </c>
      <c r="E13" s="10">
        <v>222996</v>
      </c>
      <c r="F13" s="10">
        <v>193235</v>
      </c>
      <c r="G13" s="10">
        <v>200491</v>
      </c>
      <c r="H13" s="10">
        <v>207750</v>
      </c>
      <c r="I13" s="10">
        <v>215803</v>
      </c>
      <c r="J13" s="10">
        <v>205889</v>
      </c>
      <c r="K13" s="10">
        <v>206999</v>
      </c>
      <c r="L13" s="13">
        <v>214133</v>
      </c>
      <c r="M13" s="10">
        <v>224044</v>
      </c>
      <c r="N13" s="10">
        <v>203824</v>
      </c>
      <c r="O13">
        <v>224460</v>
      </c>
      <c r="P13">
        <v>230254</v>
      </c>
    </row>
    <row r="14" spans="1:41">
      <c r="A14" t="s">
        <v>106</v>
      </c>
      <c r="B14" t="s">
        <v>14</v>
      </c>
      <c r="C14" s="10">
        <v>601970</v>
      </c>
      <c r="D14" s="10">
        <v>634618</v>
      </c>
      <c r="E14" s="10">
        <v>655162</v>
      </c>
      <c r="F14" s="10">
        <v>640308</v>
      </c>
      <c r="G14" s="10">
        <v>617926</v>
      </c>
      <c r="H14" s="10">
        <v>619635</v>
      </c>
      <c r="I14" s="10">
        <v>619470</v>
      </c>
      <c r="J14" s="10">
        <v>612524</v>
      </c>
      <c r="K14" s="10">
        <v>594038</v>
      </c>
      <c r="L14" s="13">
        <v>561109</v>
      </c>
      <c r="M14" s="10">
        <v>523996</v>
      </c>
      <c r="N14" s="10">
        <v>456269</v>
      </c>
      <c r="O14">
        <v>450940</v>
      </c>
      <c r="P14">
        <v>449519</v>
      </c>
    </row>
    <row r="15" spans="1:41">
      <c r="A15" t="s">
        <v>106</v>
      </c>
      <c r="B15" t="s">
        <v>15</v>
      </c>
      <c r="C15" s="10">
        <v>1240111</v>
      </c>
      <c r="D15" s="10">
        <v>1306744</v>
      </c>
      <c r="E15" s="10">
        <v>1390170</v>
      </c>
      <c r="F15" s="10">
        <v>1326063</v>
      </c>
      <c r="G15" s="10">
        <v>1359128</v>
      </c>
      <c r="H15" s="10">
        <v>1402144</v>
      </c>
      <c r="I15" s="10">
        <v>1516877</v>
      </c>
      <c r="J15" s="10">
        <v>1569324</v>
      </c>
      <c r="K15" s="10">
        <v>1634592</v>
      </c>
      <c r="L15" s="13">
        <v>1692468</v>
      </c>
      <c r="M15" s="10">
        <v>1593570</v>
      </c>
      <c r="N15" s="10">
        <v>1447058</v>
      </c>
      <c r="O15">
        <v>1546788</v>
      </c>
      <c r="P15">
        <v>1585629</v>
      </c>
    </row>
    <row r="16" spans="1:41" hidden="1">
      <c r="A16" t="s">
        <v>106</v>
      </c>
      <c r="B16" t="s">
        <v>16</v>
      </c>
      <c r="C16" s="10">
        <v>619653</v>
      </c>
      <c r="D16" s="10">
        <v>667188</v>
      </c>
      <c r="E16" s="10">
        <v>741678</v>
      </c>
      <c r="F16" s="10">
        <v>696488</v>
      </c>
      <c r="G16" s="10">
        <v>722381</v>
      </c>
      <c r="H16" s="10">
        <v>747035</v>
      </c>
      <c r="I16" s="10">
        <v>816871</v>
      </c>
      <c r="J16" s="10">
        <v>878318</v>
      </c>
      <c r="K16" s="10">
        <v>936840</v>
      </c>
      <c r="L16" s="13">
        <v>971902</v>
      </c>
      <c r="M16" s="10">
        <v>956769</v>
      </c>
      <c r="N16" s="10">
        <v>800481</v>
      </c>
      <c r="O16">
        <v>906626</v>
      </c>
      <c r="P16">
        <v>968240</v>
      </c>
    </row>
    <row r="17" spans="1:16" hidden="1">
      <c r="A17" t="s">
        <v>106</v>
      </c>
      <c r="B17" t="s">
        <v>17</v>
      </c>
      <c r="C17" s="10">
        <v>31956</v>
      </c>
      <c r="D17" s="10">
        <v>32645</v>
      </c>
      <c r="E17" s="10">
        <v>32800</v>
      </c>
      <c r="F17" s="10">
        <v>31860</v>
      </c>
      <c r="G17" s="10">
        <v>32052</v>
      </c>
      <c r="H17" s="10">
        <v>31998</v>
      </c>
      <c r="I17" s="10">
        <v>30868</v>
      </c>
      <c r="J17" s="10">
        <v>33047</v>
      </c>
      <c r="K17" s="10">
        <v>32766</v>
      </c>
      <c r="L17" s="13">
        <v>35444</v>
      </c>
      <c r="M17" s="10">
        <v>32722</v>
      </c>
      <c r="N17" s="5">
        <v>27268</v>
      </c>
      <c r="O17">
        <v>29349</v>
      </c>
      <c r="P17">
        <v>32949</v>
      </c>
    </row>
    <row r="18" spans="1:16" hidden="1">
      <c r="A18" t="s">
        <v>106</v>
      </c>
      <c r="B18" t="s">
        <v>18</v>
      </c>
      <c r="C18" s="10">
        <v>45331</v>
      </c>
      <c r="D18" s="10">
        <v>46229</v>
      </c>
      <c r="E18" s="10">
        <v>44644</v>
      </c>
      <c r="F18" s="10">
        <v>43868</v>
      </c>
      <c r="G18" s="10">
        <v>43578</v>
      </c>
      <c r="H18" s="10">
        <v>43876</v>
      </c>
      <c r="I18" s="10">
        <v>45682</v>
      </c>
      <c r="J18" s="10">
        <v>45310</v>
      </c>
      <c r="K18" s="10">
        <v>39981</v>
      </c>
      <c r="L18" s="13">
        <v>39211</v>
      </c>
      <c r="M18" s="10">
        <v>35295</v>
      </c>
      <c r="N18" s="5">
        <v>27670</v>
      </c>
      <c r="O18">
        <v>28390</v>
      </c>
      <c r="P18">
        <v>30085</v>
      </c>
    </row>
    <row r="19" spans="1:16" hidden="1">
      <c r="A19" t="s">
        <v>106</v>
      </c>
      <c r="B19" t="s">
        <v>19</v>
      </c>
      <c r="C19" s="10">
        <v>59981</v>
      </c>
      <c r="D19" s="10">
        <v>63802</v>
      </c>
      <c r="E19" s="10">
        <v>62057</v>
      </c>
      <c r="F19" s="10">
        <v>57094</v>
      </c>
      <c r="G19" s="10">
        <v>60015</v>
      </c>
      <c r="H19" s="10">
        <v>56289</v>
      </c>
      <c r="I19" s="10">
        <v>60210</v>
      </c>
      <c r="J19" s="10">
        <v>53756</v>
      </c>
      <c r="K19" s="10">
        <v>46555</v>
      </c>
      <c r="L19" s="13">
        <v>42165</v>
      </c>
      <c r="M19" s="10">
        <v>41708</v>
      </c>
      <c r="N19" s="5">
        <v>43085</v>
      </c>
      <c r="O19">
        <v>39749</v>
      </c>
      <c r="P19">
        <v>40138</v>
      </c>
    </row>
    <row r="20" spans="1:16" hidden="1">
      <c r="A20" t="s">
        <v>106</v>
      </c>
      <c r="B20" t="s">
        <v>20</v>
      </c>
      <c r="C20" s="10">
        <v>122745</v>
      </c>
      <c r="D20" s="10">
        <v>122563</v>
      </c>
      <c r="E20" s="10">
        <v>129477</v>
      </c>
      <c r="F20" s="10">
        <v>114722</v>
      </c>
      <c r="G20" s="10">
        <v>110007</v>
      </c>
      <c r="H20" s="10">
        <v>111329</v>
      </c>
      <c r="I20" s="10">
        <v>119273</v>
      </c>
      <c r="J20" s="10">
        <v>120476</v>
      </c>
      <c r="K20" s="10">
        <v>125694</v>
      </c>
      <c r="L20" s="13">
        <v>129175</v>
      </c>
      <c r="M20" s="10">
        <v>120339</v>
      </c>
      <c r="N20" s="5">
        <v>90649</v>
      </c>
      <c r="O20">
        <v>99164</v>
      </c>
      <c r="P20">
        <v>105117</v>
      </c>
    </row>
    <row r="21" spans="1:16" hidden="1">
      <c r="A21" t="s">
        <v>106</v>
      </c>
      <c r="B21" t="s">
        <v>21</v>
      </c>
      <c r="C21" s="10">
        <v>117039</v>
      </c>
      <c r="D21" s="10">
        <v>110893</v>
      </c>
      <c r="E21" s="10">
        <v>111364</v>
      </c>
      <c r="F21" s="10">
        <v>100572</v>
      </c>
      <c r="G21" s="10">
        <v>93265</v>
      </c>
      <c r="H21" s="10">
        <v>91429</v>
      </c>
      <c r="I21" s="10">
        <v>103008</v>
      </c>
      <c r="J21" s="10">
        <v>109545</v>
      </c>
      <c r="K21" s="10">
        <v>115963</v>
      </c>
      <c r="L21" s="13">
        <v>122034</v>
      </c>
      <c r="M21" s="10">
        <v>121339</v>
      </c>
      <c r="N21" s="5">
        <v>93084</v>
      </c>
      <c r="O21">
        <v>106102</v>
      </c>
      <c r="P21">
        <v>120187</v>
      </c>
    </row>
    <row r="22" spans="1:16" hidden="1">
      <c r="A22" t="s">
        <v>106</v>
      </c>
      <c r="B22" t="s">
        <v>22</v>
      </c>
      <c r="C22" s="10">
        <v>37009</v>
      </c>
      <c r="D22" s="10">
        <v>48944</v>
      </c>
      <c r="E22" s="10">
        <v>78006</v>
      </c>
      <c r="F22" s="10">
        <v>77686</v>
      </c>
      <c r="G22" s="10">
        <v>90184</v>
      </c>
      <c r="H22" s="10">
        <v>109141</v>
      </c>
      <c r="I22" s="10">
        <v>144092</v>
      </c>
      <c r="J22" s="10">
        <v>183460</v>
      </c>
      <c r="K22" s="10">
        <v>224183</v>
      </c>
      <c r="L22" s="13">
        <v>251110</v>
      </c>
      <c r="M22" s="10">
        <v>294808</v>
      </c>
      <c r="N22" s="5">
        <v>303763</v>
      </c>
      <c r="O22">
        <v>357596</v>
      </c>
      <c r="P22">
        <v>361604</v>
      </c>
    </row>
    <row r="23" spans="1:16" hidden="1">
      <c r="A23" t="s">
        <v>106</v>
      </c>
      <c r="B23" t="s">
        <v>23</v>
      </c>
      <c r="C23" s="10">
        <v>36095</v>
      </c>
      <c r="D23" s="10">
        <v>40390</v>
      </c>
      <c r="E23" s="10">
        <v>42598</v>
      </c>
      <c r="F23" s="10">
        <v>40361</v>
      </c>
      <c r="G23" s="10">
        <v>40537</v>
      </c>
      <c r="H23" s="10">
        <v>41887</v>
      </c>
      <c r="I23" s="10">
        <v>39584</v>
      </c>
      <c r="J23" s="10">
        <v>39928</v>
      </c>
      <c r="K23" s="10">
        <v>44831</v>
      </c>
      <c r="L23" s="13">
        <v>42950</v>
      </c>
      <c r="M23" s="10">
        <v>45232</v>
      </c>
      <c r="N23" s="5">
        <v>35856</v>
      </c>
      <c r="O23">
        <v>35653</v>
      </c>
      <c r="P23">
        <v>40096</v>
      </c>
    </row>
    <row r="24" spans="1:16" hidden="1">
      <c r="A24" t="s">
        <v>106</v>
      </c>
      <c r="B24" t="s">
        <v>24</v>
      </c>
      <c r="C24" s="10">
        <v>88566</v>
      </c>
      <c r="D24" s="10">
        <v>90113</v>
      </c>
      <c r="E24" s="10">
        <v>93636</v>
      </c>
      <c r="F24" s="10">
        <v>84517</v>
      </c>
      <c r="G24" s="10">
        <v>100667</v>
      </c>
      <c r="H24" s="10">
        <v>106212</v>
      </c>
      <c r="I24" s="10">
        <v>106377</v>
      </c>
      <c r="J24" s="10">
        <v>112468</v>
      </c>
      <c r="K24" s="10">
        <v>120351</v>
      </c>
      <c r="L24" s="13">
        <v>118556</v>
      </c>
      <c r="M24" s="10">
        <v>86695</v>
      </c>
      <c r="N24" s="5">
        <v>23634</v>
      </c>
      <c r="O24">
        <v>64925</v>
      </c>
      <c r="P24">
        <v>84829</v>
      </c>
    </row>
    <row r="25" spans="1:16" hidden="1">
      <c r="A25" t="s">
        <v>106</v>
      </c>
      <c r="B25" t="s">
        <v>25</v>
      </c>
      <c r="C25" s="10">
        <v>75596</v>
      </c>
      <c r="D25" s="10">
        <v>82416</v>
      </c>
      <c r="E25" s="10">
        <v>78476</v>
      </c>
      <c r="F25" s="10">
        <v>78244</v>
      </c>
      <c r="G25" s="10">
        <v>74419</v>
      </c>
      <c r="H25" s="10">
        <v>69199</v>
      </c>
      <c r="I25" s="10">
        <v>69459</v>
      </c>
      <c r="J25" s="10">
        <v>76295</v>
      </c>
      <c r="K25" s="10">
        <v>79520</v>
      </c>
      <c r="L25" s="13">
        <v>89747</v>
      </c>
      <c r="M25" s="10">
        <v>88235</v>
      </c>
      <c r="N25" s="5">
        <v>81415</v>
      </c>
      <c r="O25">
        <v>80222</v>
      </c>
      <c r="P25">
        <v>85512</v>
      </c>
    </row>
    <row r="26" spans="1:16" hidden="1">
      <c r="A26" t="s">
        <v>106</v>
      </c>
      <c r="B26" t="s">
        <v>26</v>
      </c>
      <c r="C26" s="10">
        <v>32548</v>
      </c>
      <c r="D26" s="10">
        <v>34558</v>
      </c>
      <c r="E26" s="10">
        <v>35088</v>
      </c>
      <c r="F26" s="10">
        <v>31766</v>
      </c>
      <c r="G26" s="10">
        <v>30800</v>
      </c>
      <c r="H26" s="10">
        <v>30103</v>
      </c>
      <c r="I26" s="10">
        <v>32473</v>
      </c>
      <c r="J26" s="10">
        <v>34322</v>
      </c>
      <c r="K26" s="10">
        <v>36058</v>
      </c>
      <c r="L26" s="13">
        <v>32962</v>
      </c>
      <c r="M26" s="10">
        <v>27762</v>
      </c>
      <c r="N26" s="5">
        <v>20532</v>
      </c>
      <c r="O26">
        <v>21440</v>
      </c>
      <c r="P26">
        <v>22717</v>
      </c>
    </row>
    <row r="27" spans="1:16" hidden="1">
      <c r="A27" t="s">
        <v>106</v>
      </c>
      <c r="B27" t="s">
        <v>27</v>
      </c>
      <c r="C27" s="10">
        <v>52095</v>
      </c>
      <c r="D27" s="10">
        <v>55706</v>
      </c>
      <c r="E27" s="10">
        <v>60266</v>
      </c>
      <c r="F27" s="10">
        <v>57815</v>
      </c>
      <c r="G27" s="10">
        <v>60632</v>
      </c>
      <c r="H27" s="10">
        <v>61090</v>
      </c>
      <c r="I27" s="10">
        <v>68033</v>
      </c>
      <c r="J27" s="10">
        <v>69710</v>
      </c>
      <c r="K27" s="10">
        <v>74427</v>
      </c>
      <c r="L27" s="13">
        <v>76959</v>
      </c>
      <c r="M27" s="10">
        <v>77789</v>
      </c>
      <c r="N27" s="5">
        <v>78236</v>
      </c>
      <c r="O27">
        <v>78348</v>
      </c>
      <c r="P27">
        <v>75749</v>
      </c>
    </row>
    <row r="28" spans="1:16" hidden="1">
      <c r="A28" t="s">
        <v>106</v>
      </c>
      <c r="B28" t="s">
        <v>28</v>
      </c>
      <c r="C28" s="10">
        <v>636555</v>
      </c>
      <c r="D28" s="10">
        <v>650244</v>
      </c>
      <c r="E28" s="10">
        <v>649255</v>
      </c>
      <c r="F28" s="10">
        <v>632761</v>
      </c>
      <c r="G28" s="10">
        <v>638628</v>
      </c>
      <c r="H28" s="10">
        <v>656815</v>
      </c>
      <c r="I28" s="10">
        <v>701046</v>
      </c>
      <c r="J28" s="10">
        <v>691006</v>
      </c>
      <c r="K28" s="10">
        <v>698393</v>
      </c>
      <c r="L28" s="13">
        <v>721369</v>
      </c>
      <c r="M28" s="10">
        <v>642898</v>
      </c>
      <c r="N28" s="10">
        <v>640383</v>
      </c>
      <c r="O28">
        <v>642974</v>
      </c>
      <c r="P28">
        <v>629728</v>
      </c>
    </row>
    <row r="29" spans="1:16" hidden="1">
      <c r="A29" t="s">
        <v>106</v>
      </c>
      <c r="B29" t="s">
        <v>29</v>
      </c>
      <c r="C29" s="10">
        <v>167251</v>
      </c>
      <c r="D29" s="10">
        <v>176844</v>
      </c>
      <c r="E29" s="10">
        <v>175540</v>
      </c>
      <c r="F29" s="10">
        <v>177484</v>
      </c>
      <c r="G29" s="10">
        <v>171707</v>
      </c>
      <c r="H29" s="10">
        <v>175206</v>
      </c>
      <c r="I29" s="10">
        <v>161906</v>
      </c>
      <c r="J29" s="10">
        <v>172035</v>
      </c>
      <c r="K29" s="10">
        <v>192241</v>
      </c>
      <c r="L29" s="13">
        <v>197314</v>
      </c>
      <c r="M29" s="10">
        <v>175800</v>
      </c>
      <c r="N29" s="5">
        <v>185604</v>
      </c>
      <c r="O29">
        <v>195217</v>
      </c>
      <c r="P29">
        <v>192556</v>
      </c>
    </row>
    <row r="30" spans="1:16" hidden="1">
      <c r="A30" t="s">
        <v>106</v>
      </c>
      <c r="B30" t="s">
        <v>30</v>
      </c>
      <c r="C30" s="10">
        <v>27563</v>
      </c>
      <c r="D30" s="10">
        <v>26937</v>
      </c>
      <c r="E30" s="10">
        <v>27434</v>
      </c>
      <c r="F30" s="10">
        <v>24132</v>
      </c>
      <c r="G30" s="10">
        <v>23528</v>
      </c>
      <c r="H30" s="10">
        <v>20514</v>
      </c>
      <c r="I30" s="10">
        <v>27169</v>
      </c>
      <c r="J30" s="10">
        <v>23451</v>
      </c>
      <c r="K30" s="10">
        <v>20178</v>
      </c>
      <c r="L30" s="13">
        <v>21104</v>
      </c>
      <c r="M30" s="10">
        <v>21632</v>
      </c>
      <c r="N30" s="5">
        <v>16763</v>
      </c>
      <c r="O30">
        <v>17661</v>
      </c>
      <c r="P30">
        <v>15824</v>
      </c>
    </row>
    <row r="31" spans="1:16" hidden="1">
      <c r="A31" t="s">
        <v>106</v>
      </c>
      <c r="B31" t="s">
        <v>31</v>
      </c>
      <c r="C31" s="10">
        <v>21775</v>
      </c>
      <c r="D31" s="10">
        <v>19431</v>
      </c>
      <c r="E31" s="10">
        <v>19571</v>
      </c>
      <c r="F31" s="10">
        <v>17677</v>
      </c>
      <c r="G31" s="10">
        <v>17120</v>
      </c>
      <c r="H31" s="10">
        <v>15596</v>
      </c>
      <c r="I31" s="10">
        <v>15973</v>
      </c>
      <c r="J31" s="10">
        <v>15976</v>
      </c>
      <c r="K31" s="10">
        <v>15517</v>
      </c>
      <c r="L31" s="13">
        <v>14806</v>
      </c>
      <c r="M31" s="10">
        <v>13406</v>
      </c>
      <c r="N31" s="5">
        <v>11740</v>
      </c>
      <c r="O31">
        <v>11777</v>
      </c>
      <c r="P31">
        <v>11577</v>
      </c>
    </row>
    <row r="32" spans="1:16" hidden="1">
      <c r="A32" t="s">
        <v>106</v>
      </c>
      <c r="B32" t="s">
        <v>32</v>
      </c>
      <c r="C32" s="10">
        <v>58731</v>
      </c>
      <c r="D32" s="10">
        <v>62101</v>
      </c>
      <c r="E32" s="10">
        <v>58203</v>
      </c>
      <c r="F32" s="10">
        <v>50302</v>
      </c>
      <c r="G32" s="10">
        <v>50992</v>
      </c>
      <c r="H32" s="10">
        <v>49792</v>
      </c>
      <c r="I32" s="10">
        <v>55342</v>
      </c>
      <c r="J32" s="10">
        <v>53878</v>
      </c>
      <c r="K32" s="10">
        <v>55020</v>
      </c>
      <c r="L32" s="13">
        <v>53048</v>
      </c>
      <c r="M32" s="10">
        <v>44597</v>
      </c>
      <c r="N32" s="5">
        <v>46936</v>
      </c>
      <c r="O32">
        <v>40645</v>
      </c>
      <c r="P32">
        <v>40397</v>
      </c>
    </row>
    <row r="33" spans="1:16" hidden="1">
      <c r="A33" t="s">
        <v>106</v>
      </c>
      <c r="B33" t="s">
        <v>33</v>
      </c>
      <c r="C33" s="10">
        <v>37723</v>
      </c>
      <c r="D33" s="10">
        <v>36967</v>
      </c>
      <c r="E33" s="10">
        <v>37434</v>
      </c>
      <c r="F33" s="10">
        <v>36810</v>
      </c>
      <c r="G33" s="10">
        <v>37614</v>
      </c>
      <c r="H33" s="10">
        <v>37184</v>
      </c>
      <c r="I33" s="10">
        <v>38004</v>
      </c>
      <c r="J33" s="10">
        <v>37509</v>
      </c>
      <c r="K33" s="10">
        <v>36488</v>
      </c>
      <c r="L33" s="13">
        <v>37578</v>
      </c>
      <c r="M33" s="10">
        <v>37301</v>
      </c>
      <c r="N33" s="5">
        <v>31248</v>
      </c>
      <c r="O33">
        <v>31366</v>
      </c>
      <c r="P33">
        <v>33312</v>
      </c>
    </row>
    <row r="34" spans="1:16" hidden="1">
      <c r="A34" t="s">
        <v>106</v>
      </c>
      <c r="B34" t="s">
        <v>34</v>
      </c>
      <c r="C34" s="10">
        <v>81813</v>
      </c>
      <c r="D34" s="10">
        <v>69711</v>
      </c>
      <c r="E34" s="10">
        <v>74121</v>
      </c>
      <c r="F34" s="10">
        <v>84931</v>
      </c>
      <c r="G34" s="10">
        <v>80502</v>
      </c>
      <c r="H34" s="10">
        <v>112171</v>
      </c>
      <c r="I34" s="10">
        <v>143989</v>
      </c>
      <c r="J34" s="10">
        <v>139291</v>
      </c>
      <c r="K34" s="10">
        <v>120970</v>
      </c>
      <c r="L34" s="13">
        <v>119046</v>
      </c>
      <c r="M34" s="10">
        <v>121667</v>
      </c>
      <c r="N34" s="5">
        <v>107003</v>
      </c>
      <c r="O34">
        <v>103730</v>
      </c>
      <c r="P34">
        <v>95722</v>
      </c>
    </row>
    <row r="35" spans="1:16" hidden="1">
      <c r="A35" t="s">
        <v>106</v>
      </c>
      <c r="B35" t="s">
        <v>35</v>
      </c>
      <c r="C35" s="10">
        <v>161530</v>
      </c>
      <c r="D35" s="10">
        <v>169504</v>
      </c>
      <c r="E35" s="10">
        <v>169961</v>
      </c>
      <c r="F35" s="10">
        <v>164595</v>
      </c>
      <c r="G35" s="10">
        <v>178735</v>
      </c>
      <c r="H35" s="10">
        <v>177384</v>
      </c>
      <c r="I35" s="10">
        <v>193376</v>
      </c>
      <c r="J35" s="10">
        <v>183172</v>
      </c>
      <c r="K35" s="10">
        <v>200993</v>
      </c>
      <c r="L35" s="13">
        <v>216837</v>
      </c>
      <c r="M35" s="10">
        <v>175924</v>
      </c>
      <c r="N35" s="5">
        <v>184971</v>
      </c>
      <c r="O35">
        <v>185385</v>
      </c>
      <c r="P35">
        <v>184401</v>
      </c>
    </row>
    <row r="36" spans="1:16" hidden="1">
      <c r="A36" t="s">
        <v>106</v>
      </c>
      <c r="B36" t="s">
        <v>36</v>
      </c>
      <c r="C36" s="10">
        <v>61694</v>
      </c>
      <c r="D36" s="10">
        <v>65378</v>
      </c>
      <c r="E36" s="10">
        <v>65701</v>
      </c>
      <c r="F36" s="10">
        <v>61321</v>
      </c>
      <c r="G36" s="10">
        <v>61785</v>
      </c>
      <c r="H36" s="10">
        <v>62686</v>
      </c>
      <c r="I36" s="10">
        <v>66369</v>
      </c>
      <c r="J36" s="10">
        <v>65694</v>
      </c>
      <c r="K36" s="10">
        <v>59257</v>
      </c>
      <c r="L36" s="13">
        <v>64962</v>
      </c>
      <c r="M36" s="10">
        <v>53976</v>
      </c>
      <c r="N36" s="5">
        <v>54669</v>
      </c>
      <c r="O36">
        <v>56509</v>
      </c>
      <c r="P36">
        <v>56425</v>
      </c>
    </row>
    <row r="37" spans="1:16">
      <c r="A37" t="s">
        <v>106</v>
      </c>
      <c r="B37" t="s">
        <v>37</v>
      </c>
      <c r="C37" s="10">
        <v>538009</v>
      </c>
      <c r="D37" s="10">
        <v>566318</v>
      </c>
      <c r="E37" s="10">
        <v>605865</v>
      </c>
      <c r="F37" s="10">
        <v>636053</v>
      </c>
      <c r="G37" s="10">
        <v>641915</v>
      </c>
      <c r="H37" s="10">
        <v>681251</v>
      </c>
      <c r="I37" s="10">
        <v>717606</v>
      </c>
      <c r="J37" s="10">
        <v>725500</v>
      </c>
      <c r="K37" s="10">
        <v>747228</v>
      </c>
      <c r="L37" s="13">
        <v>788031</v>
      </c>
      <c r="M37" s="10">
        <v>779303</v>
      </c>
      <c r="N37" s="10">
        <v>675259</v>
      </c>
      <c r="O37">
        <v>698112</v>
      </c>
      <c r="P37">
        <v>718956</v>
      </c>
    </row>
    <row r="38" spans="1:16">
      <c r="A38" t="s">
        <v>106</v>
      </c>
      <c r="B38" t="s">
        <v>38</v>
      </c>
      <c r="C38" s="10">
        <v>705187</v>
      </c>
      <c r="D38" s="10">
        <v>725297</v>
      </c>
      <c r="E38" s="10">
        <v>753322</v>
      </c>
      <c r="F38" s="10">
        <v>776681</v>
      </c>
      <c r="G38" s="10">
        <v>802135</v>
      </c>
      <c r="H38" s="10">
        <v>820486</v>
      </c>
      <c r="I38" s="10">
        <v>820662</v>
      </c>
      <c r="J38" s="10">
        <v>837564</v>
      </c>
      <c r="K38" s="10">
        <v>855789</v>
      </c>
      <c r="L38" s="13">
        <v>858277</v>
      </c>
      <c r="M38" s="10">
        <v>809195</v>
      </c>
      <c r="N38" s="10">
        <v>793558</v>
      </c>
      <c r="O38">
        <v>848963</v>
      </c>
      <c r="P38">
        <v>850303</v>
      </c>
    </row>
    <row r="39" spans="1:16">
      <c r="A39" t="s">
        <v>106</v>
      </c>
      <c r="B39" t="s">
        <v>39</v>
      </c>
      <c r="C39" s="10">
        <v>288441</v>
      </c>
      <c r="D39" s="10">
        <v>298558</v>
      </c>
      <c r="E39" s="10">
        <v>318511</v>
      </c>
      <c r="F39" s="10">
        <v>307016</v>
      </c>
      <c r="G39" s="10">
        <v>302796</v>
      </c>
      <c r="H39" s="10">
        <v>318259</v>
      </c>
      <c r="I39" s="10">
        <v>346999</v>
      </c>
      <c r="J39" s="10">
        <v>369498</v>
      </c>
      <c r="K39" s="10">
        <v>384459</v>
      </c>
      <c r="L39" s="13">
        <v>388826</v>
      </c>
      <c r="M39" s="10">
        <v>392340</v>
      </c>
      <c r="N39" s="10">
        <v>352434</v>
      </c>
      <c r="O39">
        <v>375857</v>
      </c>
      <c r="P39">
        <v>393847</v>
      </c>
    </row>
    <row r="40" spans="1:16" hidden="1">
      <c r="A40" t="s">
        <v>106</v>
      </c>
      <c r="B40" t="s">
        <v>40</v>
      </c>
      <c r="C40" s="10">
        <v>38196</v>
      </c>
      <c r="D40" s="10">
        <v>40313</v>
      </c>
      <c r="E40" s="10">
        <v>43281</v>
      </c>
      <c r="F40" s="10">
        <v>37711</v>
      </c>
      <c r="G40" s="10">
        <v>41716</v>
      </c>
      <c r="H40" s="10">
        <v>48625</v>
      </c>
      <c r="I40" s="10">
        <v>54818</v>
      </c>
      <c r="J40" s="10">
        <v>55672</v>
      </c>
      <c r="K40" s="10">
        <v>57728</v>
      </c>
      <c r="L40" s="13">
        <v>57568</v>
      </c>
      <c r="M40" s="10">
        <v>55864</v>
      </c>
      <c r="N40" s="5">
        <v>52069</v>
      </c>
      <c r="O40">
        <v>56421</v>
      </c>
      <c r="P40">
        <v>56855</v>
      </c>
    </row>
    <row r="41" spans="1:16" hidden="1">
      <c r="A41" t="s">
        <v>106</v>
      </c>
      <c r="B41" t="s">
        <v>41</v>
      </c>
      <c r="C41" s="10">
        <v>24572</v>
      </c>
      <c r="D41" s="10">
        <v>25849</v>
      </c>
      <c r="E41" s="10">
        <v>27443</v>
      </c>
      <c r="F41" s="10">
        <v>26191</v>
      </c>
      <c r="G41" s="10">
        <v>24303</v>
      </c>
      <c r="H41" s="10">
        <v>25843</v>
      </c>
      <c r="I41" s="10">
        <v>26957</v>
      </c>
      <c r="J41" s="10">
        <v>26965</v>
      </c>
      <c r="K41" s="10">
        <v>27089</v>
      </c>
      <c r="L41" s="13">
        <v>26633</v>
      </c>
      <c r="M41" s="10">
        <v>27051</v>
      </c>
      <c r="N41" s="5">
        <v>23345</v>
      </c>
      <c r="O41">
        <v>23658</v>
      </c>
      <c r="P41">
        <v>24899</v>
      </c>
    </row>
    <row r="42" spans="1:16" hidden="1">
      <c r="A42" t="s">
        <v>106</v>
      </c>
      <c r="B42" t="s">
        <v>42</v>
      </c>
      <c r="C42" s="10">
        <v>7461</v>
      </c>
      <c r="D42" s="10">
        <v>6082</v>
      </c>
      <c r="E42" s="10">
        <v>7584</v>
      </c>
      <c r="F42" s="10">
        <v>6463</v>
      </c>
      <c r="G42" s="10">
        <v>5119</v>
      </c>
      <c r="H42" s="10">
        <v>5000</v>
      </c>
      <c r="I42" s="10">
        <v>6027</v>
      </c>
      <c r="J42" s="10">
        <v>8875</v>
      </c>
      <c r="K42" s="10">
        <v>13844</v>
      </c>
      <c r="L42" s="13">
        <v>16805</v>
      </c>
      <c r="M42" s="10">
        <v>20515</v>
      </c>
      <c r="N42" s="5">
        <v>21384</v>
      </c>
      <c r="O42">
        <v>20153</v>
      </c>
      <c r="P42">
        <v>25387</v>
      </c>
    </row>
    <row r="43" spans="1:16" hidden="1">
      <c r="A43" t="s">
        <v>106</v>
      </c>
      <c r="B43" t="s">
        <v>43</v>
      </c>
      <c r="C43" s="10">
        <v>95951</v>
      </c>
      <c r="D43" s="10">
        <v>102564</v>
      </c>
      <c r="E43" s="10">
        <v>106304</v>
      </c>
      <c r="F43" s="10">
        <v>101316</v>
      </c>
      <c r="G43" s="10">
        <v>98632</v>
      </c>
      <c r="H43" s="10">
        <v>102686</v>
      </c>
      <c r="I43" s="10">
        <v>110515</v>
      </c>
      <c r="J43" s="10">
        <v>119585</v>
      </c>
      <c r="K43" s="10">
        <v>125292</v>
      </c>
      <c r="L43" s="13">
        <v>128055</v>
      </c>
      <c r="M43" s="10">
        <v>122941</v>
      </c>
      <c r="N43" s="5">
        <v>106372</v>
      </c>
      <c r="O43">
        <v>115561</v>
      </c>
      <c r="P43">
        <v>120443</v>
      </c>
    </row>
    <row r="44" spans="1:16" hidden="1">
      <c r="A44" t="s">
        <v>106</v>
      </c>
      <c r="B44" t="s">
        <v>44</v>
      </c>
      <c r="C44" s="10">
        <v>18937</v>
      </c>
      <c r="D44" s="10">
        <v>20517</v>
      </c>
      <c r="E44" s="10">
        <v>20990</v>
      </c>
      <c r="F44" s="10">
        <v>20916</v>
      </c>
      <c r="G44" s="10">
        <v>21069</v>
      </c>
      <c r="H44" s="10">
        <v>20319</v>
      </c>
      <c r="I44" s="10">
        <v>21481</v>
      </c>
      <c r="J44" s="10">
        <v>21165</v>
      </c>
      <c r="K44" s="10">
        <v>21806</v>
      </c>
      <c r="L44" s="13">
        <v>22764</v>
      </c>
      <c r="M44" s="10">
        <v>23763</v>
      </c>
      <c r="N44" s="5">
        <v>23136</v>
      </c>
      <c r="O44">
        <v>22772</v>
      </c>
      <c r="P44">
        <v>22236</v>
      </c>
    </row>
    <row r="45" spans="1:16" hidden="1">
      <c r="A45" t="s">
        <v>106</v>
      </c>
      <c r="B45" t="s">
        <v>45</v>
      </c>
      <c r="C45" s="10">
        <v>6030</v>
      </c>
      <c r="D45" s="10">
        <v>7728</v>
      </c>
      <c r="E45" s="10">
        <v>8889</v>
      </c>
      <c r="F45" s="10">
        <v>13499</v>
      </c>
      <c r="G45" s="10">
        <v>9145</v>
      </c>
      <c r="H45" s="10">
        <v>9490</v>
      </c>
      <c r="I45" s="10">
        <v>10827</v>
      </c>
      <c r="J45" s="10">
        <v>10385</v>
      </c>
      <c r="K45" s="10">
        <v>9815</v>
      </c>
      <c r="L45" s="13">
        <v>10382</v>
      </c>
      <c r="M45" s="10">
        <v>13547</v>
      </c>
      <c r="N45" s="5">
        <v>10081</v>
      </c>
      <c r="O45">
        <v>12005</v>
      </c>
      <c r="P45">
        <v>14373</v>
      </c>
    </row>
    <row r="46" spans="1:16" hidden="1">
      <c r="A46" t="s">
        <v>106</v>
      </c>
      <c r="B46" t="s">
        <v>46</v>
      </c>
      <c r="C46" s="10">
        <v>71597</v>
      </c>
      <c r="D46" s="10">
        <v>69828</v>
      </c>
      <c r="E46" s="10">
        <v>75671</v>
      </c>
      <c r="F46" s="10">
        <v>74623</v>
      </c>
      <c r="G46" s="10">
        <v>75878</v>
      </c>
      <c r="H46" s="10">
        <v>78091</v>
      </c>
      <c r="I46" s="10">
        <v>85094</v>
      </c>
      <c r="J46" s="10">
        <v>92042</v>
      </c>
      <c r="K46" s="10">
        <v>93606</v>
      </c>
      <c r="L46" s="13">
        <v>90481</v>
      </c>
      <c r="M46" s="10">
        <v>92653</v>
      </c>
      <c r="N46" s="5">
        <v>80351</v>
      </c>
      <c r="O46">
        <v>87145</v>
      </c>
      <c r="P46">
        <v>90061</v>
      </c>
    </row>
    <row r="47" spans="1:16" hidden="1">
      <c r="A47" t="s">
        <v>106</v>
      </c>
      <c r="B47" t="s">
        <v>47</v>
      </c>
      <c r="C47" s="10">
        <v>27078</v>
      </c>
      <c r="D47" s="10">
        <v>26290</v>
      </c>
      <c r="E47" s="10">
        <v>28543</v>
      </c>
      <c r="F47" s="10">
        <v>27266</v>
      </c>
      <c r="G47" s="10">
        <v>28042</v>
      </c>
      <c r="H47" s="10">
        <v>28910</v>
      </c>
      <c r="I47" s="10">
        <v>31505</v>
      </c>
      <c r="J47" s="10">
        <v>34809</v>
      </c>
      <c r="K47" s="10">
        <v>35981</v>
      </c>
      <c r="L47" s="13">
        <v>37622</v>
      </c>
      <c r="M47" s="10">
        <v>37865</v>
      </c>
      <c r="N47" s="5">
        <v>38738</v>
      </c>
      <c r="O47">
        <v>40403</v>
      </c>
      <c r="P47">
        <v>43738</v>
      </c>
    </row>
    <row r="48" spans="1:16">
      <c r="A48" t="s">
        <v>106</v>
      </c>
      <c r="B48" t="s">
        <v>48</v>
      </c>
      <c r="C48" s="10">
        <v>364232</v>
      </c>
      <c r="D48" s="10">
        <v>413618</v>
      </c>
      <c r="E48" s="10">
        <v>397807</v>
      </c>
      <c r="F48" s="10">
        <v>427441</v>
      </c>
      <c r="G48" s="10">
        <v>474785</v>
      </c>
      <c r="H48" s="10">
        <v>483834</v>
      </c>
      <c r="I48" s="10">
        <v>543524</v>
      </c>
      <c r="J48" s="10">
        <v>586459</v>
      </c>
      <c r="K48" s="10">
        <v>595432</v>
      </c>
      <c r="L48" s="13">
        <v>641058</v>
      </c>
      <c r="M48" s="10">
        <v>651884</v>
      </c>
      <c r="N48" s="10">
        <v>615741</v>
      </c>
      <c r="O48">
        <v>635211</v>
      </c>
      <c r="P48">
        <v>672797</v>
      </c>
    </row>
    <row r="49" spans="1:16" hidden="1">
      <c r="A49" t="s">
        <v>106</v>
      </c>
      <c r="B49" t="s">
        <v>49</v>
      </c>
      <c r="C49" s="10">
        <v>102698</v>
      </c>
      <c r="D49" s="10">
        <v>132461</v>
      </c>
      <c r="E49" s="10">
        <v>101542</v>
      </c>
      <c r="F49" s="10">
        <v>97732</v>
      </c>
      <c r="G49" s="10">
        <v>117187</v>
      </c>
      <c r="H49" s="10">
        <v>123687</v>
      </c>
      <c r="I49" s="10">
        <v>140329</v>
      </c>
      <c r="J49" s="10">
        <v>149902</v>
      </c>
      <c r="K49" s="10">
        <v>131412</v>
      </c>
      <c r="L49" s="13">
        <v>153771</v>
      </c>
      <c r="M49" s="10">
        <v>141918</v>
      </c>
      <c r="N49" s="5">
        <v>126240</v>
      </c>
      <c r="O49">
        <v>139251</v>
      </c>
      <c r="P49">
        <v>144215</v>
      </c>
    </row>
    <row r="50" spans="1:16" hidden="1">
      <c r="A50" t="s">
        <v>106</v>
      </c>
      <c r="B50" t="s">
        <v>50</v>
      </c>
      <c r="C50" s="10">
        <v>47453</v>
      </c>
      <c r="D50" s="10">
        <v>57747</v>
      </c>
      <c r="E50" s="10">
        <v>42622</v>
      </c>
      <c r="F50" s="10">
        <v>51954</v>
      </c>
      <c r="G50" s="10">
        <v>54566</v>
      </c>
      <c r="H50" s="10">
        <v>50878</v>
      </c>
      <c r="I50" s="10">
        <v>56859</v>
      </c>
      <c r="J50" s="10">
        <v>55304</v>
      </c>
      <c r="K50" s="10">
        <v>57232</v>
      </c>
      <c r="L50" s="13">
        <v>58102</v>
      </c>
      <c r="M50" s="10">
        <v>55139</v>
      </c>
      <c r="N50" s="5">
        <v>52824</v>
      </c>
      <c r="O50">
        <v>54410</v>
      </c>
      <c r="P50">
        <v>55327</v>
      </c>
    </row>
    <row r="51" spans="1:16" hidden="1">
      <c r="A51" t="s">
        <v>106</v>
      </c>
      <c r="B51" t="s">
        <v>51</v>
      </c>
      <c r="C51" s="10">
        <v>183551</v>
      </c>
      <c r="D51" s="10">
        <v>200719</v>
      </c>
      <c r="E51" s="10">
        <v>228175</v>
      </c>
      <c r="F51" s="10">
        <v>242225</v>
      </c>
      <c r="G51" s="10">
        <v>247320</v>
      </c>
      <c r="H51" s="10">
        <v>248613</v>
      </c>
      <c r="I51" s="10">
        <v>272129</v>
      </c>
      <c r="J51" s="10">
        <v>310692</v>
      </c>
      <c r="K51" s="10">
        <v>324860</v>
      </c>
      <c r="L51" s="13">
        <v>353701</v>
      </c>
      <c r="M51" s="10">
        <v>376062</v>
      </c>
      <c r="N51" s="5">
        <v>359523</v>
      </c>
      <c r="O51">
        <v>360319</v>
      </c>
      <c r="P51">
        <v>389313</v>
      </c>
    </row>
    <row r="52" spans="1:16" hidden="1">
      <c r="A52" t="s">
        <v>106</v>
      </c>
      <c r="B52" t="s">
        <v>52</v>
      </c>
      <c r="C52" s="10">
        <v>33838</v>
      </c>
      <c r="D52" s="10">
        <v>29510</v>
      </c>
      <c r="E52" s="10">
        <v>24205</v>
      </c>
      <c r="F52" s="10">
        <v>35148</v>
      </c>
      <c r="G52" s="10">
        <v>56156</v>
      </c>
      <c r="H52" s="10">
        <v>60824</v>
      </c>
      <c r="I52" s="10">
        <v>74726</v>
      </c>
      <c r="J52" s="10">
        <v>70561</v>
      </c>
      <c r="K52" s="10">
        <v>82265</v>
      </c>
      <c r="L52" s="13">
        <v>75635</v>
      </c>
      <c r="M52" s="10">
        <v>80201</v>
      </c>
      <c r="N52" s="5">
        <v>79090</v>
      </c>
      <c r="O52">
        <v>82463</v>
      </c>
      <c r="P52">
        <v>85829</v>
      </c>
    </row>
    <row r="53" spans="1:16" hidden="1">
      <c r="A53" t="s">
        <v>106</v>
      </c>
      <c r="B53" s="6" t="s">
        <v>53</v>
      </c>
      <c r="C53" s="10">
        <v>1992411</v>
      </c>
      <c r="D53" s="10">
        <v>2122844</v>
      </c>
      <c r="E53" s="10">
        <v>2262607</v>
      </c>
      <c r="F53" s="10">
        <v>2400005</v>
      </c>
      <c r="G53" s="10">
        <v>2394911</v>
      </c>
      <c r="H53" s="10">
        <v>2430853</v>
      </c>
      <c r="I53" s="10">
        <v>2456347</v>
      </c>
      <c r="J53" s="10">
        <v>2598786</v>
      </c>
      <c r="K53" s="10">
        <v>2703647</v>
      </c>
      <c r="L53" s="13">
        <v>2731974</v>
      </c>
      <c r="M53" s="10">
        <v>2712015</v>
      </c>
      <c r="N53" s="10">
        <v>2744500</v>
      </c>
      <c r="O53">
        <v>2755753</v>
      </c>
      <c r="P53">
        <v>2764875</v>
      </c>
    </row>
    <row r="54" spans="1:16">
      <c r="A54" t="s">
        <v>106</v>
      </c>
      <c r="B54" t="s">
        <v>54</v>
      </c>
      <c r="C54" s="10">
        <v>699402</v>
      </c>
      <c r="D54" s="10">
        <v>755685</v>
      </c>
      <c r="E54" s="10">
        <v>841378</v>
      </c>
      <c r="F54" s="10">
        <v>937500</v>
      </c>
      <c r="G54" s="10">
        <v>935614</v>
      </c>
      <c r="H54" s="10">
        <v>947358</v>
      </c>
      <c r="I54" s="10">
        <v>937521</v>
      </c>
      <c r="J54" s="10">
        <v>1019432</v>
      </c>
      <c r="K54" s="10">
        <v>1084462</v>
      </c>
      <c r="L54" s="13">
        <v>1046080</v>
      </c>
      <c r="M54" s="10">
        <v>977574</v>
      </c>
      <c r="N54" s="10">
        <v>1060454</v>
      </c>
      <c r="O54">
        <v>1037293</v>
      </c>
      <c r="P54">
        <v>1030768</v>
      </c>
    </row>
    <row r="55" spans="1:16" hidden="1">
      <c r="A55" t="s">
        <v>106</v>
      </c>
      <c r="B55" t="s">
        <v>55</v>
      </c>
      <c r="C55" s="10">
        <v>326154</v>
      </c>
      <c r="D55" s="10">
        <v>361696</v>
      </c>
      <c r="E55" s="10">
        <v>370435</v>
      </c>
      <c r="F55" s="10">
        <v>408415</v>
      </c>
      <c r="G55" s="10">
        <v>452204</v>
      </c>
      <c r="H55" s="10">
        <v>467068</v>
      </c>
      <c r="I55" s="10">
        <v>432326</v>
      </c>
      <c r="J55" s="10">
        <v>467840</v>
      </c>
      <c r="K55" s="10">
        <v>481379</v>
      </c>
      <c r="L55" s="13">
        <v>465861</v>
      </c>
      <c r="M55" s="10">
        <v>473636</v>
      </c>
      <c r="N55" s="5">
        <v>506282</v>
      </c>
      <c r="O55">
        <v>485627</v>
      </c>
      <c r="P55">
        <v>480920</v>
      </c>
    </row>
    <row r="56" spans="1:16" hidden="1">
      <c r="A56" t="s">
        <v>106</v>
      </c>
      <c r="B56" t="s">
        <v>56</v>
      </c>
      <c r="C56" s="10">
        <v>77878</v>
      </c>
      <c r="D56" s="10">
        <v>93813</v>
      </c>
      <c r="E56" s="10">
        <v>125494</v>
      </c>
      <c r="F56" s="10">
        <v>202700</v>
      </c>
      <c r="G56" s="10">
        <v>175481</v>
      </c>
      <c r="H56" s="10">
        <v>157777</v>
      </c>
      <c r="I56" s="10">
        <v>151379</v>
      </c>
      <c r="J56" s="10">
        <v>182989</v>
      </c>
      <c r="K56" s="10">
        <v>207279</v>
      </c>
      <c r="L56" s="13">
        <v>162973</v>
      </c>
      <c r="M56" s="10">
        <v>116921</v>
      </c>
      <c r="N56" s="5">
        <v>163586</v>
      </c>
      <c r="O56">
        <v>173396</v>
      </c>
      <c r="P56">
        <v>162759</v>
      </c>
    </row>
    <row r="57" spans="1:16" hidden="1">
      <c r="A57" t="s">
        <v>106</v>
      </c>
      <c r="B57" t="s">
        <v>57</v>
      </c>
      <c r="C57" s="10">
        <v>298857</v>
      </c>
      <c r="D57" s="10">
        <v>293549</v>
      </c>
      <c r="E57" s="10">
        <v>338119</v>
      </c>
      <c r="F57" s="10">
        <v>311067</v>
      </c>
      <c r="G57" s="10">
        <v>284535</v>
      </c>
      <c r="H57" s="10">
        <v>295124</v>
      </c>
      <c r="I57" s="10">
        <v>323393</v>
      </c>
      <c r="J57" s="10">
        <v>333605</v>
      </c>
      <c r="K57" s="10">
        <v>358232</v>
      </c>
      <c r="L57" s="13">
        <v>380203</v>
      </c>
      <c r="M57" s="10">
        <v>341148</v>
      </c>
      <c r="N57" s="5">
        <v>368937</v>
      </c>
      <c r="O57">
        <v>355630</v>
      </c>
      <c r="P57">
        <v>358609</v>
      </c>
    </row>
    <row r="58" spans="1:16" hidden="1">
      <c r="A58" t="s">
        <v>106</v>
      </c>
      <c r="B58" t="s">
        <v>58</v>
      </c>
      <c r="C58" s="10">
        <v>17976</v>
      </c>
      <c r="D58" s="10">
        <v>20690</v>
      </c>
      <c r="E58" s="10">
        <v>19201</v>
      </c>
      <c r="F58" s="10">
        <v>20691</v>
      </c>
      <c r="G58" s="10">
        <v>23908</v>
      </c>
      <c r="H58" s="10">
        <v>26356</v>
      </c>
      <c r="I58" s="10">
        <v>30354</v>
      </c>
      <c r="J58" s="10">
        <v>34999</v>
      </c>
      <c r="K58" s="10">
        <v>37280</v>
      </c>
      <c r="L58" s="13">
        <v>39134</v>
      </c>
      <c r="M58" s="10">
        <v>54983</v>
      </c>
      <c r="N58" s="5">
        <v>25574</v>
      </c>
      <c r="O58">
        <v>26571</v>
      </c>
      <c r="P58">
        <v>31503</v>
      </c>
    </row>
    <row r="59" spans="1:16">
      <c r="A59" t="s">
        <v>106</v>
      </c>
      <c r="B59" t="s">
        <v>59</v>
      </c>
      <c r="C59" s="10">
        <v>1296634</v>
      </c>
      <c r="D59" s="10">
        <v>1369995</v>
      </c>
      <c r="E59" s="10">
        <v>1422066</v>
      </c>
      <c r="F59" s="10">
        <v>1462529</v>
      </c>
      <c r="G59" s="10">
        <v>1459339</v>
      </c>
      <c r="H59" s="10">
        <v>1483519</v>
      </c>
      <c r="I59" s="10">
        <v>1518896</v>
      </c>
      <c r="J59" s="10">
        <v>1579354</v>
      </c>
      <c r="K59" s="10">
        <v>1619485</v>
      </c>
      <c r="L59" s="13">
        <v>1685076</v>
      </c>
      <c r="M59" s="10">
        <v>1732662</v>
      </c>
      <c r="N59" s="10">
        <v>1684855</v>
      </c>
      <c r="O59">
        <v>1718890</v>
      </c>
      <c r="P59">
        <v>1734825</v>
      </c>
    </row>
    <row r="60" spans="1:16" hidden="1">
      <c r="A60" t="s">
        <v>106</v>
      </c>
      <c r="B60" t="s">
        <v>60</v>
      </c>
      <c r="C60" s="10">
        <v>1156283</v>
      </c>
      <c r="D60" s="10">
        <v>1214017</v>
      </c>
      <c r="E60" s="10">
        <v>1266486</v>
      </c>
      <c r="F60" s="10">
        <v>1291722</v>
      </c>
      <c r="G60" s="10">
        <v>1293563</v>
      </c>
      <c r="H60" s="10">
        <v>1326374</v>
      </c>
      <c r="I60" s="10">
        <v>1371924</v>
      </c>
      <c r="J60" s="10">
        <v>1426577</v>
      </c>
      <c r="K60" s="10">
        <v>1440158</v>
      </c>
      <c r="L60" s="13">
        <v>1505210</v>
      </c>
      <c r="M60" s="10">
        <v>1545182</v>
      </c>
      <c r="N60" s="5">
        <v>1511900</v>
      </c>
      <c r="O60">
        <v>1545353</v>
      </c>
      <c r="P60">
        <v>1554426</v>
      </c>
    </row>
    <row r="61" spans="1:16" hidden="1">
      <c r="A61" t="s">
        <v>106</v>
      </c>
      <c r="B61" t="s">
        <v>61</v>
      </c>
      <c r="C61" s="10">
        <v>141026</v>
      </c>
      <c r="D61" s="10">
        <v>156727</v>
      </c>
      <c r="E61" s="10">
        <v>156415</v>
      </c>
      <c r="F61" s="10">
        <v>171680</v>
      </c>
      <c r="G61" s="10">
        <v>166471</v>
      </c>
      <c r="H61" s="10">
        <v>157380</v>
      </c>
      <c r="I61" s="10">
        <v>146975</v>
      </c>
      <c r="J61" s="10">
        <v>152777</v>
      </c>
      <c r="K61" s="10">
        <v>179429</v>
      </c>
      <c r="L61" s="13">
        <v>179878</v>
      </c>
      <c r="M61" s="10">
        <v>187511</v>
      </c>
      <c r="N61" s="5">
        <v>172967</v>
      </c>
      <c r="O61">
        <v>173514</v>
      </c>
      <c r="P61">
        <v>180393</v>
      </c>
    </row>
    <row r="62" spans="1:16" hidden="1">
      <c r="A62" t="s">
        <v>106</v>
      </c>
      <c r="B62" t="s">
        <v>62</v>
      </c>
      <c r="C62" s="10">
        <v>1158311</v>
      </c>
      <c r="D62" s="10">
        <v>1209300</v>
      </c>
      <c r="E62" s="10">
        <v>1269226</v>
      </c>
      <c r="F62" s="10">
        <v>1300064</v>
      </c>
      <c r="G62" s="10">
        <v>1309599</v>
      </c>
      <c r="H62" s="10">
        <v>1346688</v>
      </c>
      <c r="I62" s="10">
        <v>1393588</v>
      </c>
      <c r="J62" s="10">
        <v>1460172</v>
      </c>
      <c r="K62" s="10">
        <v>1507321</v>
      </c>
      <c r="L62" s="13">
        <v>1549827</v>
      </c>
      <c r="M62" s="10">
        <v>1610395</v>
      </c>
      <c r="N62" s="10">
        <v>1516331</v>
      </c>
      <c r="O62">
        <v>1549082</v>
      </c>
      <c r="P62">
        <v>1623755</v>
      </c>
    </row>
    <row r="63" spans="1:16">
      <c r="A63" t="s">
        <v>106</v>
      </c>
      <c r="B63" t="s">
        <v>63</v>
      </c>
      <c r="C63" s="10">
        <v>680729</v>
      </c>
      <c r="D63" s="10">
        <v>714471</v>
      </c>
      <c r="E63" s="10">
        <v>744732</v>
      </c>
      <c r="F63" s="10">
        <v>768205</v>
      </c>
      <c r="G63" s="10">
        <v>778326</v>
      </c>
      <c r="H63" s="10">
        <v>789475</v>
      </c>
      <c r="I63" s="10">
        <v>835863</v>
      </c>
      <c r="J63" s="10">
        <v>870319</v>
      </c>
      <c r="K63" s="10">
        <v>911607</v>
      </c>
      <c r="L63" s="13">
        <v>941520</v>
      </c>
      <c r="M63" s="10">
        <v>990937</v>
      </c>
      <c r="N63" s="10">
        <v>931242</v>
      </c>
      <c r="O63">
        <v>955602</v>
      </c>
      <c r="P63">
        <v>1006777</v>
      </c>
    </row>
    <row r="64" spans="1:16" hidden="1">
      <c r="A64" t="s">
        <v>106</v>
      </c>
      <c r="B64" t="s">
        <v>64</v>
      </c>
      <c r="C64" s="10">
        <v>163305</v>
      </c>
      <c r="D64" s="10">
        <v>169146</v>
      </c>
      <c r="E64" s="10">
        <v>175893</v>
      </c>
      <c r="F64" s="10">
        <v>178586</v>
      </c>
      <c r="G64" s="10">
        <v>178756</v>
      </c>
      <c r="H64" s="10">
        <v>181525</v>
      </c>
      <c r="I64" s="10">
        <v>187953</v>
      </c>
      <c r="J64" s="10">
        <v>191007</v>
      </c>
      <c r="K64" s="10">
        <v>187937</v>
      </c>
      <c r="L64" s="13">
        <v>187034</v>
      </c>
      <c r="M64" s="10">
        <v>188184</v>
      </c>
      <c r="N64" s="5">
        <v>162331</v>
      </c>
      <c r="O64">
        <v>158830</v>
      </c>
      <c r="P64">
        <v>156144</v>
      </c>
    </row>
    <row r="65" spans="1:16" hidden="1">
      <c r="A65" t="s">
        <v>106</v>
      </c>
      <c r="B65" t="s">
        <v>65</v>
      </c>
      <c r="C65" s="10">
        <v>84392</v>
      </c>
      <c r="D65" s="10">
        <v>94125</v>
      </c>
      <c r="E65" s="10">
        <v>101694</v>
      </c>
      <c r="F65" s="10">
        <v>103200</v>
      </c>
      <c r="G65" s="10">
        <v>100121</v>
      </c>
      <c r="H65" s="10">
        <v>104443</v>
      </c>
      <c r="I65" s="10">
        <v>117648</v>
      </c>
      <c r="J65" s="10">
        <v>131076</v>
      </c>
      <c r="K65" s="10">
        <v>143449</v>
      </c>
      <c r="L65" s="13">
        <v>160313</v>
      </c>
      <c r="M65" s="10">
        <v>170650</v>
      </c>
      <c r="N65" s="5">
        <v>176367</v>
      </c>
      <c r="O65">
        <v>190054</v>
      </c>
      <c r="P65">
        <v>207103</v>
      </c>
    </row>
    <row r="66" spans="1:16" hidden="1">
      <c r="A66" t="s">
        <v>106</v>
      </c>
      <c r="B66" t="s">
        <v>66</v>
      </c>
      <c r="C66" s="10">
        <v>436105</v>
      </c>
      <c r="D66" s="10">
        <v>452519</v>
      </c>
      <c r="E66" s="10">
        <v>467470</v>
      </c>
      <c r="F66" s="10">
        <v>486949</v>
      </c>
      <c r="G66" s="10">
        <v>500863</v>
      </c>
      <c r="H66" s="10">
        <v>504459</v>
      </c>
      <c r="I66" s="10">
        <v>530517</v>
      </c>
      <c r="J66" s="10">
        <v>548236</v>
      </c>
      <c r="K66" s="10">
        <v>580390</v>
      </c>
      <c r="L66" s="13">
        <v>595192</v>
      </c>
      <c r="M66" s="10">
        <v>633783</v>
      </c>
      <c r="N66" s="5">
        <v>597150</v>
      </c>
      <c r="O66">
        <v>613580</v>
      </c>
      <c r="P66">
        <v>653547</v>
      </c>
    </row>
    <row r="67" spans="1:16">
      <c r="A67" t="s">
        <v>106</v>
      </c>
      <c r="B67" t="s">
        <v>67</v>
      </c>
      <c r="C67" s="10">
        <v>203199</v>
      </c>
      <c r="D67" s="10">
        <v>203391</v>
      </c>
      <c r="E67" s="10">
        <v>214989</v>
      </c>
      <c r="F67" s="10">
        <v>224015</v>
      </c>
      <c r="G67" s="10">
        <v>225225</v>
      </c>
      <c r="H67" s="10">
        <v>226037</v>
      </c>
      <c r="I67" s="10">
        <v>221160</v>
      </c>
      <c r="J67" s="10">
        <v>218425</v>
      </c>
      <c r="K67" s="10">
        <v>220343</v>
      </c>
      <c r="L67" s="13">
        <v>217235</v>
      </c>
      <c r="M67" s="10">
        <v>221592</v>
      </c>
      <c r="N67" s="10">
        <v>222038</v>
      </c>
      <c r="O67">
        <v>211377</v>
      </c>
      <c r="P67">
        <v>210422</v>
      </c>
    </row>
    <row r="68" spans="1:16">
      <c r="A68" t="s">
        <v>106</v>
      </c>
      <c r="B68" t="s">
        <v>68</v>
      </c>
      <c r="C68" s="10">
        <v>277145</v>
      </c>
      <c r="D68" s="10">
        <v>292852</v>
      </c>
      <c r="E68" s="10">
        <v>311078</v>
      </c>
      <c r="F68" s="10">
        <v>310235</v>
      </c>
      <c r="G68" s="10">
        <v>308579</v>
      </c>
      <c r="H68" s="10">
        <v>332473</v>
      </c>
      <c r="I68" s="10">
        <v>337134</v>
      </c>
      <c r="J68" s="10">
        <v>371428</v>
      </c>
      <c r="K68" s="10">
        <v>375380</v>
      </c>
      <c r="L68" s="13">
        <v>391693</v>
      </c>
      <c r="M68" s="10">
        <v>398509</v>
      </c>
      <c r="N68" s="10">
        <v>362703</v>
      </c>
      <c r="O68">
        <v>382704</v>
      </c>
      <c r="P68">
        <v>408946</v>
      </c>
    </row>
    <row r="69" spans="1:16" hidden="1">
      <c r="A69" t="s">
        <v>106</v>
      </c>
      <c r="B69" t="s">
        <v>69</v>
      </c>
      <c r="C69" s="10">
        <v>247832</v>
      </c>
      <c r="D69" s="10">
        <v>261997</v>
      </c>
      <c r="E69" s="10">
        <v>279843</v>
      </c>
      <c r="F69" s="10">
        <v>277841</v>
      </c>
      <c r="G69" s="10">
        <v>275682</v>
      </c>
      <c r="H69" s="10">
        <v>296917</v>
      </c>
      <c r="I69" s="10">
        <v>301756</v>
      </c>
      <c r="J69" s="10">
        <v>333686</v>
      </c>
      <c r="K69" s="10">
        <v>341408</v>
      </c>
      <c r="L69" s="13">
        <v>354365</v>
      </c>
      <c r="M69" s="10">
        <v>360458</v>
      </c>
      <c r="N69" s="5">
        <v>325498</v>
      </c>
      <c r="O69">
        <v>342552</v>
      </c>
      <c r="P69">
        <v>368383</v>
      </c>
    </row>
    <row r="70" spans="1:16" hidden="1">
      <c r="A70" t="s">
        <v>106</v>
      </c>
      <c r="B70" t="s">
        <v>70</v>
      </c>
      <c r="C70" s="10">
        <v>29317</v>
      </c>
      <c r="D70" s="10">
        <v>30851</v>
      </c>
      <c r="E70" s="10">
        <v>31102</v>
      </c>
      <c r="F70" s="10">
        <v>32361</v>
      </c>
      <c r="G70" s="10">
        <v>32909</v>
      </c>
      <c r="H70" s="10">
        <v>35572</v>
      </c>
      <c r="I70" s="10">
        <v>35386</v>
      </c>
      <c r="J70" s="10">
        <v>37742</v>
      </c>
      <c r="K70" s="10">
        <v>33959</v>
      </c>
      <c r="L70" s="13">
        <v>37341</v>
      </c>
      <c r="M70" s="10">
        <v>38067</v>
      </c>
      <c r="N70" s="5">
        <v>37133</v>
      </c>
      <c r="O70">
        <v>40043</v>
      </c>
      <c r="P70">
        <v>40602</v>
      </c>
    </row>
    <row r="71" spans="1:16" hidden="1">
      <c r="A71" t="s">
        <v>106</v>
      </c>
      <c r="B71" t="s">
        <v>71</v>
      </c>
      <c r="C71" s="10">
        <v>788160</v>
      </c>
      <c r="D71" s="10">
        <v>808366</v>
      </c>
      <c r="E71" s="10">
        <v>826597</v>
      </c>
      <c r="F71" s="10">
        <v>846945</v>
      </c>
      <c r="G71" s="10">
        <v>881892</v>
      </c>
      <c r="H71" s="10">
        <v>910241</v>
      </c>
      <c r="I71" s="10">
        <v>937626</v>
      </c>
      <c r="J71" s="10">
        <v>953531</v>
      </c>
      <c r="K71" s="10">
        <v>984664</v>
      </c>
      <c r="L71" s="13">
        <v>1000998</v>
      </c>
      <c r="M71" s="10">
        <v>1047292</v>
      </c>
      <c r="N71" s="10">
        <v>1068489</v>
      </c>
      <c r="O71">
        <v>1081991</v>
      </c>
      <c r="P71">
        <v>1100346</v>
      </c>
    </row>
    <row r="72" spans="1:16">
      <c r="A72" t="s">
        <v>106</v>
      </c>
      <c r="B72" t="s">
        <v>72</v>
      </c>
      <c r="C72" s="10">
        <v>110959</v>
      </c>
      <c r="D72" s="10">
        <v>113750</v>
      </c>
      <c r="E72" s="10">
        <v>116000</v>
      </c>
      <c r="F72" s="10">
        <v>114157</v>
      </c>
      <c r="G72" s="10">
        <v>119662</v>
      </c>
      <c r="H72" s="10">
        <v>120342</v>
      </c>
      <c r="I72" s="10">
        <v>123436</v>
      </c>
      <c r="J72" s="10">
        <v>120187</v>
      </c>
      <c r="K72" s="10">
        <v>121439</v>
      </c>
      <c r="L72" s="13">
        <v>122572</v>
      </c>
      <c r="M72" s="10">
        <v>125396</v>
      </c>
      <c r="N72" s="10">
        <v>129462</v>
      </c>
      <c r="O72">
        <v>127117</v>
      </c>
      <c r="P72">
        <v>128592</v>
      </c>
    </row>
    <row r="73" spans="1:16">
      <c r="A73" t="s">
        <v>106</v>
      </c>
      <c r="B73" t="s">
        <v>73</v>
      </c>
      <c r="C73" s="10">
        <v>677950</v>
      </c>
      <c r="D73" s="10">
        <v>695367</v>
      </c>
      <c r="E73" s="10">
        <v>711334</v>
      </c>
      <c r="F73" s="10">
        <v>733026</v>
      </c>
      <c r="G73" s="10">
        <v>762560</v>
      </c>
      <c r="H73" s="10">
        <v>790002</v>
      </c>
      <c r="I73" s="10">
        <v>814277</v>
      </c>
      <c r="J73" s="10">
        <v>833344</v>
      </c>
      <c r="K73" s="10">
        <v>863269</v>
      </c>
      <c r="L73" s="13">
        <v>878520</v>
      </c>
      <c r="M73" s="10">
        <v>922179</v>
      </c>
      <c r="N73" s="10">
        <v>939170</v>
      </c>
      <c r="O73">
        <v>955504</v>
      </c>
      <c r="P73">
        <v>972496</v>
      </c>
    </row>
    <row r="74" spans="1:16" hidden="1">
      <c r="A74" t="s">
        <v>106</v>
      </c>
      <c r="B74" t="s">
        <v>74</v>
      </c>
      <c r="C74" s="10">
        <v>308806</v>
      </c>
      <c r="D74" s="10">
        <v>316445</v>
      </c>
      <c r="E74" s="10">
        <v>327349</v>
      </c>
      <c r="F74" s="10">
        <v>343239</v>
      </c>
      <c r="G74" s="10">
        <v>361007</v>
      </c>
      <c r="H74" s="10">
        <v>375108</v>
      </c>
      <c r="I74" s="10">
        <v>389221</v>
      </c>
      <c r="J74" s="10">
        <v>405662</v>
      </c>
      <c r="K74" s="10">
        <v>425381</v>
      </c>
      <c r="L74" s="13">
        <v>430213</v>
      </c>
      <c r="M74" s="10">
        <v>452780</v>
      </c>
      <c r="N74" s="5">
        <v>458467</v>
      </c>
      <c r="O74">
        <v>478284</v>
      </c>
      <c r="P74">
        <v>488015</v>
      </c>
    </row>
    <row r="75" spans="1:16" hidden="1">
      <c r="A75" t="s">
        <v>106</v>
      </c>
      <c r="B75" t="s">
        <v>75</v>
      </c>
      <c r="C75" s="10">
        <v>314709</v>
      </c>
      <c r="D75" s="10">
        <v>320767</v>
      </c>
      <c r="E75" s="10">
        <v>323290</v>
      </c>
      <c r="F75" s="10">
        <v>326846</v>
      </c>
      <c r="G75" s="10">
        <v>336226</v>
      </c>
      <c r="H75" s="10">
        <v>346571</v>
      </c>
      <c r="I75" s="10">
        <v>354708</v>
      </c>
      <c r="J75" s="10">
        <v>354886</v>
      </c>
      <c r="K75" s="10">
        <v>363963</v>
      </c>
      <c r="L75" s="13">
        <v>370720</v>
      </c>
      <c r="M75" s="10">
        <v>389639</v>
      </c>
      <c r="N75" s="5">
        <v>399374</v>
      </c>
      <c r="O75">
        <v>394228</v>
      </c>
      <c r="P75">
        <v>402337</v>
      </c>
    </row>
    <row r="76" spans="1:16" hidden="1">
      <c r="A76" t="s">
        <v>106</v>
      </c>
      <c r="B76" t="s">
        <v>76</v>
      </c>
      <c r="C76" s="10">
        <v>56018</v>
      </c>
      <c r="D76" s="10">
        <v>59709</v>
      </c>
      <c r="E76" s="10">
        <v>61747</v>
      </c>
      <c r="F76" s="10">
        <v>63377</v>
      </c>
      <c r="G76" s="10">
        <v>65499</v>
      </c>
      <c r="H76" s="10">
        <v>68444</v>
      </c>
      <c r="I76" s="10">
        <v>70402</v>
      </c>
      <c r="J76" s="10">
        <v>72797</v>
      </c>
      <c r="K76" s="10">
        <v>73992</v>
      </c>
      <c r="L76" s="13">
        <v>77600</v>
      </c>
      <c r="M76" s="10">
        <v>79788</v>
      </c>
      <c r="N76" s="5">
        <v>81270</v>
      </c>
      <c r="O76">
        <v>83417</v>
      </c>
      <c r="P76">
        <v>82568</v>
      </c>
    </row>
    <row r="77" spans="1:16" hidden="1">
      <c r="A77" t="s">
        <v>106</v>
      </c>
      <c r="B77" t="s">
        <v>77</v>
      </c>
      <c r="C77" s="10">
        <v>400468</v>
      </c>
      <c r="D77" s="10">
        <v>425068</v>
      </c>
      <c r="E77" s="10">
        <v>442212</v>
      </c>
      <c r="F77" s="10">
        <v>435354</v>
      </c>
      <c r="G77" s="10">
        <v>443227</v>
      </c>
      <c r="H77" s="10">
        <v>454493</v>
      </c>
      <c r="I77" s="10">
        <v>474476</v>
      </c>
      <c r="J77" s="10">
        <v>485393</v>
      </c>
      <c r="K77" s="10">
        <v>497833</v>
      </c>
      <c r="L77" s="13">
        <v>512643</v>
      </c>
      <c r="M77" s="10">
        <v>486708</v>
      </c>
      <c r="N77" s="10">
        <v>456512</v>
      </c>
      <c r="O77">
        <v>485946</v>
      </c>
      <c r="P77">
        <v>512050</v>
      </c>
    </row>
    <row r="78" spans="1:16">
      <c r="A78" t="s">
        <v>106</v>
      </c>
      <c r="B78" t="s">
        <v>78</v>
      </c>
      <c r="C78" s="10">
        <v>104791</v>
      </c>
      <c r="D78" s="10">
        <v>111116</v>
      </c>
      <c r="E78" s="10">
        <v>114787</v>
      </c>
      <c r="F78" s="10">
        <v>106711</v>
      </c>
      <c r="G78" s="10">
        <v>111961</v>
      </c>
      <c r="H78" s="10">
        <v>112168</v>
      </c>
      <c r="I78" s="10">
        <v>118206</v>
      </c>
      <c r="J78" s="10">
        <v>118851</v>
      </c>
      <c r="K78" s="10">
        <v>124205</v>
      </c>
      <c r="L78" s="13">
        <v>129024</v>
      </c>
      <c r="M78" s="10">
        <v>121571</v>
      </c>
      <c r="N78" s="10">
        <v>117535</v>
      </c>
      <c r="O78">
        <v>124787</v>
      </c>
      <c r="P78">
        <v>131676</v>
      </c>
    </row>
    <row r="79" spans="1:16" hidden="1">
      <c r="A79" t="s">
        <v>106</v>
      </c>
      <c r="B79" t="s">
        <v>79</v>
      </c>
      <c r="C79" s="10">
        <v>53438</v>
      </c>
      <c r="D79" s="10">
        <v>55950</v>
      </c>
      <c r="E79" s="10">
        <v>59005</v>
      </c>
      <c r="F79" s="10">
        <v>58269</v>
      </c>
      <c r="G79" s="10">
        <v>62635</v>
      </c>
      <c r="H79" s="10">
        <v>64486</v>
      </c>
      <c r="I79" s="10">
        <v>66507</v>
      </c>
      <c r="J79" s="10">
        <v>65516</v>
      </c>
      <c r="K79" s="10">
        <v>67328</v>
      </c>
      <c r="L79" s="13">
        <v>69249</v>
      </c>
      <c r="M79" s="10">
        <v>67003</v>
      </c>
      <c r="N79" s="5">
        <v>65856</v>
      </c>
      <c r="O79">
        <v>68432</v>
      </c>
      <c r="P79">
        <v>71822</v>
      </c>
    </row>
    <row r="80" spans="1:16" hidden="1">
      <c r="A80" t="s">
        <v>106</v>
      </c>
      <c r="B80" t="s">
        <v>80</v>
      </c>
      <c r="C80" s="10">
        <v>50876</v>
      </c>
      <c r="D80" s="10">
        <v>54575</v>
      </c>
      <c r="E80" s="10">
        <v>55300</v>
      </c>
      <c r="F80" s="10">
        <v>48309</v>
      </c>
      <c r="G80" s="10">
        <v>49301</v>
      </c>
      <c r="H80" s="10">
        <v>47765</v>
      </c>
      <c r="I80" s="10">
        <v>51721</v>
      </c>
      <c r="J80" s="10">
        <v>53335</v>
      </c>
      <c r="K80" s="10">
        <v>56886</v>
      </c>
      <c r="L80" s="13">
        <v>59805</v>
      </c>
      <c r="M80" s="10">
        <v>54508</v>
      </c>
      <c r="N80" s="5">
        <v>51555</v>
      </c>
      <c r="O80">
        <v>56322</v>
      </c>
      <c r="P80">
        <v>59847</v>
      </c>
    </row>
    <row r="81" spans="1:41">
      <c r="A81" t="s">
        <v>106</v>
      </c>
      <c r="B81" t="s">
        <v>81</v>
      </c>
      <c r="C81" s="10">
        <v>295723</v>
      </c>
      <c r="D81" s="10">
        <v>313995</v>
      </c>
      <c r="E81" s="10">
        <v>327461</v>
      </c>
      <c r="F81" s="10">
        <v>328609</v>
      </c>
      <c r="G81" s="10">
        <v>331288</v>
      </c>
      <c r="H81" s="10">
        <v>342328</v>
      </c>
      <c r="I81" s="10">
        <v>356268</v>
      </c>
      <c r="J81" s="10">
        <v>366542</v>
      </c>
      <c r="K81" s="10">
        <v>373631</v>
      </c>
      <c r="L81" s="13">
        <v>383627</v>
      </c>
      <c r="M81" s="10">
        <v>365135</v>
      </c>
      <c r="N81" s="10">
        <v>339088</v>
      </c>
      <c r="O81">
        <v>361268</v>
      </c>
      <c r="P81">
        <v>380496</v>
      </c>
    </row>
    <row r="82" spans="1:41" hidden="1">
      <c r="A82" t="s">
        <v>106</v>
      </c>
      <c r="B82" t="s">
        <v>82</v>
      </c>
      <c r="C82" s="10">
        <v>90285</v>
      </c>
      <c r="D82" s="10">
        <v>95641</v>
      </c>
      <c r="E82" s="10">
        <v>100130</v>
      </c>
      <c r="F82" s="10">
        <v>98089</v>
      </c>
      <c r="G82" s="10">
        <v>98957</v>
      </c>
      <c r="H82" s="10">
        <v>100819</v>
      </c>
      <c r="I82" s="10">
        <v>105962</v>
      </c>
      <c r="J82" s="10">
        <v>110094</v>
      </c>
      <c r="K82" s="10">
        <v>112216</v>
      </c>
      <c r="L82" s="13">
        <v>116048</v>
      </c>
      <c r="M82" s="10">
        <v>108909</v>
      </c>
      <c r="N82" s="5">
        <v>94203</v>
      </c>
      <c r="O82">
        <v>104085</v>
      </c>
      <c r="P82">
        <v>113568</v>
      </c>
    </row>
    <row r="83" spans="1:41" hidden="1">
      <c r="A83" t="s">
        <v>106</v>
      </c>
      <c r="B83" t="s">
        <v>83</v>
      </c>
      <c r="C83" s="10">
        <v>205340</v>
      </c>
      <c r="D83" s="10">
        <v>218260</v>
      </c>
      <c r="E83" s="10">
        <v>227218</v>
      </c>
      <c r="F83" s="10">
        <v>230503</v>
      </c>
      <c r="G83" s="10">
        <v>232316</v>
      </c>
      <c r="H83" s="10">
        <v>241494</v>
      </c>
      <c r="I83" s="10">
        <v>250298</v>
      </c>
      <c r="J83" s="10">
        <v>256448</v>
      </c>
      <c r="K83" s="10">
        <v>261415</v>
      </c>
      <c r="L83" s="13">
        <v>267578</v>
      </c>
      <c r="M83" s="10">
        <v>256214</v>
      </c>
      <c r="N83" s="5">
        <v>244441</v>
      </c>
      <c r="O83">
        <v>257166</v>
      </c>
      <c r="P83">
        <v>267444</v>
      </c>
    </row>
    <row r="84" spans="1:41">
      <c r="A84" t="s">
        <v>106</v>
      </c>
      <c r="B84" t="s">
        <v>84</v>
      </c>
      <c r="C84" s="10">
        <v>339339</v>
      </c>
      <c r="D84" s="10">
        <v>342172</v>
      </c>
      <c r="E84" s="10">
        <v>347347</v>
      </c>
      <c r="F84" s="10">
        <v>310934</v>
      </c>
      <c r="G84" s="10">
        <v>320622</v>
      </c>
      <c r="H84" s="10">
        <v>314386</v>
      </c>
      <c r="I84" s="10">
        <v>315191</v>
      </c>
      <c r="J84" s="10">
        <v>313047</v>
      </c>
      <c r="K84" s="10">
        <v>318381</v>
      </c>
      <c r="L84" s="13">
        <v>318240</v>
      </c>
      <c r="M84" s="10">
        <v>304870</v>
      </c>
      <c r="N84" s="10">
        <v>291825</v>
      </c>
      <c r="O84">
        <v>294001</v>
      </c>
      <c r="P84">
        <v>297723</v>
      </c>
    </row>
    <row r="85" spans="1:41">
      <c r="A85" t="s">
        <v>106</v>
      </c>
      <c r="B85" t="s">
        <v>85</v>
      </c>
      <c r="C85" s="10">
        <v>1463536</v>
      </c>
      <c r="D85" s="10">
        <v>1481155</v>
      </c>
      <c r="E85" s="10">
        <v>1508861</v>
      </c>
      <c r="F85" s="10">
        <v>1521532</v>
      </c>
      <c r="G85" s="10">
        <v>1551046</v>
      </c>
      <c r="H85" s="10">
        <v>1566064</v>
      </c>
      <c r="I85" s="10">
        <v>1577102</v>
      </c>
      <c r="J85" s="10">
        <v>1585904</v>
      </c>
      <c r="K85" s="10">
        <v>1592834</v>
      </c>
      <c r="L85" s="13">
        <v>1605077</v>
      </c>
      <c r="M85" s="10">
        <v>1633608</v>
      </c>
      <c r="N85" s="10">
        <v>1648389</v>
      </c>
      <c r="O85">
        <v>1658681</v>
      </c>
      <c r="P85">
        <v>1646485</v>
      </c>
    </row>
    <row r="86" spans="1:41" hidden="1">
      <c r="A86" t="s">
        <v>3</v>
      </c>
      <c r="B86" t="s">
        <v>86</v>
      </c>
      <c r="C86" s="4">
        <v>351881</v>
      </c>
      <c r="D86" s="4">
        <v>361507</v>
      </c>
      <c r="E86" s="4">
        <v>378399</v>
      </c>
      <c r="F86" s="4">
        <v>385084</v>
      </c>
      <c r="G86" s="4">
        <v>416585</v>
      </c>
      <c r="H86" s="4">
        <v>447295</v>
      </c>
      <c r="I86" s="4">
        <v>478415</v>
      </c>
      <c r="J86" s="4">
        <v>501809</v>
      </c>
      <c r="K86" s="4">
        <v>526507</v>
      </c>
      <c r="L86" s="4">
        <v>552287</v>
      </c>
      <c r="M86" s="4">
        <v>580931</v>
      </c>
      <c r="N86" s="4">
        <v>612983</v>
      </c>
      <c r="O86">
        <v>647152</v>
      </c>
      <c r="P86">
        <v>658077</v>
      </c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</row>
    <row r="87" spans="1:41" hidden="1">
      <c r="A87" t="s">
        <v>3</v>
      </c>
      <c r="B87" t="s">
        <v>87</v>
      </c>
      <c r="C87" s="4">
        <v>292247</v>
      </c>
      <c r="D87" s="4">
        <v>300394</v>
      </c>
      <c r="E87" s="4">
        <v>315102</v>
      </c>
      <c r="F87" s="4">
        <v>324936</v>
      </c>
      <c r="G87" s="4">
        <v>351840</v>
      </c>
      <c r="H87" s="4">
        <v>382921</v>
      </c>
      <c r="I87" s="4">
        <v>412012</v>
      </c>
      <c r="J87" s="4">
        <v>438743</v>
      </c>
      <c r="K87" s="4">
        <v>460645</v>
      </c>
      <c r="L87" s="4">
        <v>486042</v>
      </c>
      <c r="M87" s="4">
        <v>517714</v>
      </c>
      <c r="N87" s="5">
        <v>553223</v>
      </c>
      <c r="O87">
        <v>589248</v>
      </c>
      <c r="P87">
        <v>606977</v>
      </c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</row>
    <row r="88" spans="1:41" hidden="1">
      <c r="A88" t="s">
        <v>3</v>
      </c>
      <c r="B88" t="s">
        <v>88</v>
      </c>
      <c r="C88" s="4">
        <v>59634</v>
      </c>
      <c r="D88" s="4">
        <v>61113</v>
      </c>
      <c r="E88" s="4">
        <v>63297</v>
      </c>
      <c r="F88" s="4">
        <v>60148</v>
      </c>
      <c r="G88" s="4">
        <v>64745</v>
      </c>
      <c r="H88" s="4">
        <v>64374</v>
      </c>
      <c r="I88" s="4">
        <v>66403</v>
      </c>
      <c r="J88" s="4">
        <v>63066</v>
      </c>
      <c r="K88" s="4">
        <v>65862</v>
      </c>
      <c r="L88" s="4">
        <v>66245</v>
      </c>
      <c r="M88" s="4">
        <v>63217</v>
      </c>
      <c r="N88" s="5">
        <v>59760</v>
      </c>
      <c r="O88">
        <v>57904</v>
      </c>
      <c r="P88">
        <v>51100</v>
      </c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</row>
    <row r="89" spans="1:41" hidden="1">
      <c r="A89" t="s">
        <v>3</v>
      </c>
      <c r="B89" t="s">
        <v>89</v>
      </c>
      <c r="C89" s="4">
        <v>747193</v>
      </c>
      <c r="D89" s="4">
        <v>792412</v>
      </c>
      <c r="E89" s="4">
        <v>836994</v>
      </c>
      <c r="F89" s="4">
        <v>890311</v>
      </c>
      <c r="G89" s="4">
        <v>936385</v>
      </c>
      <c r="H89" s="4">
        <v>988027</v>
      </c>
      <c r="I89" s="4">
        <v>1029269</v>
      </c>
      <c r="J89" s="4">
        <v>1084095</v>
      </c>
      <c r="K89" s="4">
        <v>1141305</v>
      </c>
      <c r="L89" s="4">
        <v>1207614</v>
      </c>
      <c r="M89" s="4">
        <v>1273465</v>
      </c>
      <c r="N89" s="4">
        <v>1304016</v>
      </c>
      <c r="O89">
        <v>1319481</v>
      </c>
      <c r="P89">
        <v>1335760</v>
      </c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 spans="1:41" hidden="1">
      <c r="A90" t="s">
        <v>3</v>
      </c>
      <c r="B90" t="s">
        <v>87</v>
      </c>
      <c r="C90" s="4">
        <v>680301</v>
      </c>
      <c r="D90" s="4">
        <v>721167</v>
      </c>
      <c r="E90" s="4">
        <v>763677</v>
      </c>
      <c r="F90" s="4">
        <v>814699</v>
      </c>
      <c r="G90" s="4">
        <v>859593</v>
      </c>
      <c r="H90" s="4">
        <v>909258</v>
      </c>
      <c r="I90" s="4">
        <v>947332</v>
      </c>
      <c r="J90" s="4">
        <v>997733</v>
      </c>
      <c r="K90" s="4">
        <v>1051307</v>
      </c>
      <c r="L90" s="4">
        <v>1118552</v>
      </c>
      <c r="M90" s="4">
        <v>1180292</v>
      </c>
      <c r="N90" s="5">
        <v>1208639</v>
      </c>
      <c r="O90">
        <v>1222461</v>
      </c>
      <c r="P90">
        <v>1235425</v>
      </c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 spans="1:41" hidden="1">
      <c r="A91" t="s">
        <v>3</v>
      </c>
      <c r="B91" t="s">
        <v>88</v>
      </c>
      <c r="C91" s="4">
        <v>66892</v>
      </c>
      <c r="D91" s="4">
        <v>71245</v>
      </c>
      <c r="E91" s="4">
        <v>73317</v>
      </c>
      <c r="F91" s="4">
        <v>75612</v>
      </c>
      <c r="G91" s="4">
        <v>76792</v>
      </c>
      <c r="H91" s="4">
        <v>78769</v>
      </c>
      <c r="I91" s="4">
        <v>81937</v>
      </c>
      <c r="J91" s="4">
        <v>86362</v>
      </c>
      <c r="K91" s="4">
        <v>89998</v>
      </c>
      <c r="L91" s="4">
        <v>89062</v>
      </c>
      <c r="M91" s="4">
        <v>93173</v>
      </c>
      <c r="N91" s="5">
        <v>95377</v>
      </c>
      <c r="O91">
        <v>97020</v>
      </c>
      <c r="P91">
        <v>100335</v>
      </c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 spans="1:41" hidden="1">
      <c r="B92" s="7" t="s">
        <v>90</v>
      </c>
      <c r="C92" s="4"/>
      <c r="D92" s="4"/>
      <c r="E92" s="4"/>
      <c r="F92" s="4"/>
      <c r="G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 spans="1:41" hidden="1">
      <c r="A93" t="s">
        <v>3</v>
      </c>
      <c r="B93" s="8" t="s">
        <v>91</v>
      </c>
      <c r="C93" s="4">
        <v>1891723</v>
      </c>
      <c r="D93" s="4">
        <v>1971302</v>
      </c>
      <c r="E93" s="4">
        <v>2087436</v>
      </c>
      <c r="F93" s="4">
        <v>2052305</v>
      </c>
      <c r="G93" s="4">
        <v>2053732</v>
      </c>
      <c r="H93" s="4">
        <v>2140766</v>
      </c>
      <c r="I93" s="4">
        <v>2338926</v>
      </c>
      <c r="J93" s="4">
        <v>2501218</v>
      </c>
      <c r="K93" s="4">
        <v>2651609</v>
      </c>
      <c r="L93" s="4">
        <v>2750895</v>
      </c>
      <c r="M93" s="4">
        <v>2721242</v>
      </c>
      <c r="N93">
        <v>2447131</v>
      </c>
      <c r="O93">
        <v>2563371</v>
      </c>
      <c r="P93">
        <v>2724435</v>
      </c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</row>
    <row r="94" spans="1:41" hidden="1">
      <c r="A94" t="s">
        <v>3</v>
      </c>
      <c r="B94" s="8" t="s">
        <v>92</v>
      </c>
      <c r="C94" s="4">
        <v>5802698</v>
      </c>
      <c r="D94" s="4">
        <v>6228262</v>
      </c>
      <c r="E94" s="4">
        <v>6648653</v>
      </c>
      <c r="F94" s="4">
        <v>6958467</v>
      </c>
      <c r="G94" s="4">
        <v>7235615</v>
      </c>
      <c r="H94" s="4">
        <v>7566125</v>
      </c>
      <c r="I94" s="4">
        <v>8006645</v>
      </c>
      <c r="J94" s="4">
        <v>8535838</v>
      </c>
      <c r="K94" s="4">
        <v>9057794</v>
      </c>
      <c r="L94">
        <v>9517878</v>
      </c>
      <c r="M94">
        <v>9715905</v>
      </c>
      <c r="N94">
        <v>9609550</v>
      </c>
      <c r="O94">
        <v>9968918</v>
      </c>
      <c r="P94">
        <v>10357395</v>
      </c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</row>
    <row r="95" spans="1:41" hidden="1">
      <c r="A95" t="s">
        <v>3</v>
      </c>
      <c r="B95" s="9" t="s">
        <v>93</v>
      </c>
      <c r="C95" s="4">
        <v>372043</v>
      </c>
      <c r="D95" s="4">
        <v>405625</v>
      </c>
      <c r="E95" s="4">
        <v>409867</v>
      </c>
      <c r="F95" s="4">
        <v>380771</v>
      </c>
      <c r="G95" s="4">
        <v>422572</v>
      </c>
      <c r="H95" s="4">
        <v>437851</v>
      </c>
      <c r="I95" s="4">
        <v>494380</v>
      </c>
      <c r="J95" s="4">
        <v>535000</v>
      </c>
      <c r="K95" s="4">
        <v>559995</v>
      </c>
      <c r="L95">
        <v>587368</v>
      </c>
      <c r="M95">
        <v>599148</v>
      </c>
      <c r="N95">
        <v>588918</v>
      </c>
      <c r="O95">
        <v>635257</v>
      </c>
      <c r="P95">
        <v>647695</v>
      </c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</row>
    <row r="97" spans="1:41">
      <c r="A97" s="1" t="s">
        <v>0</v>
      </c>
      <c r="B97" s="1" t="s">
        <v>1</v>
      </c>
      <c r="C97" s="1">
        <v>1998</v>
      </c>
      <c r="D97" s="1">
        <v>1999</v>
      </c>
      <c r="E97" s="1">
        <v>2000</v>
      </c>
      <c r="F97" s="1">
        <v>2001</v>
      </c>
      <c r="G97" s="1">
        <v>2002</v>
      </c>
      <c r="H97" s="1">
        <v>2003</v>
      </c>
      <c r="I97" s="1">
        <v>2004</v>
      </c>
      <c r="J97" s="1">
        <v>2005</v>
      </c>
      <c r="K97" s="1">
        <v>2006</v>
      </c>
      <c r="L97" s="1">
        <v>2007</v>
      </c>
      <c r="M97" s="1">
        <v>2008</v>
      </c>
      <c r="N97" s="1">
        <v>2009</v>
      </c>
      <c r="O97" s="1">
        <v>2010</v>
      </c>
      <c r="P97" s="1">
        <v>2011</v>
      </c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</row>
    <row r="98" spans="1:41">
      <c r="A98" s="1" t="s">
        <v>94</v>
      </c>
    </row>
    <row r="99" spans="1:41" hidden="1">
      <c r="A99" t="s">
        <v>95</v>
      </c>
      <c r="B99" t="s">
        <v>96</v>
      </c>
      <c r="C99">
        <v>132031</v>
      </c>
      <c r="D99">
        <v>134864</v>
      </c>
      <c r="E99">
        <v>137691</v>
      </c>
      <c r="F99">
        <v>137522</v>
      </c>
      <c r="G99">
        <v>136578</v>
      </c>
      <c r="H99">
        <v>136293</v>
      </c>
      <c r="I99">
        <v>137812</v>
      </c>
      <c r="J99">
        <v>139770</v>
      </c>
      <c r="K99">
        <v>142241</v>
      </c>
      <c r="L99">
        <v>143774</v>
      </c>
      <c r="M99">
        <v>143283</v>
      </c>
      <c r="N99">
        <v>137105</v>
      </c>
      <c r="O99">
        <v>136399</v>
      </c>
      <c r="P99">
        <v>138002</v>
      </c>
    </row>
    <row r="100" spans="1:41" hidden="1">
      <c r="A100" t="s">
        <v>95</v>
      </c>
      <c r="B100" t="s">
        <v>5</v>
      </c>
      <c r="C100">
        <v>109709</v>
      </c>
      <c r="D100">
        <v>112253</v>
      </c>
      <c r="E100">
        <v>114597</v>
      </c>
      <c r="F100">
        <v>114095</v>
      </c>
      <c r="G100">
        <v>112679</v>
      </c>
      <c r="H100">
        <v>112290</v>
      </c>
      <c r="I100">
        <v>113761</v>
      </c>
      <c r="J100">
        <v>115633</v>
      </c>
      <c r="K100">
        <v>117941</v>
      </c>
      <c r="L100">
        <v>119259</v>
      </c>
      <c r="M100">
        <v>118414</v>
      </c>
      <c r="N100">
        <v>112139</v>
      </c>
      <c r="O100">
        <v>111434</v>
      </c>
      <c r="P100">
        <v>113419</v>
      </c>
    </row>
    <row r="101" spans="1:41">
      <c r="A101" t="s">
        <v>95</v>
      </c>
      <c r="B101" t="s">
        <v>6</v>
      </c>
      <c r="C101">
        <v>1325</v>
      </c>
      <c r="D101">
        <v>1359</v>
      </c>
      <c r="E101">
        <v>1331</v>
      </c>
      <c r="F101">
        <v>1296</v>
      </c>
      <c r="G101">
        <v>1284</v>
      </c>
      <c r="H101">
        <v>1299</v>
      </c>
      <c r="I101">
        <v>1235</v>
      </c>
      <c r="J101">
        <v>1201</v>
      </c>
      <c r="K101">
        <v>1298</v>
      </c>
      <c r="L101">
        <v>1266</v>
      </c>
      <c r="M101">
        <v>1251</v>
      </c>
      <c r="N101">
        <v>1241</v>
      </c>
      <c r="O101">
        <v>1288</v>
      </c>
      <c r="P101">
        <v>1295</v>
      </c>
    </row>
    <row r="102" spans="1:41" hidden="1">
      <c r="A102" t="s">
        <v>95</v>
      </c>
      <c r="B102" t="s">
        <v>7</v>
      </c>
      <c r="C102">
        <v>856</v>
      </c>
      <c r="D102">
        <v>903</v>
      </c>
      <c r="E102">
        <v>877</v>
      </c>
      <c r="F102">
        <v>873</v>
      </c>
      <c r="G102">
        <v>872</v>
      </c>
      <c r="H102">
        <v>885</v>
      </c>
      <c r="I102">
        <v>824</v>
      </c>
      <c r="J102">
        <v>780</v>
      </c>
      <c r="K102">
        <v>752</v>
      </c>
      <c r="L102">
        <v>750</v>
      </c>
      <c r="M102">
        <v>732</v>
      </c>
      <c r="N102">
        <v>739</v>
      </c>
      <c r="O102">
        <v>765</v>
      </c>
      <c r="P102">
        <v>751</v>
      </c>
    </row>
    <row r="103" spans="1:41" hidden="1">
      <c r="A103" t="s">
        <v>95</v>
      </c>
      <c r="B103" t="s">
        <v>8</v>
      </c>
      <c r="C103">
        <v>469</v>
      </c>
      <c r="D103">
        <v>456</v>
      </c>
      <c r="E103">
        <v>454</v>
      </c>
      <c r="F103">
        <v>423</v>
      </c>
      <c r="G103">
        <v>413</v>
      </c>
      <c r="H103">
        <v>414</v>
      </c>
      <c r="I103">
        <v>411</v>
      </c>
      <c r="J103">
        <v>421</v>
      </c>
      <c r="K103">
        <v>546</v>
      </c>
      <c r="L103">
        <v>516</v>
      </c>
      <c r="M103">
        <v>519</v>
      </c>
      <c r="N103">
        <v>502</v>
      </c>
      <c r="O103">
        <v>523</v>
      </c>
      <c r="P103">
        <v>544</v>
      </c>
    </row>
    <row r="104" spans="1:41">
      <c r="A104" t="s">
        <v>95</v>
      </c>
      <c r="B104" t="s">
        <v>9</v>
      </c>
      <c r="C104">
        <v>570</v>
      </c>
      <c r="D104">
        <v>531</v>
      </c>
      <c r="E104">
        <v>521</v>
      </c>
      <c r="F104">
        <v>537</v>
      </c>
      <c r="G104">
        <v>509</v>
      </c>
      <c r="H104">
        <v>502</v>
      </c>
      <c r="I104">
        <v>523</v>
      </c>
      <c r="J104">
        <v>558</v>
      </c>
      <c r="K104">
        <v>615</v>
      </c>
      <c r="L104">
        <v>658</v>
      </c>
      <c r="M104">
        <v>717</v>
      </c>
      <c r="N104">
        <v>640</v>
      </c>
      <c r="O104">
        <v>648</v>
      </c>
      <c r="P104">
        <v>727</v>
      </c>
    </row>
    <row r="105" spans="1:41" hidden="1">
      <c r="A105" t="s">
        <v>95</v>
      </c>
      <c r="B105" t="s">
        <v>10</v>
      </c>
      <c r="C105">
        <v>140</v>
      </c>
      <c r="D105">
        <v>130</v>
      </c>
      <c r="E105">
        <v>125</v>
      </c>
      <c r="F105">
        <v>125</v>
      </c>
      <c r="G105">
        <v>122</v>
      </c>
      <c r="H105">
        <v>121</v>
      </c>
      <c r="I105">
        <v>122</v>
      </c>
      <c r="J105">
        <v>126</v>
      </c>
      <c r="K105">
        <v>135</v>
      </c>
      <c r="L105">
        <v>146</v>
      </c>
      <c r="M105">
        <v>162</v>
      </c>
      <c r="N105">
        <v>161</v>
      </c>
      <c r="O105">
        <v>159</v>
      </c>
      <c r="P105">
        <v>171</v>
      </c>
    </row>
    <row r="106" spans="1:41" hidden="1">
      <c r="A106" t="s">
        <v>95</v>
      </c>
      <c r="B106" t="s">
        <v>11</v>
      </c>
      <c r="C106">
        <v>246</v>
      </c>
      <c r="D106">
        <v>235</v>
      </c>
      <c r="E106">
        <v>223</v>
      </c>
      <c r="F106">
        <v>221</v>
      </c>
      <c r="G106">
        <v>210</v>
      </c>
      <c r="H106">
        <v>201</v>
      </c>
      <c r="I106">
        <v>206</v>
      </c>
      <c r="J106">
        <v>213</v>
      </c>
      <c r="K106">
        <v>221</v>
      </c>
      <c r="L106">
        <v>221</v>
      </c>
      <c r="M106">
        <v>226</v>
      </c>
      <c r="N106">
        <v>207</v>
      </c>
      <c r="O106">
        <v>204</v>
      </c>
      <c r="P106">
        <v>214</v>
      </c>
    </row>
    <row r="107" spans="1:41" hidden="1">
      <c r="A107" t="s">
        <v>95</v>
      </c>
      <c r="B107" t="s">
        <v>12</v>
      </c>
      <c r="C107">
        <v>183</v>
      </c>
      <c r="D107">
        <v>166</v>
      </c>
      <c r="E107">
        <v>173</v>
      </c>
      <c r="F107">
        <v>191</v>
      </c>
      <c r="G107">
        <v>176</v>
      </c>
      <c r="H107">
        <v>181</v>
      </c>
      <c r="I107">
        <v>195</v>
      </c>
      <c r="J107">
        <v>219</v>
      </c>
      <c r="K107">
        <v>260</v>
      </c>
      <c r="L107">
        <v>291</v>
      </c>
      <c r="M107">
        <v>329</v>
      </c>
      <c r="N107">
        <v>272</v>
      </c>
      <c r="O107">
        <v>285</v>
      </c>
      <c r="P107">
        <v>341</v>
      </c>
    </row>
    <row r="108" spans="1:41">
      <c r="A108" t="s">
        <v>95</v>
      </c>
      <c r="B108" t="s">
        <v>13</v>
      </c>
      <c r="C108">
        <v>608</v>
      </c>
      <c r="D108">
        <v>604</v>
      </c>
      <c r="E108">
        <v>602</v>
      </c>
      <c r="F108">
        <v>600</v>
      </c>
      <c r="G108">
        <v>588</v>
      </c>
      <c r="H108">
        <v>568</v>
      </c>
      <c r="I108">
        <v>559</v>
      </c>
      <c r="J108">
        <v>551</v>
      </c>
      <c r="K108">
        <v>548</v>
      </c>
      <c r="L108">
        <v>551</v>
      </c>
      <c r="M108">
        <v>559</v>
      </c>
      <c r="N108">
        <v>562</v>
      </c>
      <c r="O108">
        <v>553</v>
      </c>
      <c r="P108">
        <v>551</v>
      </c>
    </row>
    <row r="109" spans="1:41">
      <c r="A109" t="s">
        <v>95</v>
      </c>
      <c r="B109" t="s">
        <v>14</v>
      </c>
      <c r="C109">
        <v>6238</v>
      </c>
      <c r="D109">
        <v>6607</v>
      </c>
      <c r="E109">
        <v>6884</v>
      </c>
      <c r="F109">
        <v>7043</v>
      </c>
      <c r="G109">
        <v>6991</v>
      </c>
      <c r="H109">
        <v>7013</v>
      </c>
      <c r="I109">
        <v>7282</v>
      </c>
      <c r="J109">
        <v>7606</v>
      </c>
      <c r="K109">
        <v>7951</v>
      </c>
      <c r="L109">
        <v>7893</v>
      </c>
      <c r="M109">
        <v>7438</v>
      </c>
      <c r="N109">
        <v>6249</v>
      </c>
      <c r="O109">
        <v>5770</v>
      </c>
      <c r="P109">
        <v>5787</v>
      </c>
    </row>
    <row r="110" spans="1:41">
      <c r="A110" t="s">
        <v>95</v>
      </c>
      <c r="B110" t="s">
        <v>15</v>
      </c>
      <c r="C110">
        <v>17606</v>
      </c>
      <c r="D110">
        <v>17383</v>
      </c>
      <c r="E110">
        <v>17288</v>
      </c>
      <c r="F110">
        <v>16457</v>
      </c>
      <c r="G110">
        <v>15267</v>
      </c>
      <c r="H110">
        <v>14509</v>
      </c>
      <c r="I110">
        <v>14305</v>
      </c>
      <c r="J110">
        <v>14235</v>
      </c>
      <c r="K110">
        <v>14167</v>
      </c>
      <c r="L110">
        <v>13883</v>
      </c>
      <c r="M110">
        <v>13425</v>
      </c>
      <c r="N110">
        <v>11856</v>
      </c>
      <c r="O110">
        <v>11532</v>
      </c>
      <c r="P110">
        <v>11743</v>
      </c>
    </row>
    <row r="111" spans="1:41" hidden="1">
      <c r="A111" t="s">
        <v>95</v>
      </c>
      <c r="B111" t="s">
        <v>16</v>
      </c>
      <c r="C111">
        <v>10959</v>
      </c>
      <c r="D111">
        <v>10857</v>
      </c>
      <c r="E111">
        <v>10881</v>
      </c>
      <c r="F111">
        <v>10353</v>
      </c>
      <c r="G111">
        <v>9488</v>
      </c>
      <c r="H111">
        <v>8966</v>
      </c>
      <c r="I111">
        <v>8919</v>
      </c>
      <c r="J111">
        <v>8958</v>
      </c>
      <c r="K111">
        <v>8984</v>
      </c>
      <c r="L111">
        <v>8815</v>
      </c>
      <c r="M111">
        <v>8489</v>
      </c>
      <c r="N111">
        <v>7290</v>
      </c>
      <c r="O111">
        <v>7065</v>
      </c>
      <c r="P111">
        <v>7288</v>
      </c>
    </row>
    <row r="112" spans="1:41" hidden="1">
      <c r="A112" t="s">
        <v>95</v>
      </c>
      <c r="B112" t="s">
        <v>17</v>
      </c>
      <c r="C112">
        <v>613</v>
      </c>
      <c r="D112">
        <v>624</v>
      </c>
      <c r="E112">
        <v>618</v>
      </c>
      <c r="F112">
        <v>575</v>
      </c>
      <c r="G112">
        <v>558</v>
      </c>
      <c r="H112">
        <v>539</v>
      </c>
      <c r="I112">
        <v>554</v>
      </c>
      <c r="J112">
        <v>564</v>
      </c>
      <c r="K112">
        <v>559</v>
      </c>
      <c r="L112">
        <v>519</v>
      </c>
      <c r="M112">
        <v>457</v>
      </c>
      <c r="N112">
        <v>362</v>
      </c>
      <c r="O112">
        <v>343</v>
      </c>
      <c r="P112">
        <v>339</v>
      </c>
    </row>
    <row r="113" spans="1:16" hidden="1">
      <c r="A113" t="s">
        <v>95</v>
      </c>
      <c r="B113" t="s">
        <v>18</v>
      </c>
      <c r="C113">
        <v>539</v>
      </c>
      <c r="D113">
        <v>548</v>
      </c>
      <c r="E113">
        <v>559</v>
      </c>
      <c r="F113">
        <v>545</v>
      </c>
      <c r="G113">
        <v>519</v>
      </c>
      <c r="H113">
        <v>498</v>
      </c>
      <c r="I113">
        <v>499</v>
      </c>
      <c r="J113">
        <v>506</v>
      </c>
      <c r="K113">
        <v>513</v>
      </c>
      <c r="L113">
        <v>501</v>
      </c>
      <c r="M113">
        <v>464</v>
      </c>
      <c r="N113">
        <v>390</v>
      </c>
      <c r="O113">
        <v>368</v>
      </c>
      <c r="P113">
        <v>364</v>
      </c>
    </row>
    <row r="114" spans="1:16" hidden="1">
      <c r="A114" t="s">
        <v>95</v>
      </c>
      <c r="B114" t="s">
        <v>19</v>
      </c>
      <c r="C114">
        <v>640</v>
      </c>
      <c r="D114">
        <v>623</v>
      </c>
      <c r="E114">
        <v>616</v>
      </c>
      <c r="F114">
        <v>568</v>
      </c>
      <c r="G114">
        <v>507</v>
      </c>
      <c r="H114">
        <v>476</v>
      </c>
      <c r="I114">
        <v>468</v>
      </c>
      <c r="J114">
        <v>466</v>
      </c>
      <c r="K114">
        <v>467</v>
      </c>
      <c r="L114">
        <v>455</v>
      </c>
      <c r="M114">
        <v>446</v>
      </c>
      <c r="N114">
        <v>364</v>
      </c>
      <c r="O114">
        <v>362</v>
      </c>
      <c r="P114">
        <v>388</v>
      </c>
    </row>
    <row r="115" spans="1:16" hidden="1">
      <c r="A115" t="s">
        <v>95</v>
      </c>
      <c r="B115" t="s">
        <v>20</v>
      </c>
      <c r="C115">
        <v>1752</v>
      </c>
      <c r="D115">
        <v>1742</v>
      </c>
      <c r="E115">
        <v>1760</v>
      </c>
      <c r="F115">
        <v>1679</v>
      </c>
      <c r="G115">
        <v>1549</v>
      </c>
      <c r="H115">
        <v>1480</v>
      </c>
      <c r="I115">
        <v>1493</v>
      </c>
      <c r="J115">
        <v>1520</v>
      </c>
      <c r="K115">
        <v>1551</v>
      </c>
      <c r="L115">
        <v>1560</v>
      </c>
      <c r="M115">
        <v>1541</v>
      </c>
      <c r="N115">
        <v>1312</v>
      </c>
      <c r="O115">
        <v>1282</v>
      </c>
      <c r="P115">
        <v>1347</v>
      </c>
    </row>
    <row r="116" spans="1:16" hidden="1">
      <c r="A116" t="s">
        <v>95</v>
      </c>
      <c r="B116" t="s">
        <v>21</v>
      </c>
      <c r="C116">
        <v>1502</v>
      </c>
      <c r="D116">
        <v>1463</v>
      </c>
      <c r="E116">
        <v>1453</v>
      </c>
      <c r="F116">
        <v>1368</v>
      </c>
      <c r="G116">
        <v>1225</v>
      </c>
      <c r="H116">
        <v>1150</v>
      </c>
      <c r="I116">
        <v>1141</v>
      </c>
      <c r="J116">
        <v>1160</v>
      </c>
      <c r="K116">
        <v>1181</v>
      </c>
      <c r="L116">
        <v>1187</v>
      </c>
      <c r="M116">
        <v>1184</v>
      </c>
      <c r="N116">
        <v>1026</v>
      </c>
      <c r="O116">
        <v>994</v>
      </c>
      <c r="P116">
        <v>1057</v>
      </c>
    </row>
    <row r="117" spans="1:16" hidden="1">
      <c r="A117" t="s">
        <v>95</v>
      </c>
      <c r="B117" t="s">
        <v>22</v>
      </c>
      <c r="C117">
        <v>1828</v>
      </c>
      <c r="D117">
        <v>1756</v>
      </c>
      <c r="E117">
        <v>1799</v>
      </c>
      <c r="F117">
        <v>1756</v>
      </c>
      <c r="G117">
        <v>1499</v>
      </c>
      <c r="H117">
        <v>1353</v>
      </c>
      <c r="I117">
        <v>1317</v>
      </c>
      <c r="J117">
        <v>1308</v>
      </c>
      <c r="K117">
        <v>1304</v>
      </c>
      <c r="L117">
        <v>1273</v>
      </c>
      <c r="M117">
        <v>1246</v>
      </c>
      <c r="N117">
        <v>1136</v>
      </c>
      <c r="O117">
        <v>1100</v>
      </c>
      <c r="P117">
        <v>1106</v>
      </c>
    </row>
    <row r="118" spans="1:16" hidden="1">
      <c r="A118" t="s">
        <v>95</v>
      </c>
      <c r="B118" t="s">
        <v>23</v>
      </c>
      <c r="C118">
        <v>593</v>
      </c>
      <c r="D118">
        <v>585</v>
      </c>
      <c r="E118">
        <v>590</v>
      </c>
      <c r="F118">
        <v>555</v>
      </c>
      <c r="G118">
        <v>497</v>
      </c>
      <c r="H118">
        <v>459</v>
      </c>
      <c r="I118">
        <v>444</v>
      </c>
      <c r="J118">
        <v>435</v>
      </c>
      <c r="K118">
        <v>433</v>
      </c>
      <c r="L118">
        <v>428</v>
      </c>
      <c r="M118">
        <v>421</v>
      </c>
      <c r="N118">
        <v>372</v>
      </c>
      <c r="O118">
        <v>357</v>
      </c>
      <c r="P118">
        <v>365</v>
      </c>
    </row>
    <row r="119" spans="1:16" hidden="1">
      <c r="A119" t="s">
        <v>95</v>
      </c>
      <c r="B119" t="s">
        <v>24</v>
      </c>
      <c r="C119">
        <v>1270</v>
      </c>
      <c r="D119">
        <v>1309</v>
      </c>
      <c r="E119">
        <v>1310</v>
      </c>
      <c r="F119">
        <v>1214</v>
      </c>
      <c r="G119">
        <v>1157</v>
      </c>
      <c r="H119">
        <v>1118</v>
      </c>
      <c r="I119">
        <v>1118</v>
      </c>
      <c r="J119">
        <v>1103</v>
      </c>
      <c r="K119">
        <v>1069</v>
      </c>
      <c r="L119">
        <v>996</v>
      </c>
      <c r="M119">
        <v>883</v>
      </c>
      <c r="N119">
        <v>675</v>
      </c>
      <c r="O119">
        <v>678</v>
      </c>
      <c r="P119">
        <v>729</v>
      </c>
    </row>
    <row r="120" spans="1:16" hidden="1">
      <c r="A120" t="s">
        <v>95</v>
      </c>
      <c r="B120" t="s">
        <v>25</v>
      </c>
      <c r="C120">
        <v>808</v>
      </c>
      <c r="D120">
        <v>782</v>
      </c>
      <c r="E120">
        <v>745</v>
      </c>
      <c r="F120">
        <v>727</v>
      </c>
      <c r="G120">
        <v>681</v>
      </c>
      <c r="H120">
        <v>649</v>
      </c>
      <c r="I120">
        <v>656</v>
      </c>
      <c r="J120">
        <v>675</v>
      </c>
      <c r="K120">
        <v>695</v>
      </c>
      <c r="L120">
        <v>718</v>
      </c>
      <c r="M120">
        <v>731</v>
      </c>
      <c r="N120">
        <v>681</v>
      </c>
      <c r="O120">
        <v>653</v>
      </c>
      <c r="P120">
        <v>664</v>
      </c>
    </row>
    <row r="121" spans="1:16" hidden="1">
      <c r="A121" t="s">
        <v>95</v>
      </c>
      <c r="B121" t="s">
        <v>26</v>
      </c>
      <c r="C121">
        <v>656</v>
      </c>
      <c r="D121">
        <v>676</v>
      </c>
      <c r="E121">
        <v>685</v>
      </c>
      <c r="F121">
        <v>648</v>
      </c>
      <c r="G121">
        <v>606</v>
      </c>
      <c r="H121">
        <v>575</v>
      </c>
      <c r="I121">
        <v>572</v>
      </c>
      <c r="J121">
        <v>566</v>
      </c>
      <c r="K121">
        <v>560</v>
      </c>
      <c r="L121">
        <v>532</v>
      </c>
      <c r="M121">
        <v>483</v>
      </c>
      <c r="N121">
        <v>386</v>
      </c>
      <c r="O121">
        <v>358</v>
      </c>
      <c r="P121">
        <v>352</v>
      </c>
    </row>
    <row r="122" spans="1:16" hidden="1">
      <c r="A122" t="s">
        <v>95</v>
      </c>
      <c r="B122" t="s">
        <v>27</v>
      </c>
      <c r="C122">
        <v>756</v>
      </c>
      <c r="D122">
        <v>750</v>
      </c>
      <c r="E122">
        <v>745</v>
      </c>
      <c r="F122">
        <v>718</v>
      </c>
      <c r="G122">
        <v>689</v>
      </c>
      <c r="H122">
        <v>668</v>
      </c>
      <c r="I122">
        <v>657</v>
      </c>
      <c r="J122">
        <v>655</v>
      </c>
      <c r="K122">
        <v>653</v>
      </c>
      <c r="L122">
        <v>645</v>
      </c>
      <c r="M122">
        <v>634</v>
      </c>
      <c r="N122">
        <v>585</v>
      </c>
      <c r="O122">
        <v>570</v>
      </c>
      <c r="P122">
        <v>576</v>
      </c>
    </row>
    <row r="123" spans="1:16" hidden="1">
      <c r="A123" t="s">
        <v>95</v>
      </c>
      <c r="B123" t="s">
        <v>28</v>
      </c>
      <c r="C123">
        <v>6647</v>
      </c>
      <c r="D123">
        <v>6526</v>
      </c>
      <c r="E123">
        <v>6407</v>
      </c>
      <c r="F123">
        <v>6104</v>
      </c>
      <c r="G123">
        <v>5780</v>
      </c>
      <c r="H123">
        <v>5543</v>
      </c>
      <c r="I123">
        <v>5385</v>
      </c>
      <c r="J123">
        <v>5277</v>
      </c>
      <c r="K123">
        <v>5182</v>
      </c>
      <c r="L123">
        <v>5068</v>
      </c>
      <c r="M123">
        <v>4936</v>
      </c>
      <c r="N123">
        <v>4566</v>
      </c>
      <c r="O123">
        <v>4467</v>
      </c>
      <c r="P123">
        <v>4455</v>
      </c>
    </row>
    <row r="124" spans="1:16" hidden="1">
      <c r="A124" t="s">
        <v>95</v>
      </c>
      <c r="B124" t="s">
        <v>29</v>
      </c>
      <c r="C124">
        <v>1770</v>
      </c>
      <c r="D124">
        <v>1777</v>
      </c>
      <c r="E124">
        <v>1768</v>
      </c>
      <c r="F124">
        <v>1771</v>
      </c>
      <c r="G124">
        <v>1747</v>
      </c>
      <c r="H124">
        <v>1719</v>
      </c>
      <c r="I124">
        <v>1691</v>
      </c>
      <c r="J124">
        <v>1677</v>
      </c>
      <c r="K124">
        <v>1673</v>
      </c>
      <c r="L124">
        <v>1676</v>
      </c>
      <c r="M124">
        <v>1672</v>
      </c>
      <c r="N124">
        <v>1646</v>
      </c>
      <c r="O124">
        <v>1632</v>
      </c>
      <c r="P124">
        <v>1644</v>
      </c>
    </row>
    <row r="125" spans="1:16" hidden="1">
      <c r="A125" t="s">
        <v>95</v>
      </c>
      <c r="B125" t="s">
        <v>30</v>
      </c>
      <c r="C125">
        <v>648</v>
      </c>
      <c r="D125">
        <v>618</v>
      </c>
      <c r="E125">
        <v>595</v>
      </c>
      <c r="F125">
        <v>534</v>
      </c>
      <c r="G125">
        <v>485</v>
      </c>
      <c r="H125">
        <v>445</v>
      </c>
      <c r="I125">
        <v>415</v>
      </c>
      <c r="J125">
        <v>385</v>
      </c>
      <c r="K125">
        <v>355</v>
      </c>
      <c r="L125">
        <v>331</v>
      </c>
      <c r="M125">
        <v>304</v>
      </c>
      <c r="N125">
        <v>252</v>
      </c>
      <c r="O125">
        <v>241</v>
      </c>
      <c r="P125">
        <v>239</v>
      </c>
    </row>
    <row r="126" spans="1:16" hidden="1">
      <c r="A126" t="s">
        <v>95</v>
      </c>
      <c r="B126" t="s">
        <v>31</v>
      </c>
      <c r="C126">
        <v>720</v>
      </c>
      <c r="D126">
        <v>634</v>
      </c>
      <c r="E126">
        <v>575</v>
      </c>
      <c r="F126">
        <v>488</v>
      </c>
      <c r="G126">
        <v>404</v>
      </c>
      <c r="H126">
        <v>352</v>
      </c>
      <c r="I126">
        <v>328</v>
      </c>
      <c r="J126">
        <v>298</v>
      </c>
      <c r="K126">
        <v>276</v>
      </c>
      <c r="L126">
        <v>249</v>
      </c>
      <c r="M126">
        <v>233</v>
      </c>
      <c r="N126">
        <v>198</v>
      </c>
      <c r="O126">
        <v>187</v>
      </c>
      <c r="P126">
        <v>181</v>
      </c>
    </row>
    <row r="127" spans="1:16" hidden="1">
      <c r="A127" t="s">
        <v>95</v>
      </c>
      <c r="B127" t="s">
        <v>32</v>
      </c>
      <c r="C127">
        <v>630</v>
      </c>
      <c r="D127">
        <v>617</v>
      </c>
      <c r="E127">
        <v>605</v>
      </c>
      <c r="F127">
        <v>577</v>
      </c>
      <c r="G127">
        <v>543</v>
      </c>
      <c r="H127">
        <v>518</v>
      </c>
      <c r="I127">
        <v>496</v>
      </c>
      <c r="J127">
        <v>483</v>
      </c>
      <c r="K127">
        <v>469</v>
      </c>
      <c r="L127">
        <v>457</v>
      </c>
      <c r="M127">
        <v>442</v>
      </c>
      <c r="N127">
        <v>406</v>
      </c>
      <c r="O127">
        <v>394</v>
      </c>
      <c r="P127">
        <v>388</v>
      </c>
    </row>
    <row r="128" spans="1:16" hidden="1">
      <c r="A128" t="s">
        <v>95</v>
      </c>
      <c r="B128" t="s">
        <v>33</v>
      </c>
      <c r="C128">
        <v>833</v>
      </c>
      <c r="D128">
        <v>824</v>
      </c>
      <c r="E128">
        <v>812</v>
      </c>
      <c r="F128">
        <v>770</v>
      </c>
      <c r="G128">
        <v>713</v>
      </c>
      <c r="H128">
        <v>678</v>
      </c>
      <c r="I128">
        <v>660</v>
      </c>
      <c r="J128">
        <v>646</v>
      </c>
      <c r="K128">
        <v>637</v>
      </c>
      <c r="L128">
        <v>625</v>
      </c>
      <c r="M128">
        <v>594</v>
      </c>
      <c r="N128">
        <v>523</v>
      </c>
      <c r="O128">
        <v>491</v>
      </c>
      <c r="P128">
        <v>473</v>
      </c>
    </row>
    <row r="129" spans="1:16" hidden="1">
      <c r="A129" t="s">
        <v>95</v>
      </c>
      <c r="B129" t="s">
        <v>34</v>
      </c>
      <c r="C129">
        <v>123</v>
      </c>
      <c r="D129">
        <v>124</v>
      </c>
      <c r="E129">
        <v>121</v>
      </c>
      <c r="F129">
        <v>118</v>
      </c>
      <c r="G129">
        <v>117</v>
      </c>
      <c r="H129">
        <v>114</v>
      </c>
      <c r="I129">
        <v>110</v>
      </c>
      <c r="J129">
        <v>112</v>
      </c>
      <c r="K129">
        <v>113</v>
      </c>
      <c r="L129">
        <v>115</v>
      </c>
      <c r="M129">
        <v>116</v>
      </c>
      <c r="N129">
        <v>114</v>
      </c>
      <c r="O129">
        <v>111</v>
      </c>
      <c r="P129">
        <v>111</v>
      </c>
    </row>
    <row r="130" spans="1:16" hidden="1">
      <c r="A130" t="s">
        <v>95</v>
      </c>
      <c r="B130" t="s">
        <v>35</v>
      </c>
      <c r="C130">
        <v>993</v>
      </c>
      <c r="D130">
        <v>984</v>
      </c>
      <c r="E130">
        <v>980</v>
      </c>
      <c r="F130">
        <v>957</v>
      </c>
      <c r="G130">
        <v>924</v>
      </c>
      <c r="H130">
        <v>903</v>
      </c>
      <c r="I130">
        <v>884</v>
      </c>
      <c r="J130">
        <v>877</v>
      </c>
      <c r="K130">
        <v>865</v>
      </c>
      <c r="L130">
        <v>859</v>
      </c>
      <c r="M130">
        <v>848</v>
      </c>
      <c r="N130">
        <v>800</v>
      </c>
      <c r="O130">
        <v>787</v>
      </c>
      <c r="P130">
        <v>785</v>
      </c>
    </row>
    <row r="131" spans="1:16" hidden="1">
      <c r="A131" t="s">
        <v>95</v>
      </c>
      <c r="B131" t="s">
        <v>36</v>
      </c>
      <c r="C131">
        <v>931</v>
      </c>
      <c r="D131">
        <v>949</v>
      </c>
      <c r="E131">
        <v>952</v>
      </c>
      <c r="F131">
        <v>890</v>
      </c>
      <c r="G131">
        <v>846</v>
      </c>
      <c r="H131">
        <v>815</v>
      </c>
      <c r="I131">
        <v>802</v>
      </c>
      <c r="J131">
        <v>799</v>
      </c>
      <c r="K131">
        <v>795</v>
      </c>
      <c r="L131">
        <v>757</v>
      </c>
      <c r="M131">
        <v>727</v>
      </c>
      <c r="N131">
        <v>627</v>
      </c>
      <c r="O131">
        <v>624</v>
      </c>
      <c r="P131">
        <v>635</v>
      </c>
    </row>
    <row r="132" spans="1:16">
      <c r="A132" t="s">
        <v>95</v>
      </c>
      <c r="B132" t="s">
        <v>37</v>
      </c>
      <c r="C132">
        <v>5569</v>
      </c>
      <c r="D132">
        <v>5667</v>
      </c>
      <c r="E132">
        <v>5784</v>
      </c>
      <c r="F132">
        <v>5786</v>
      </c>
      <c r="G132">
        <v>5666</v>
      </c>
      <c r="H132">
        <v>5632</v>
      </c>
      <c r="I132">
        <v>5692</v>
      </c>
      <c r="J132">
        <v>5810</v>
      </c>
      <c r="K132">
        <v>5941</v>
      </c>
      <c r="L132">
        <v>6049</v>
      </c>
      <c r="M132">
        <v>6016</v>
      </c>
      <c r="N132">
        <v>5620</v>
      </c>
      <c r="O132">
        <v>5519</v>
      </c>
      <c r="P132">
        <v>5599</v>
      </c>
    </row>
    <row r="133" spans="1:16">
      <c r="A133" t="s">
        <v>95</v>
      </c>
      <c r="B133" t="s">
        <v>38</v>
      </c>
      <c r="C133">
        <v>14818</v>
      </c>
      <c r="D133">
        <v>15167</v>
      </c>
      <c r="E133">
        <v>15478</v>
      </c>
      <c r="F133">
        <v>15394</v>
      </c>
      <c r="G133">
        <v>15218</v>
      </c>
      <c r="H133">
        <v>15145</v>
      </c>
      <c r="I133">
        <v>15280</v>
      </c>
      <c r="J133">
        <v>15468</v>
      </c>
      <c r="K133">
        <v>15608</v>
      </c>
      <c r="L133">
        <v>15761</v>
      </c>
      <c r="M133">
        <v>15538</v>
      </c>
      <c r="N133">
        <v>14798</v>
      </c>
      <c r="O133">
        <v>14746</v>
      </c>
      <c r="P133">
        <v>14919</v>
      </c>
    </row>
    <row r="134" spans="1:16">
      <c r="A134" t="s">
        <v>95</v>
      </c>
      <c r="B134" t="s">
        <v>39</v>
      </c>
      <c r="C134">
        <v>4271</v>
      </c>
      <c r="D134">
        <v>4376</v>
      </c>
      <c r="E134">
        <v>4463</v>
      </c>
      <c r="F134">
        <v>4424</v>
      </c>
      <c r="G134">
        <v>4287</v>
      </c>
      <c r="H134">
        <v>4242</v>
      </c>
      <c r="I134">
        <v>4321</v>
      </c>
      <c r="J134">
        <v>4411</v>
      </c>
      <c r="K134">
        <v>4509</v>
      </c>
      <c r="L134">
        <v>4591</v>
      </c>
      <c r="M134">
        <v>4560</v>
      </c>
      <c r="N134">
        <v>4269</v>
      </c>
      <c r="O134">
        <v>4231</v>
      </c>
      <c r="P134">
        <v>4339</v>
      </c>
    </row>
    <row r="135" spans="1:16" hidden="1">
      <c r="A135" t="s">
        <v>95</v>
      </c>
      <c r="B135" t="s">
        <v>40</v>
      </c>
      <c r="C135">
        <v>559</v>
      </c>
      <c r="D135">
        <v>585</v>
      </c>
      <c r="E135">
        <v>608</v>
      </c>
      <c r="F135">
        <v>618</v>
      </c>
      <c r="G135">
        <v>565</v>
      </c>
      <c r="H135">
        <v>531</v>
      </c>
      <c r="I135">
        <v>517</v>
      </c>
      <c r="J135">
        <v>503</v>
      </c>
      <c r="K135">
        <v>485</v>
      </c>
      <c r="L135">
        <v>494</v>
      </c>
      <c r="M135">
        <v>492</v>
      </c>
      <c r="N135">
        <v>464</v>
      </c>
      <c r="O135">
        <v>453</v>
      </c>
      <c r="P135">
        <v>458</v>
      </c>
    </row>
    <row r="136" spans="1:16" hidden="1">
      <c r="A136" t="s">
        <v>95</v>
      </c>
      <c r="B136" t="s">
        <v>41</v>
      </c>
      <c r="C136">
        <v>224</v>
      </c>
      <c r="D136">
        <v>219</v>
      </c>
      <c r="E136">
        <v>209</v>
      </c>
      <c r="F136">
        <v>202</v>
      </c>
      <c r="G136">
        <v>196</v>
      </c>
      <c r="H136">
        <v>192</v>
      </c>
      <c r="I136">
        <v>193</v>
      </c>
      <c r="J136">
        <v>200</v>
      </c>
      <c r="K136">
        <v>204</v>
      </c>
      <c r="L136">
        <v>203</v>
      </c>
      <c r="M136">
        <v>200</v>
      </c>
      <c r="N136">
        <v>190</v>
      </c>
      <c r="O136">
        <v>189</v>
      </c>
      <c r="P136">
        <v>196</v>
      </c>
    </row>
    <row r="137" spans="1:16" hidden="1">
      <c r="A137" t="s">
        <v>95</v>
      </c>
      <c r="B137" t="s">
        <v>42</v>
      </c>
      <c r="C137">
        <v>52</v>
      </c>
      <c r="D137">
        <v>52</v>
      </c>
      <c r="E137">
        <v>52</v>
      </c>
      <c r="F137">
        <v>53</v>
      </c>
      <c r="G137">
        <v>54</v>
      </c>
      <c r="H137">
        <v>54</v>
      </c>
      <c r="I137">
        <v>56</v>
      </c>
      <c r="J137">
        <v>61</v>
      </c>
      <c r="K137">
        <v>63</v>
      </c>
      <c r="L137">
        <v>64</v>
      </c>
      <c r="M137">
        <v>67</v>
      </c>
      <c r="N137">
        <v>64</v>
      </c>
      <c r="O137">
        <v>64</v>
      </c>
      <c r="P137">
        <v>64</v>
      </c>
    </row>
    <row r="138" spans="1:16" hidden="1">
      <c r="A138" t="s">
        <v>95</v>
      </c>
      <c r="B138" t="s">
        <v>43</v>
      </c>
      <c r="C138">
        <v>1387</v>
      </c>
      <c r="D138">
        <v>1424</v>
      </c>
      <c r="E138">
        <v>1450</v>
      </c>
      <c r="F138">
        <v>1426</v>
      </c>
      <c r="G138">
        <v>1382</v>
      </c>
      <c r="H138">
        <v>1369</v>
      </c>
      <c r="I138">
        <v>1404</v>
      </c>
      <c r="J138">
        <v>1439</v>
      </c>
      <c r="K138">
        <v>1476</v>
      </c>
      <c r="L138">
        <v>1488</v>
      </c>
      <c r="M138">
        <v>1440</v>
      </c>
      <c r="N138">
        <v>1312</v>
      </c>
      <c r="O138">
        <v>1304</v>
      </c>
      <c r="P138">
        <v>1350</v>
      </c>
    </row>
    <row r="139" spans="1:16" hidden="1">
      <c r="A139" t="s">
        <v>95</v>
      </c>
      <c r="B139" t="s">
        <v>44</v>
      </c>
      <c r="C139">
        <v>386</v>
      </c>
      <c r="D139">
        <v>399</v>
      </c>
      <c r="E139">
        <v>395</v>
      </c>
      <c r="F139">
        <v>389</v>
      </c>
      <c r="G139">
        <v>392</v>
      </c>
      <c r="H139">
        <v>393</v>
      </c>
      <c r="I139">
        <v>400</v>
      </c>
      <c r="J139">
        <v>407</v>
      </c>
      <c r="K139">
        <v>416</v>
      </c>
      <c r="L139">
        <v>427</v>
      </c>
      <c r="M139">
        <v>437</v>
      </c>
      <c r="N139">
        <v>439</v>
      </c>
      <c r="O139">
        <v>443</v>
      </c>
      <c r="P139">
        <v>452</v>
      </c>
    </row>
    <row r="140" spans="1:16" hidden="1">
      <c r="A140" t="s">
        <v>95</v>
      </c>
      <c r="B140" t="s">
        <v>45</v>
      </c>
      <c r="C140">
        <v>51</v>
      </c>
      <c r="D140">
        <v>48</v>
      </c>
      <c r="E140">
        <v>47</v>
      </c>
      <c r="F140">
        <v>44</v>
      </c>
      <c r="G140">
        <v>42</v>
      </c>
      <c r="H140">
        <v>40</v>
      </c>
      <c r="I140">
        <v>38</v>
      </c>
      <c r="J140">
        <v>38</v>
      </c>
      <c r="K140">
        <v>39</v>
      </c>
      <c r="L140">
        <v>41</v>
      </c>
      <c r="M140">
        <v>41</v>
      </c>
      <c r="N140">
        <v>41</v>
      </c>
      <c r="O140">
        <v>42</v>
      </c>
      <c r="P140">
        <v>43</v>
      </c>
    </row>
    <row r="141" spans="1:16" hidden="1">
      <c r="A141" t="s">
        <v>95</v>
      </c>
      <c r="B141" t="s">
        <v>46</v>
      </c>
      <c r="C141">
        <v>1132</v>
      </c>
      <c r="D141">
        <v>1154</v>
      </c>
      <c r="E141">
        <v>1187</v>
      </c>
      <c r="F141">
        <v>1174</v>
      </c>
      <c r="G141">
        <v>1129</v>
      </c>
      <c r="H141">
        <v>1124</v>
      </c>
      <c r="I141">
        <v>1138</v>
      </c>
      <c r="J141">
        <v>1159</v>
      </c>
      <c r="K141">
        <v>1189</v>
      </c>
      <c r="L141">
        <v>1208</v>
      </c>
      <c r="M141">
        <v>1209</v>
      </c>
      <c r="N141">
        <v>1120</v>
      </c>
      <c r="O141">
        <v>1104</v>
      </c>
      <c r="P141">
        <v>1127</v>
      </c>
    </row>
    <row r="142" spans="1:16" hidden="1">
      <c r="A142" t="s">
        <v>95</v>
      </c>
      <c r="B142" t="s">
        <v>47</v>
      </c>
      <c r="C142">
        <v>480</v>
      </c>
      <c r="D142">
        <v>495</v>
      </c>
      <c r="E142">
        <v>516</v>
      </c>
      <c r="F142">
        <v>517</v>
      </c>
      <c r="G142">
        <v>526</v>
      </c>
      <c r="H142">
        <v>538</v>
      </c>
      <c r="I142">
        <v>575</v>
      </c>
      <c r="J142">
        <v>604</v>
      </c>
      <c r="K142">
        <v>639</v>
      </c>
      <c r="L142">
        <v>666</v>
      </c>
      <c r="M142">
        <v>674</v>
      </c>
      <c r="N142">
        <v>638</v>
      </c>
      <c r="O142">
        <v>632</v>
      </c>
      <c r="P142">
        <v>648</v>
      </c>
    </row>
    <row r="143" spans="1:16">
      <c r="A143" t="s">
        <v>95</v>
      </c>
      <c r="B143" t="s">
        <v>48</v>
      </c>
      <c r="C143">
        <v>3240</v>
      </c>
      <c r="D143">
        <v>3390</v>
      </c>
      <c r="E143">
        <v>3620</v>
      </c>
      <c r="F143">
        <v>3631</v>
      </c>
      <c r="G143">
        <v>3359</v>
      </c>
      <c r="H143">
        <v>3179</v>
      </c>
      <c r="I143">
        <v>3109</v>
      </c>
      <c r="J143">
        <v>3063</v>
      </c>
      <c r="K143">
        <v>3053</v>
      </c>
      <c r="L143">
        <v>3041</v>
      </c>
      <c r="M143">
        <v>2999</v>
      </c>
      <c r="N143">
        <v>2814</v>
      </c>
      <c r="O143">
        <v>2717</v>
      </c>
      <c r="P143">
        <v>2691</v>
      </c>
    </row>
    <row r="144" spans="1:16" hidden="1">
      <c r="A144" t="s">
        <v>95</v>
      </c>
      <c r="B144" t="s">
        <v>49</v>
      </c>
      <c r="C144">
        <v>1010</v>
      </c>
      <c r="D144">
        <v>1036</v>
      </c>
      <c r="E144">
        <v>1082</v>
      </c>
      <c r="F144">
        <v>1064</v>
      </c>
      <c r="G144">
        <v>997</v>
      </c>
      <c r="H144">
        <v>965</v>
      </c>
      <c r="I144">
        <v>951</v>
      </c>
      <c r="J144">
        <v>951</v>
      </c>
      <c r="K144">
        <v>952</v>
      </c>
      <c r="L144">
        <v>973</v>
      </c>
      <c r="M144">
        <v>956</v>
      </c>
      <c r="N144">
        <v>877</v>
      </c>
      <c r="O144">
        <v>839</v>
      </c>
      <c r="P144">
        <v>836</v>
      </c>
    </row>
    <row r="145" spans="1:16" hidden="1">
      <c r="A145" t="s">
        <v>95</v>
      </c>
      <c r="B145" t="s">
        <v>50</v>
      </c>
      <c r="C145">
        <v>392</v>
      </c>
      <c r="D145">
        <v>402</v>
      </c>
      <c r="E145">
        <v>386</v>
      </c>
      <c r="F145">
        <v>402</v>
      </c>
      <c r="G145">
        <v>390</v>
      </c>
      <c r="H145">
        <v>377</v>
      </c>
      <c r="I145">
        <v>386</v>
      </c>
      <c r="J145">
        <v>379</v>
      </c>
      <c r="K145">
        <v>377</v>
      </c>
      <c r="L145">
        <v>383</v>
      </c>
      <c r="M145">
        <v>385</v>
      </c>
      <c r="N145">
        <v>365</v>
      </c>
      <c r="O145">
        <v>375</v>
      </c>
      <c r="P145">
        <v>371</v>
      </c>
    </row>
    <row r="146" spans="1:16" hidden="1">
      <c r="A146" t="s">
        <v>95</v>
      </c>
      <c r="B146" t="s">
        <v>51</v>
      </c>
      <c r="C146">
        <v>1427</v>
      </c>
      <c r="D146">
        <v>1496</v>
      </c>
      <c r="E146">
        <v>1607</v>
      </c>
      <c r="F146">
        <v>1639</v>
      </c>
      <c r="G146">
        <v>1504</v>
      </c>
      <c r="H146">
        <v>1401</v>
      </c>
      <c r="I146">
        <v>1353</v>
      </c>
      <c r="J146">
        <v>1319</v>
      </c>
      <c r="K146">
        <v>1301</v>
      </c>
      <c r="L146">
        <v>1358</v>
      </c>
      <c r="M146">
        <v>1335</v>
      </c>
      <c r="N146">
        <v>1262</v>
      </c>
      <c r="O146">
        <v>1194</v>
      </c>
      <c r="P146">
        <v>1166</v>
      </c>
    </row>
    <row r="147" spans="1:16" hidden="1">
      <c r="A147" t="s">
        <v>95</v>
      </c>
      <c r="B147" t="s">
        <v>52</v>
      </c>
      <c r="C147">
        <v>412</v>
      </c>
      <c r="D147">
        <v>456</v>
      </c>
      <c r="E147">
        <v>545</v>
      </c>
      <c r="F147">
        <v>527</v>
      </c>
      <c r="G147">
        <v>469</v>
      </c>
      <c r="H147">
        <v>436</v>
      </c>
      <c r="I147">
        <v>418</v>
      </c>
      <c r="J147">
        <v>414</v>
      </c>
      <c r="K147">
        <v>422</v>
      </c>
      <c r="L147">
        <v>326</v>
      </c>
      <c r="M147">
        <v>322</v>
      </c>
      <c r="N147">
        <v>309</v>
      </c>
      <c r="O147">
        <v>309</v>
      </c>
      <c r="P147">
        <v>318</v>
      </c>
    </row>
    <row r="148" spans="1:16" hidden="1">
      <c r="A148" t="s">
        <v>95</v>
      </c>
      <c r="B148" t="s">
        <v>53</v>
      </c>
      <c r="C148">
        <v>7627</v>
      </c>
      <c r="D148">
        <v>7806</v>
      </c>
      <c r="E148">
        <v>7864</v>
      </c>
      <c r="F148">
        <v>7958</v>
      </c>
      <c r="G148">
        <v>7964</v>
      </c>
      <c r="H148">
        <v>8080</v>
      </c>
      <c r="I148">
        <v>8137</v>
      </c>
      <c r="J148">
        <v>8267</v>
      </c>
      <c r="K148">
        <v>8428</v>
      </c>
      <c r="L148">
        <v>8382</v>
      </c>
      <c r="M148">
        <v>8223</v>
      </c>
      <c r="N148">
        <v>7849</v>
      </c>
      <c r="O148">
        <v>7739</v>
      </c>
      <c r="P148">
        <v>7785</v>
      </c>
    </row>
    <row r="149" spans="1:16">
      <c r="A149" t="s">
        <v>95</v>
      </c>
      <c r="B149" t="s">
        <v>54</v>
      </c>
      <c r="C149">
        <v>5610</v>
      </c>
      <c r="D149">
        <v>5733</v>
      </c>
      <c r="E149">
        <v>5756</v>
      </c>
      <c r="F149">
        <v>5843</v>
      </c>
      <c r="G149">
        <v>5853</v>
      </c>
      <c r="H149">
        <v>5950</v>
      </c>
      <c r="I149">
        <v>5973</v>
      </c>
      <c r="J149">
        <v>6067</v>
      </c>
      <c r="K149">
        <v>6193</v>
      </c>
      <c r="L149">
        <v>6159</v>
      </c>
      <c r="M149">
        <v>6029</v>
      </c>
      <c r="N149">
        <v>5788</v>
      </c>
      <c r="O149">
        <v>5723</v>
      </c>
      <c r="P149">
        <v>5790</v>
      </c>
    </row>
    <row r="150" spans="1:16" hidden="1">
      <c r="A150" t="s">
        <v>95</v>
      </c>
      <c r="B150" t="s">
        <v>55</v>
      </c>
      <c r="C150">
        <v>2559</v>
      </c>
      <c r="D150">
        <v>2613</v>
      </c>
      <c r="E150">
        <v>2583</v>
      </c>
      <c r="F150">
        <v>2652</v>
      </c>
      <c r="G150">
        <v>2717</v>
      </c>
      <c r="H150">
        <v>2817</v>
      </c>
      <c r="I150">
        <v>2850</v>
      </c>
      <c r="J150">
        <v>2909</v>
      </c>
      <c r="K150">
        <v>2953</v>
      </c>
      <c r="L150">
        <v>2898</v>
      </c>
      <c r="M150">
        <v>2750</v>
      </c>
      <c r="N150">
        <v>2622</v>
      </c>
      <c r="O150">
        <v>2570</v>
      </c>
      <c r="P150">
        <v>2575</v>
      </c>
    </row>
    <row r="151" spans="1:16" hidden="1">
      <c r="A151" t="s">
        <v>95</v>
      </c>
      <c r="B151" t="s">
        <v>56</v>
      </c>
      <c r="C151">
        <v>730</v>
      </c>
      <c r="D151">
        <v>764</v>
      </c>
      <c r="E151">
        <v>826</v>
      </c>
      <c r="F151">
        <v>841</v>
      </c>
      <c r="G151">
        <v>793</v>
      </c>
      <c r="H151">
        <v>761</v>
      </c>
      <c r="I151">
        <v>768</v>
      </c>
      <c r="J151">
        <v>796</v>
      </c>
      <c r="K151">
        <v>825</v>
      </c>
      <c r="L151">
        <v>858</v>
      </c>
      <c r="M151">
        <v>871</v>
      </c>
      <c r="N151">
        <v>816</v>
      </c>
      <c r="O151">
        <v>803</v>
      </c>
      <c r="P151">
        <v>818</v>
      </c>
    </row>
    <row r="152" spans="1:16" hidden="1">
      <c r="A152" t="s">
        <v>95</v>
      </c>
      <c r="B152" t="s">
        <v>57</v>
      </c>
      <c r="C152">
        <v>2241</v>
      </c>
      <c r="D152">
        <v>2272</v>
      </c>
      <c r="E152">
        <v>2262</v>
      </c>
      <c r="F152">
        <v>2265</v>
      </c>
      <c r="G152">
        <v>2260</v>
      </c>
      <c r="H152">
        <v>2289</v>
      </c>
      <c r="I152">
        <v>2270</v>
      </c>
      <c r="J152">
        <v>2274</v>
      </c>
      <c r="K152">
        <v>2325</v>
      </c>
      <c r="L152">
        <v>2315</v>
      </c>
      <c r="M152">
        <v>2319</v>
      </c>
      <c r="N152">
        <v>2265</v>
      </c>
      <c r="O152">
        <v>2265</v>
      </c>
      <c r="P152">
        <v>2312</v>
      </c>
    </row>
    <row r="153" spans="1:16" hidden="1">
      <c r="A153" t="s">
        <v>95</v>
      </c>
      <c r="B153" t="s">
        <v>58</v>
      </c>
      <c r="C153">
        <v>81</v>
      </c>
      <c r="D153">
        <v>83</v>
      </c>
      <c r="E153">
        <v>85</v>
      </c>
      <c r="F153">
        <v>86</v>
      </c>
      <c r="G153">
        <v>83</v>
      </c>
      <c r="H153">
        <v>82</v>
      </c>
      <c r="I153">
        <v>85</v>
      </c>
      <c r="J153">
        <v>88</v>
      </c>
      <c r="K153">
        <v>91</v>
      </c>
      <c r="L153">
        <v>88</v>
      </c>
      <c r="M153">
        <v>89</v>
      </c>
      <c r="N153">
        <v>85</v>
      </c>
      <c r="O153">
        <v>85</v>
      </c>
      <c r="P153">
        <v>85</v>
      </c>
    </row>
    <row r="154" spans="1:16">
      <c r="A154" t="s">
        <v>95</v>
      </c>
      <c r="B154" t="s">
        <v>59</v>
      </c>
      <c r="C154">
        <v>2017</v>
      </c>
      <c r="D154">
        <v>2073</v>
      </c>
      <c r="E154">
        <v>2108</v>
      </c>
      <c r="F154">
        <v>2115</v>
      </c>
      <c r="G154">
        <v>2111</v>
      </c>
      <c r="H154">
        <v>2130</v>
      </c>
      <c r="I154">
        <v>2164</v>
      </c>
      <c r="J154">
        <v>2200</v>
      </c>
      <c r="K154">
        <v>2235</v>
      </c>
      <c r="L154">
        <v>2223</v>
      </c>
      <c r="M154">
        <v>2194</v>
      </c>
      <c r="N154">
        <v>2061</v>
      </c>
      <c r="O154">
        <v>2016</v>
      </c>
      <c r="P154">
        <v>1995</v>
      </c>
    </row>
    <row r="155" spans="1:16" hidden="1">
      <c r="A155" t="s">
        <v>95</v>
      </c>
      <c r="B155" t="s">
        <v>60</v>
      </c>
      <c r="C155">
        <v>1349</v>
      </c>
      <c r="D155">
        <v>1389</v>
      </c>
      <c r="E155">
        <v>1407</v>
      </c>
      <c r="F155">
        <v>1411</v>
      </c>
      <c r="G155">
        <v>1431</v>
      </c>
      <c r="H155">
        <v>1460</v>
      </c>
      <c r="I155">
        <v>1490</v>
      </c>
      <c r="J155">
        <v>1523</v>
      </c>
      <c r="K155">
        <v>1563</v>
      </c>
      <c r="L155">
        <v>1557</v>
      </c>
      <c r="M155">
        <v>1545</v>
      </c>
      <c r="N155">
        <v>1481</v>
      </c>
      <c r="O155">
        <v>1479</v>
      </c>
      <c r="P155">
        <v>1465</v>
      </c>
    </row>
    <row r="156" spans="1:16" hidden="1">
      <c r="A156" t="s">
        <v>95</v>
      </c>
      <c r="B156" t="s">
        <v>61</v>
      </c>
      <c r="C156">
        <v>668</v>
      </c>
      <c r="D156">
        <v>685</v>
      </c>
      <c r="E156">
        <v>701</v>
      </c>
      <c r="F156">
        <v>704</v>
      </c>
      <c r="G156">
        <v>679</v>
      </c>
      <c r="H156">
        <v>670</v>
      </c>
      <c r="I156">
        <v>674</v>
      </c>
      <c r="J156">
        <v>676</v>
      </c>
      <c r="K156">
        <v>672</v>
      </c>
      <c r="L156">
        <v>666</v>
      </c>
      <c r="M156">
        <v>649</v>
      </c>
      <c r="N156">
        <v>579</v>
      </c>
      <c r="O156">
        <v>537</v>
      </c>
      <c r="P156">
        <v>530</v>
      </c>
    </row>
    <row r="157" spans="1:16" hidden="1">
      <c r="A157" t="s">
        <v>95</v>
      </c>
      <c r="B157" t="s">
        <v>62</v>
      </c>
      <c r="C157">
        <v>15232</v>
      </c>
      <c r="D157">
        <v>16034</v>
      </c>
      <c r="E157">
        <v>16727</v>
      </c>
      <c r="F157">
        <v>16466</v>
      </c>
      <c r="G157">
        <v>16114</v>
      </c>
      <c r="H157">
        <v>16050</v>
      </c>
      <c r="I157">
        <v>16492</v>
      </c>
      <c r="J157">
        <v>17076</v>
      </c>
      <c r="K157">
        <v>17620</v>
      </c>
      <c r="L157">
        <v>18052</v>
      </c>
      <c r="M157">
        <v>17958</v>
      </c>
      <c r="N157">
        <v>16742</v>
      </c>
      <c r="O157">
        <v>16975</v>
      </c>
      <c r="P157">
        <v>17551</v>
      </c>
    </row>
    <row r="158" spans="1:16">
      <c r="A158" t="s">
        <v>95</v>
      </c>
      <c r="B158" t="s">
        <v>63</v>
      </c>
      <c r="C158">
        <v>6208</v>
      </c>
      <c r="D158">
        <v>6550</v>
      </c>
      <c r="E158">
        <v>6906</v>
      </c>
      <c r="F158">
        <v>6991</v>
      </c>
      <c r="G158">
        <v>6799</v>
      </c>
      <c r="H158">
        <v>6792</v>
      </c>
      <c r="I158">
        <v>6936</v>
      </c>
      <c r="J158">
        <v>7202</v>
      </c>
      <c r="K158">
        <v>7536</v>
      </c>
      <c r="L158">
        <v>7781</v>
      </c>
      <c r="M158">
        <v>7955</v>
      </c>
      <c r="N158">
        <v>7623</v>
      </c>
      <c r="O158">
        <v>7605</v>
      </c>
      <c r="P158">
        <v>7814</v>
      </c>
    </row>
    <row r="159" spans="1:16" hidden="1">
      <c r="A159" t="s">
        <v>95</v>
      </c>
      <c r="B159" t="s">
        <v>64</v>
      </c>
      <c r="C159">
        <v>1058</v>
      </c>
      <c r="D159">
        <v>1082</v>
      </c>
      <c r="E159">
        <v>1092</v>
      </c>
      <c r="F159">
        <v>1111</v>
      </c>
      <c r="G159">
        <v>1139</v>
      </c>
      <c r="H159">
        <v>1171</v>
      </c>
      <c r="I159">
        <v>1185</v>
      </c>
      <c r="J159">
        <v>1192</v>
      </c>
      <c r="K159">
        <v>1197</v>
      </c>
      <c r="L159">
        <v>1198</v>
      </c>
      <c r="M159">
        <v>1187</v>
      </c>
      <c r="N159">
        <v>1151</v>
      </c>
      <c r="O159">
        <v>1139</v>
      </c>
      <c r="P159">
        <v>1137</v>
      </c>
    </row>
    <row r="160" spans="1:16" hidden="1">
      <c r="A160" t="s">
        <v>95</v>
      </c>
      <c r="B160" t="s">
        <v>65</v>
      </c>
      <c r="C160">
        <v>1055</v>
      </c>
      <c r="D160">
        <v>1181</v>
      </c>
      <c r="E160">
        <v>1303</v>
      </c>
      <c r="F160">
        <v>1304</v>
      </c>
      <c r="G160">
        <v>1162</v>
      </c>
      <c r="H160">
        <v>1131</v>
      </c>
      <c r="I160">
        <v>1162</v>
      </c>
      <c r="J160">
        <v>1212</v>
      </c>
      <c r="K160">
        <v>1288</v>
      </c>
      <c r="L160">
        <v>1380</v>
      </c>
      <c r="M160">
        <v>1453</v>
      </c>
      <c r="N160">
        <v>1424</v>
      </c>
      <c r="O160">
        <v>1461</v>
      </c>
      <c r="P160">
        <v>1555</v>
      </c>
    </row>
    <row r="161" spans="1:16" hidden="1">
      <c r="A161" t="s">
        <v>95</v>
      </c>
      <c r="B161" t="s">
        <v>66</v>
      </c>
      <c r="C161">
        <v>4094</v>
      </c>
      <c r="D161">
        <v>4287</v>
      </c>
      <c r="E161">
        <v>4512</v>
      </c>
      <c r="F161">
        <v>4577</v>
      </c>
      <c r="G161">
        <v>4499</v>
      </c>
      <c r="H161">
        <v>4491</v>
      </c>
      <c r="I161">
        <v>4589</v>
      </c>
      <c r="J161">
        <v>4799</v>
      </c>
      <c r="K161">
        <v>5050</v>
      </c>
      <c r="L161">
        <v>5203</v>
      </c>
      <c r="M161">
        <v>5316</v>
      </c>
      <c r="N161">
        <v>5048</v>
      </c>
      <c r="O161">
        <v>5005</v>
      </c>
      <c r="P161">
        <v>5122</v>
      </c>
    </row>
    <row r="162" spans="1:16">
      <c r="A162" t="s">
        <v>95</v>
      </c>
      <c r="B162" t="s">
        <v>67</v>
      </c>
      <c r="C162">
        <v>1699</v>
      </c>
      <c r="D162">
        <v>1733</v>
      </c>
      <c r="E162">
        <v>1737</v>
      </c>
      <c r="F162">
        <v>1709</v>
      </c>
      <c r="G162">
        <v>1701</v>
      </c>
      <c r="H162">
        <v>1702</v>
      </c>
      <c r="I162">
        <v>1721</v>
      </c>
      <c r="J162">
        <v>1768</v>
      </c>
      <c r="K162">
        <v>1804</v>
      </c>
      <c r="L162">
        <v>1860</v>
      </c>
      <c r="M162">
        <v>1901</v>
      </c>
      <c r="N162">
        <v>1857</v>
      </c>
      <c r="O162">
        <v>1852</v>
      </c>
      <c r="P162">
        <v>1913</v>
      </c>
    </row>
    <row r="163" spans="1:16">
      <c r="A163" t="s">
        <v>95</v>
      </c>
      <c r="B163" t="s">
        <v>68</v>
      </c>
      <c r="C163">
        <v>7325</v>
      </c>
      <c r="D163">
        <v>7751</v>
      </c>
      <c r="E163">
        <v>8084</v>
      </c>
      <c r="F163">
        <v>7766</v>
      </c>
      <c r="G163">
        <v>7614</v>
      </c>
      <c r="H163">
        <v>7556</v>
      </c>
      <c r="I163">
        <v>7835</v>
      </c>
      <c r="J163">
        <v>8106</v>
      </c>
      <c r="K163">
        <v>8280</v>
      </c>
      <c r="L163">
        <v>8411</v>
      </c>
      <c r="M163">
        <v>8102</v>
      </c>
      <c r="N163">
        <v>7262</v>
      </c>
      <c r="O163">
        <v>7518</v>
      </c>
      <c r="P163">
        <v>7824</v>
      </c>
    </row>
    <row r="164" spans="1:16" hidden="1">
      <c r="A164" t="s">
        <v>95</v>
      </c>
      <c r="B164" t="s">
        <v>69</v>
      </c>
      <c r="C164">
        <v>7012</v>
      </c>
      <c r="D164">
        <v>7434</v>
      </c>
      <c r="E164">
        <v>7767</v>
      </c>
      <c r="F164">
        <v>7446</v>
      </c>
      <c r="G164">
        <v>7292</v>
      </c>
      <c r="H164">
        <v>7233</v>
      </c>
      <c r="I164">
        <v>7506</v>
      </c>
      <c r="J164">
        <v>7764</v>
      </c>
      <c r="K164">
        <v>7931</v>
      </c>
      <c r="L164">
        <v>8054</v>
      </c>
      <c r="M164">
        <v>7741</v>
      </c>
      <c r="N164">
        <v>6914</v>
      </c>
      <c r="O164">
        <v>7153</v>
      </c>
      <c r="P164">
        <v>7458</v>
      </c>
    </row>
    <row r="165" spans="1:16" hidden="1">
      <c r="A165" t="s">
        <v>95</v>
      </c>
      <c r="B165" t="s">
        <v>70</v>
      </c>
      <c r="C165">
        <v>313</v>
      </c>
      <c r="D165">
        <v>317</v>
      </c>
      <c r="E165">
        <v>317</v>
      </c>
      <c r="F165">
        <v>320</v>
      </c>
      <c r="G165">
        <v>322</v>
      </c>
      <c r="H165">
        <v>323</v>
      </c>
      <c r="I165">
        <v>329</v>
      </c>
      <c r="J165">
        <v>342</v>
      </c>
      <c r="K165">
        <v>349</v>
      </c>
      <c r="L165">
        <v>357</v>
      </c>
      <c r="M165">
        <v>360</v>
      </c>
      <c r="N165">
        <v>348</v>
      </c>
      <c r="O165">
        <v>366</v>
      </c>
      <c r="P165">
        <v>366</v>
      </c>
    </row>
    <row r="166" spans="1:16" hidden="1">
      <c r="A166" t="s">
        <v>95</v>
      </c>
      <c r="B166" t="s">
        <v>71</v>
      </c>
      <c r="C166">
        <v>14793</v>
      </c>
      <c r="D166">
        <v>15121</v>
      </c>
      <c r="E166">
        <v>15472</v>
      </c>
      <c r="F166">
        <v>15805</v>
      </c>
      <c r="G166">
        <v>16374</v>
      </c>
      <c r="H166">
        <v>16794</v>
      </c>
      <c r="I166">
        <v>17176</v>
      </c>
      <c r="J166">
        <v>17532</v>
      </c>
      <c r="K166">
        <v>18018</v>
      </c>
      <c r="L166">
        <v>18538</v>
      </c>
      <c r="M166">
        <v>19051</v>
      </c>
      <c r="N166">
        <v>19420</v>
      </c>
      <c r="O166">
        <v>19761</v>
      </c>
      <c r="P166">
        <v>20103</v>
      </c>
    </row>
    <row r="167" spans="1:16">
      <c r="A167" t="s">
        <v>95</v>
      </c>
      <c r="B167" t="s">
        <v>72</v>
      </c>
      <c r="C167">
        <v>2310</v>
      </c>
      <c r="D167">
        <v>2391</v>
      </c>
      <c r="E167">
        <v>2478</v>
      </c>
      <c r="F167">
        <v>2567</v>
      </c>
      <c r="G167">
        <v>2692</v>
      </c>
      <c r="H167">
        <v>2744</v>
      </c>
      <c r="I167">
        <v>2838</v>
      </c>
      <c r="J167">
        <v>2867</v>
      </c>
      <c r="K167">
        <v>2938</v>
      </c>
      <c r="L167">
        <v>3015</v>
      </c>
      <c r="M167">
        <v>3099</v>
      </c>
      <c r="N167">
        <v>3160</v>
      </c>
      <c r="O167">
        <v>3224</v>
      </c>
      <c r="P167">
        <v>3311</v>
      </c>
    </row>
    <row r="168" spans="1:16">
      <c r="A168" t="s">
        <v>95</v>
      </c>
      <c r="B168" t="s">
        <v>73</v>
      </c>
      <c r="C168">
        <v>12483</v>
      </c>
      <c r="D168">
        <v>12730</v>
      </c>
      <c r="E168">
        <v>12994</v>
      </c>
      <c r="F168">
        <v>13238</v>
      </c>
      <c r="G168">
        <v>13682</v>
      </c>
      <c r="H168">
        <v>14050</v>
      </c>
      <c r="I168">
        <v>14338</v>
      </c>
      <c r="J168">
        <v>14665</v>
      </c>
      <c r="K168">
        <v>15080</v>
      </c>
      <c r="L168">
        <v>15523</v>
      </c>
      <c r="M168">
        <v>15952</v>
      </c>
      <c r="N168">
        <v>16260</v>
      </c>
      <c r="O168">
        <v>16537</v>
      </c>
      <c r="P168">
        <v>16792</v>
      </c>
    </row>
    <row r="169" spans="1:16" hidden="1">
      <c r="A169" t="s">
        <v>95</v>
      </c>
      <c r="B169" t="s">
        <v>74</v>
      </c>
      <c r="C169">
        <v>4259</v>
      </c>
      <c r="D169">
        <v>4287</v>
      </c>
      <c r="E169">
        <v>4388</v>
      </c>
      <c r="F169">
        <v>4512</v>
      </c>
      <c r="G169">
        <v>4678</v>
      </c>
      <c r="H169">
        <v>4838</v>
      </c>
      <c r="I169">
        <v>4998</v>
      </c>
      <c r="J169">
        <v>5168</v>
      </c>
      <c r="K169">
        <v>5352</v>
      </c>
      <c r="L169">
        <v>5536</v>
      </c>
      <c r="M169">
        <v>5698</v>
      </c>
      <c r="N169">
        <v>5838</v>
      </c>
      <c r="O169">
        <v>6025</v>
      </c>
      <c r="P169">
        <v>6187</v>
      </c>
    </row>
    <row r="170" spans="1:16" hidden="1">
      <c r="A170" t="s">
        <v>95</v>
      </c>
      <c r="B170" t="s">
        <v>75</v>
      </c>
      <c r="C170">
        <v>6416</v>
      </c>
      <c r="D170">
        <v>6519</v>
      </c>
      <c r="E170">
        <v>6589</v>
      </c>
      <c r="F170">
        <v>6769</v>
      </c>
      <c r="G170">
        <v>6938</v>
      </c>
      <c r="H170">
        <v>7062</v>
      </c>
      <c r="I170">
        <v>7137</v>
      </c>
      <c r="J170">
        <v>7225</v>
      </c>
      <c r="K170">
        <v>7343</v>
      </c>
      <c r="L170">
        <v>7499</v>
      </c>
      <c r="M170">
        <v>7676</v>
      </c>
      <c r="N170">
        <v>7796</v>
      </c>
      <c r="O170">
        <v>7820</v>
      </c>
      <c r="P170">
        <v>7946</v>
      </c>
    </row>
    <row r="171" spans="1:16" hidden="1">
      <c r="A171" t="s">
        <v>95</v>
      </c>
      <c r="B171" t="s">
        <v>76</v>
      </c>
      <c r="C171">
        <v>1807</v>
      </c>
      <c r="D171">
        <v>1924</v>
      </c>
      <c r="E171">
        <v>2017</v>
      </c>
      <c r="F171">
        <v>1957</v>
      </c>
      <c r="G171">
        <v>2065</v>
      </c>
      <c r="H171">
        <v>2150</v>
      </c>
      <c r="I171">
        <v>2204</v>
      </c>
      <c r="J171">
        <v>2273</v>
      </c>
      <c r="K171">
        <v>2385</v>
      </c>
      <c r="L171">
        <v>2488</v>
      </c>
      <c r="M171">
        <v>2578</v>
      </c>
      <c r="N171">
        <v>2626</v>
      </c>
      <c r="O171">
        <v>2692</v>
      </c>
      <c r="P171">
        <v>2658</v>
      </c>
    </row>
    <row r="172" spans="1:16" hidden="1">
      <c r="A172" t="s">
        <v>95</v>
      </c>
      <c r="B172" t="s">
        <v>77</v>
      </c>
      <c r="C172">
        <v>11247</v>
      </c>
      <c r="D172">
        <v>11546</v>
      </c>
      <c r="E172">
        <v>11832</v>
      </c>
      <c r="F172">
        <v>12048</v>
      </c>
      <c r="G172">
        <v>12169</v>
      </c>
      <c r="H172">
        <v>12345</v>
      </c>
      <c r="I172">
        <v>12667</v>
      </c>
      <c r="J172">
        <v>12933</v>
      </c>
      <c r="K172">
        <v>13223</v>
      </c>
      <c r="L172">
        <v>13524</v>
      </c>
      <c r="M172">
        <v>13583</v>
      </c>
      <c r="N172">
        <v>13185</v>
      </c>
      <c r="O172">
        <v>13210</v>
      </c>
      <c r="P172">
        <v>13500</v>
      </c>
    </row>
    <row r="173" spans="1:16">
      <c r="A173" t="s">
        <v>95</v>
      </c>
      <c r="B173" t="s">
        <v>78</v>
      </c>
      <c r="C173">
        <v>1645</v>
      </c>
      <c r="D173">
        <v>1708</v>
      </c>
      <c r="E173">
        <v>1792</v>
      </c>
      <c r="F173">
        <v>1818</v>
      </c>
      <c r="G173">
        <v>1834</v>
      </c>
      <c r="H173">
        <v>1849</v>
      </c>
      <c r="I173">
        <v>1890</v>
      </c>
      <c r="J173">
        <v>1916</v>
      </c>
      <c r="K173">
        <v>1932</v>
      </c>
      <c r="L173">
        <v>1989</v>
      </c>
      <c r="M173">
        <v>2005</v>
      </c>
      <c r="N173">
        <v>1959</v>
      </c>
      <c r="O173">
        <v>1945</v>
      </c>
      <c r="P173">
        <v>1981</v>
      </c>
    </row>
    <row r="174" spans="1:16" hidden="1">
      <c r="A174" t="s">
        <v>95</v>
      </c>
      <c r="B174" t="s">
        <v>79</v>
      </c>
      <c r="C174">
        <v>465</v>
      </c>
      <c r="D174">
        <v>476</v>
      </c>
      <c r="E174">
        <v>501</v>
      </c>
      <c r="F174">
        <v>511</v>
      </c>
      <c r="G174">
        <v>509</v>
      </c>
      <c r="H174">
        <v>511</v>
      </c>
      <c r="I174">
        <v>517</v>
      </c>
      <c r="J174">
        <v>521</v>
      </c>
      <c r="K174">
        <v>531</v>
      </c>
      <c r="L174">
        <v>552</v>
      </c>
      <c r="M174">
        <v>558</v>
      </c>
      <c r="N174">
        <v>545</v>
      </c>
      <c r="O174">
        <v>544</v>
      </c>
      <c r="P174">
        <v>555</v>
      </c>
    </row>
    <row r="175" spans="1:16" hidden="1">
      <c r="A175" t="s">
        <v>95</v>
      </c>
      <c r="B175" t="s">
        <v>80</v>
      </c>
      <c r="C175">
        <v>1181</v>
      </c>
      <c r="D175">
        <v>1232</v>
      </c>
      <c r="E175">
        <v>1290</v>
      </c>
      <c r="F175">
        <v>1307</v>
      </c>
      <c r="G175">
        <v>1325</v>
      </c>
      <c r="H175">
        <v>1338</v>
      </c>
      <c r="I175">
        <v>1373</v>
      </c>
      <c r="J175">
        <v>1395</v>
      </c>
      <c r="K175">
        <v>1401</v>
      </c>
      <c r="L175">
        <v>1437</v>
      </c>
      <c r="M175">
        <v>1447</v>
      </c>
      <c r="N175">
        <v>1414</v>
      </c>
      <c r="O175">
        <v>1402</v>
      </c>
      <c r="P175">
        <v>1425</v>
      </c>
    </row>
    <row r="176" spans="1:16">
      <c r="A176" t="s">
        <v>95</v>
      </c>
      <c r="B176" t="s">
        <v>81</v>
      </c>
      <c r="C176">
        <v>9602</v>
      </c>
      <c r="D176">
        <v>9838</v>
      </c>
      <c r="E176">
        <v>10040</v>
      </c>
      <c r="F176">
        <v>10230</v>
      </c>
      <c r="G176">
        <v>10335</v>
      </c>
      <c r="H176">
        <v>10496</v>
      </c>
      <c r="I176">
        <v>10777</v>
      </c>
      <c r="J176">
        <v>11017</v>
      </c>
      <c r="K176">
        <v>11291</v>
      </c>
      <c r="L176">
        <v>11535</v>
      </c>
      <c r="M176">
        <v>11578</v>
      </c>
      <c r="N176">
        <v>11226</v>
      </c>
      <c r="O176">
        <v>11265</v>
      </c>
      <c r="P176">
        <v>11519</v>
      </c>
    </row>
    <row r="177" spans="1:16" hidden="1">
      <c r="A177" t="s">
        <v>95</v>
      </c>
      <c r="B177" t="s">
        <v>82</v>
      </c>
      <c r="C177">
        <v>1782</v>
      </c>
      <c r="D177">
        <v>1825</v>
      </c>
      <c r="E177">
        <v>1863</v>
      </c>
      <c r="F177">
        <v>1838</v>
      </c>
      <c r="G177">
        <v>1781</v>
      </c>
      <c r="H177">
        <v>1778</v>
      </c>
      <c r="I177">
        <v>1798</v>
      </c>
      <c r="J177">
        <v>1824</v>
      </c>
      <c r="K177">
        <v>1842</v>
      </c>
      <c r="L177">
        <v>1871</v>
      </c>
      <c r="M177">
        <v>1880</v>
      </c>
      <c r="N177">
        <v>1760</v>
      </c>
      <c r="O177">
        <v>1756</v>
      </c>
      <c r="P177">
        <v>1796</v>
      </c>
    </row>
    <row r="178" spans="1:16" hidden="1">
      <c r="A178" t="s">
        <v>95</v>
      </c>
      <c r="B178" t="s">
        <v>83</v>
      </c>
      <c r="C178">
        <v>7820</v>
      </c>
      <c r="D178">
        <v>8013</v>
      </c>
      <c r="E178">
        <v>8177</v>
      </c>
      <c r="F178">
        <v>8392</v>
      </c>
      <c r="G178">
        <v>8554</v>
      </c>
      <c r="H178">
        <v>8718</v>
      </c>
      <c r="I178">
        <v>8979</v>
      </c>
      <c r="J178">
        <v>9193</v>
      </c>
      <c r="K178">
        <v>9449</v>
      </c>
      <c r="L178">
        <v>9663</v>
      </c>
      <c r="M178">
        <v>9698</v>
      </c>
      <c r="N178">
        <v>9465</v>
      </c>
      <c r="O178">
        <v>9509</v>
      </c>
      <c r="P178">
        <v>9722</v>
      </c>
    </row>
    <row r="179" spans="1:16">
      <c r="A179" t="s">
        <v>95</v>
      </c>
      <c r="B179" t="s">
        <v>84</v>
      </c>
      <c r="C179">
        <v>6566</v>
      </c>
      <c r="D179">
        <v>6659</v>
      </c>
      <c r="E179">
        <v>6730</v>
      </c>
      <c r="F179">
        <v>6650</v>
      </c>
      <c r="G179">
        <v>6890</v>
      </c>
      <c r="H179">
        <v>6930</v>
      </c>
      <c r="I179">
        <v>6984</v>
      </c>
      <c r="J179">
        <v>6923</v>
      </c>
      <c r="K179">
        <v>6965</v>
      </c>
      <c r="L179">
        <v>7070</v>
      </c>
      <c r="M179">
        <v>7097</v>
      </c>
      <c r="N179">
        <v>6894</v>
      </c>
      <c r="O179">
        <v>6744</v>
      </c>
      <c r="P179">
        <v>6831</v>
      </c>
    </row>
    <row r="180" spans="1:16">
      <c r="A180" t="s">
        <v>95</v>
      </c>
      <c r="B180" t="s">
        <v>85</v>
      </c>
      <c r="C180">
        <v>22322</v>
      </c>
      <c r="D180">
        <v>22611</v>
      </c>
      <c r="E180">
        <v>23094</v>
      </c>
      <c r="F180">
        <v>23427</v>
      </c>
      <c r="G180">
        <v>23899</v>
      </c>
      <c r="H180">
        <v>24003</v>
      </c>
      <c r="I180">
        <v>24051</v>
      </c>
      <c r="J180">
        <v>24137</v>
      </c>
      <c r="K180">
        <v>24300</v>
      </c>
      <c r="L180">
        <v>24515</v>
      </c>
      <c r="M180">
        <v>24869</v>
      </c>
      <c r="N180">
        <v>24966</v>
      </c>
      <c r="O180">
        <v>24965</v>
      </c>
      <c r="P180">
        <v>24583</v>
      </c>
    </row>
  </sheetData>
  <hyperlinks>
    <hyperlink ref="B93" location="'97NAICS_VA, GO, II'!A1038" display="  Private goods-producing industries2"/>
    <hyperlink ref="B94" location="'97NAICS_VA, GO, II'!A1039" display="  Private services-producing industries3"/>
    <hyperlink ref="B95" location="'97NAICS_VA, GO, II'!A1040" display="  Information-communications-technology-producing industries4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5"/>
  <sheetViews>
    <sheetView workbookViewId="0">
      <selection activeCell="C48" sqref="C48"/>
    </sheetView>
  </sheetViews>
  <sheetFormatPr defaultRowHeight="15"/>
  <cols>
    <col min="2" max="2" width="39.28515625" customWidth="1"/>
  </cols>
  <sheetData>
    <row r="1" spans="1:41">
      <c r="A1" s="1" t="s">
        <v>0</v>
      </c>
      <c r="B1" s="1" t="s">
        <v>1</v>
      </c>
      <c r="C1" s="2">
        <v>1998</v>
      </c>
      <c r="D1" s="2">
        <v>1999</v>
      </c>
      <c r="E1" s="2">
        <v>2000</v>
      </c>
      <c r="F1" s="2">
        <v>2001</v>
      </c>
      <c r="G1" s="1">
        <v>2002</v>
      </c>
      <c r="H1" s="1">
        <v>2003</v>
      </c>
      <c r="I1" s="1">
        <v>2004</v>
      </c>
      <c r="J1" s="1">
        <v>2005</v>
      </c>
      <c r="K1" s="1">
        <v>2006</v>
      </c>
      <c r="L1" s="1">
        <v>2007</v>
      </c>
      <c r="M1" s="2">
        <v>2008</v>
      </c>
      <c r="N1" s="1">
        <v>2009</v>
      </c>
      <c r="O1" s="1">
        <v>2010</v>
      </c>
      <c r="P1" s="1">
        <v>2011</v>
      </c>
      <c r="Q1" s="2"/>
      <c r="R1" s="2"/>
      <c r="S1" s="2"/>
      <c r="T1" s="2"/>
      <c r="U1" s="1"/>
      <c r="V1" s="1"/>
      <c r="W1" s="1"/>
      <c r="X1" s="1"/>
      <c r="Y1" s="1"/>
      <c r="Z1" s="1"/>
      <c r="AA1" s="2"/>
      <c r="AB1" s="1"/>
      <c r="AD1" s="2"/>
      <c r="AE1" s="2"/>
      <c r="AF1" s="2"/>
      <c r="AG1" s="2"/>
      <c r="AH1" s="1"/>
      <c r="AI1" s="1"/>
      <c r="AJ1" s="1"/>
      <c r="AK1" s="1"/>
      <c r="AL1" s="1"/>
      <c r="AM1" s="1"/>
      <c r="AN1" s="2"/>
      <c r="AO1" s="1"/>
    </row>
    <row r="2" spans="1:41">
      <c r="A2" s="1" t="s">
        <v>2</v>
      </c>
      <c r="D2" s="3"/>
      <c r="E2" s="3"/>
      <c r="F2" s="3"/>
      <c r="M2" s="3"/>
    </row>
    <row r="3" spans="1:41">
      <c r="A3" t="s">
        <v>106</v>
      </c>
      <c r="B3" t="s">
        <v>6</v>
      </c>
      <c r="C3" s="10">
        <v>88764</v>
      </c>
      <c r="D3" s="10">
        <v>92823</v>
      </c>
      <c r="E3" s="10">
        <v>103719</v>
      </c>
      <c r="F3" s="10">
        <v>100233</v>
      </c>
      <c r="G3" s="10">
        <v>104324</v>
      </c>
      <c r="H3" s="10">
        <v>115210</v>
      </c>
      <c r="I3" s="10">
        <v>122666</v>
      </c>
      <c r="J3" s="10">
        <v>127101</v>
      </c>
      <c r="K3" s="10">
        <v>128062</v>
      </c>
      <c r="L3" s="10">
        <v>118394</v>
      </c>
      <c r="M3" s="10">
        <v>128727</v>
      </c>
      <c r="N3" s="10">
        <v>145496</v>
      </c>
      <c r="O3">
        <v>141379</v>
      </c>
      <c r="P3">
        <v>122104</v>
      </c>
    </row>
    <row r="4" spans="1:41">
      <c r="A4" t="s">
        <v>106</v>
      </c>
      <c r="B4" t="s">
        <v>9</v>
      </c>
      <c r="C4" s="10">
        <v>286189</v>
      </c>
      <c r="D4" s="10">
        <v>265037</v>
      </c>
      <c r="E4" s="10">
        <v>232698</v>
      </c>
      <c r="F4" s="10">
        <v>262995</v>
      </c>
      <c r="G4" s="10">
        <v>266127</v>
      </c>
      <c r="H4" s="10">
        <v>231706</v>
      </c>
      <c r="I4" s="10">
        <v>229256</v>
      </c>
      <c r="J4" s="10">
        <v>192269</v>
      </c>
      <c r="K4" s="10">
        <v>208487</v>
      </c>
      <c r="L4" s="13">
        <v>214240</v>
      </c>
      <c r="M4" s="10">
        <v>206182</v>
      </c>
      <c r="N4" s="10">
        <v>258154</v>
      </c>
      <c r="O4">
        <v>234522</v>
      </c>
      <c r="P4">
        <v>234607</v>
      </c>
    </row>
    <row r="5" spans="1:41">
      <c r="A5" t="s">
        <v>106</v>
      </c>
      <c r="B5" t="s">
        <v>13</v>
      </c>
      <c r="C5" s="10">
        <v>195609</v>
      </c>
      <c r="D5" s="10">
        <v>215549</v>
      </c>
      <c r="E5" s="10">
        <v>222996</v>
      </c>
      <c r="F5" s="10">
        <v>193235</v>
      </c>
      <c r="G5" s="10">
        <v>200491</v>
      </c>
      <c r="H5" s="10">
        <v>207750</v>
      </c>
      <c r="I5" s="10">
        <v>215803</v>
      </c>
      <c r="J5" s="10">
        <v>205889</v>
      </c>
      <c r="K5" s="10">
        <v>206999</v>
      </c>
      <c r="L5" s="13">
        <v>214133</v>
      </c>
      <c r="M5" s="10">
        <v>224044</v>
      </c>
      <c r="N5" s="10">
        <v>203824</v>
      </c>
      <c r="O5">
        <v>224460</v>
      </c>
      <c r="P5">
        <v>230254</v>
      </c>
    </row>
    <row r="6" spans="1:41">
      <c r="A6" t="s">
        <v>106</v>
      </c>
      <c r="B6" t="s">
        <v>14</v>
      </c>
      <c r="C6" s="10">
        <v>601970</v>
      </c>
      <c r="D6" s="10">
        <v>634618</v>
      </c>
      <c r="E6" s="10">
        <v>655162</v>
      </c>
      <c r="F6" s="10">
        <v>640308</v>
      </c>
      <c r="G6" s="10">
        <v>617926</v>
      </c>
      <c r="H6" s="10">
        <v>619635</v>
      </c>
      <c r="I6" s="10">
        <v>619470</v>
      </c>
      <c r="J6" s="10">
        <v>612524</v>
      </c>
      <c r="K6" s="10">
        <v>594038</v>
      </c>
      <c r="L6" s="13">
        <v>561109</v>
      </c>
      <c r="M6" s="10">
        <v>523996</v>
      </c>
      <c r="N6" s="10">
        <v>456269</v>
      </c>
      <c r="O6">
        <v>450940</v>
      </c>
      <c r="P6">
        <v>449519</v>
      </c>
    </row>
    <row r="7" spans="1:41">
      <c r="A7" t="s">
        <v>106</v>
      </c>
      <c r="B7" t="s">
        <v>15</v>
      </c>
      <c r="C7" s="10">
        <v>1240111</v>
      </c>
      <c r="D7" s="10">
        <v>1306744</v>
      </c>
      <c r="E7" s="10">
        <v>1390170</v>
      </c>
      <c r="F7" s="10">
        <v>1326063</v>
      </c>
      <c r="G7" s="10">
        <v>1359128</v>
      </c>
      <c r="H7" s="10">
        <v>1402144</v>
      </c>
      <c r="I7" s="10">
        <v>1516877</v>
      </c>
      <c r="J7" s="10">
        <v>1569324</v>
      </c>
      <c r="K7" s="10">
        <v>1634592</v>
      </c>
      <c r="L7" s="13">
        <v>1692468</v>
      </c>
      <c r="M7" s="10">
        <v>1593570</v>
      </c>
      <c r="N7" s="10">
        <v>1447058</v>
      </c>
      <c r="O7">
        <v>1546788</v>
      </c>
      <c r="P7">
        <v>1585629</v>
      </c>
    </row>
    <row r="8" spans="1:41">
      <c r="A8" t="s">
        <v>106</v>
      </c>
      <c r="B8" t="s">
        <v>37</v>
      </c>
      <c r="C8" s="10">
        <v>538009</v>
      </c>
      <c r="D8" s="10">
        <v>566318</v>
      </c>
      <c r="E8" s="10">
        <v>605865</v>
      </c>
      <c r="F8" s="10">
        <v>636053</v>
      </c>
      <c r="G8" s="10">
        <v>641915</v>
      </c>
      <c r="H8" s="10">
        <v>681251</v>
      </c>
      <c r="I8" s="10">
        <v>717606</v>
      </c>
      <c r="J8" s="10">
        <v>725500</v>
      </c>
      <c r="K8" s="10">
        <v>747228</v>
      </c>
      <c r="L8" s="13">
        <v>788031</v>
      </c>
      <c r="M8" s="10">
        <v>779303</v>
      </c>
      <c r="N8" s="10">
        <v>675259</v>
      </c>
      <c r="O8">
        <v>698112</v>
      </c>
      <c r="P8">
        <v>718956</v>
      </c>
    </row>
    <row r="9" spans="1:41">
      <c r="A9" t="s">
        <v>106</v>
      </c>
      <c r="B9" t="s">
        <v>38</v>
      </c>
      <c r="C9" s="10">
        <v>705187</v>
      </c>
      <c r="D9" s="10">
        <v>725297</v>
      </c>
      <c r="E9" s="10">
        <v>753322</v>
      </c>
      <c r="F9" s="10">
        <v>776681</v>
      </c>
      <c r="G9" s="10">
        <v>802135</v>
      </c>
      <c r="H9" s="10">
        <v>820486</v>
      </c>
      <c r="I9" s="10">
        <v>820662</v>
      </c>
      <c r="J9" s="10">
        <v>837564</v>
      </c>
      <c r="K9" s="10">
        <v>855789</v>
      </c>
      <c r="L9" s="13">
        <v>858277</v>
      </c>
      <c r="M9" s="10">
        <v>809195</v>
      </c>
      <c r="N9" s="10">
        <v>793558</v>
      </c>
      <c r="O9">
        <v>848963</v>
      </c>
      <c r="P9">
        <v>850303</v>
      </c>
    </row>
    <row r="10" spans="1:41">
      <c r="A10" t="s">
        <v>106</v>
      </c>
      <c r="B10" t="s">
        <v>39</v>
      </c>
      <c r="C10" s="10">
        <v>288441</v>
      </c>
      <c r="D10" s="10">
        <v>298558</v>
      </c>
      <c r="E10" s="10">
        <v>318511</v>
      </c>
      <c r="F10" s="10">
        <v>307016</v>
      </c>
      <c r="G10" s="10">
        <v>302796</v>
      </c>
      <c r="H10" s="10">
        <v>318259</v>
      </c>
      <c r="I10" s="10">
        <v>346999</v>
      </c>
      <c r="J10" s="10">
        <v>369498</v>
      </c>
      <c r="K10" s="10">
        <v>384459</v>
      </c>
      <c r="L10" s="13">
        <v>388826</v>
      </c>
      <c r="M10" s="10">
        <v>392340</v>
      </c>
      <c r="N10" s="10">
        <v>352434</v>
      </c>
      <c r="O10">
        <v>375857</v>
      </c>
      <c r="P10">
        <v>393847</v>
      </c>
    </row>
    <row r="11" spans="1:41">
      <c r="A11" t="s">
        <v>106</v>
      </c>
      <c r="B11" t="s">
        <v>48</v>
      </c>
      <c r="C11" s="10">
        <v>364232</v>
      </c>
      <c r="D11" s="10">
        <v>413618</v>
      </c>
      <c r="E11" s="10">
        <v>397807</v>
      </c>
      <c r="F11" s="10">
        <v>427441</v>
      </c>
      <c r="G11" s="10">
        <v>474785</v>
      </c>
      <c r="H11" s="10">
        <v>483834</v>
      </c>
      <c r="I11" s="10">
        <v>543524</v>
      </c>
      <c r="J11" s="10">
        <v>586459</v>
      </c>
      <c r="K11" s="10">
        <v>595432</v>
      </c>
      <c r="L11" s="13">
        <v>641058</v>
      </c>
      <c r="M11" s="10">
        <v>651884</v>
      </c>
      <c r="N11" s="10">
        <v>615741</v>
      </c>
      <c r="O11">
        <v>635211</v>
      </c>
      <c r="P11">
        <v>672797</v>
      </c>
    </row>
    <row r="12" spans="1:41">
      <c r="A12" t="s">
        <v>106</v>
      </c>
      <c r="B12" t="s">
        <v>54</v>
      </c>
      <c r="C12" s="10">
        <v>699402</v>
      </c>
      <c r="D12" s="10">
        <v>755685</v>
      </c>
      <c r="E12" s="10">
        <v>841378</v>
      </c>
      <c r="F12" s="10">
        <v>937500</v>
      </c>
      <c r="G12" s="10">
        <v>935614</v>
      </c>
      <c r="H12" s="10">
        <v>947358</v>
      </c>
      <c r="I12" s="10">
        <v>937521</v>
      </c>
      <c r="J12" s="10">
        <v>1019432</v>
      </c>
      <c r="K12" s="10">
        <v>1084462</v>
      </c>
      <c r="L12" s="13">
        <v>1046080</v>
      </c>
      <c r="M12" s="10">
        <v>977574</v>
      </c>
      <c r="N12" s="10">
        <v>1060454</v>
      </c>
      <c r="O12">
        <v>1037293</v>
      </c>
      <c r="P12">
        <v>1030768</v>
      </c>
    </row>
    <row r="13" spans="1:41">
      <c r="A13" t="s">
        <v>106</v>
      </c>
      <c r="B13" t="s">
        <v>59</v>
      </c>
      <c r="C13" s="10">
        <v>1296634</v>
      </c>
      <c r="D13" s="10">
        <v>1369995</v>
      </c>
      <c r="E13" s="10">
        <v>1422066</v>
      </c>
      <c r="F13" s="10">
        <v>1462529</v>
      </c>
      <c r="G13" s="10">
        <v>1459339</v>
      </c>
      <c r="H13" s="10">
        <v>1483519</v>
      </c>
      <c r="I13" s="10">
        <v>1518896</v>
      </c>
      <c r="J13" s="10">
        <v>1579354</v>
      </c>
      <c r="K13" s="10">
        <v>1619485</v>
      </c>
      <c r="L13" s="13">
        <v>1685076</v>
      </c>
      <c r="M13" s="10">
        <v>1732662</v>
      </c>
      <c r="N13" s="10">
        <v>1684855</v>
      </c>
      <c r="O13">
        <v>1718890</v>
      </c>
      <c r="P13">
        <v>1734825</v>
      </c>
    </row>
    <row r="14" spans="1:41">
      <c r="A14" t="s">
        <v>106</v>
      </c>
      <c r="B14" t="s">
        <v>63</v>
      </c>
      <c r="C14" s="10">
        <v>680729</v>
      </c>
      <c r="D14" s="10">
        <v>714471</v>
      </c>
      <c r="E14" s="10">
        <v>744732</v>
      </c>
      <c r="F14" s="10">
        <v>768205</v>
      </c>
      <c r="G14" s="10">
        <v>778326</v>
      </c>
      <c r="H14" s="10">
        <v>789475</v>
      </c>
      <c r="I14" s="10">
        <v>835863</v>
      </c>
      <c r="J14" s="10">
        <v>870319</v>
      </c>
      <c r="K14" s="10">
        <v>911607</v>
      </c>
      <c r="L14" s="13">
        <v>941520</v>
      </c>
      <c r="M14" s="10">
        <v>990937</v>
      </c>
      <c r="N14" s="10">
        <v>931242</v>
      </c>
      <c r="O14">
        <v>955602</v>
      </c>
      <c r="P14">
        <v>1006777</v>
      </c>
    </row>
    <row r="15" spans="1:41">
      <c r="A15" t="s">
        <v>106</v>
      </c>
      <c r="B15" t="s">
        <v>67</v>
      </c>
      <c r="C15" s="10">
        <v>203199</v>
      </c>
      <c r="D15" s="10">
        <v>203391</v>
      </c>
      <c r="E15" s="10">
        <v>214989</v>
      </c>
      <c r="F15" s="10">
        <v>224015</v>
      </c>
      <c r="G15" s="10">
        <v>225225</v>
      </c>
      <c r="H15" s="10">
        <v>226037</v>
      </c>
      <c r="I15" s="10">
        <v>221160</v>
      </c>
      <c r="J15" s="10">
        <v>218425</v>
      </c>
      <c r="K15" s="10">
        <v>220343</v>
      </c>
      <c r="L15" s="13">
        <v>217235</v>
      </c>
      <c r="M15" s="10">
        <v>221592</v>
      </c>
      <c r="N15" s="10">
        <v>222038</v>
      </c>
      <c r="O15">
        <v>211377</v>
      </c>
      <c r="P15">
        <v>210422</v>
      </c>
    </row>
    <row r="16" spans="1:41">
      <c r="A16" t="s">
        <v>106</v>
      </c>
      <c r="B16" t="s">
        <v>68</v>
      </c>
      <c r="C16" s="10">
        <v>277145</v>
      </c>
      <c r="D16" s="10">
        <v>292852</v>
      </c>
      <c r="E16" s="10">
        <v>311078</v>
      </c>
      <c r="F16" s="10">
        <v>310235</v>
      </c>
      <c r="G16" s="10">
        <v>308579</v>
      </c>
      <c r="H16" s="10">
        <v>332473</v>
      </c>
      <c r="I16" s="10">
        <v>337134</v>
      </c>
      <c r="J16" s="10">
        <v>371428</v>
      </c>
      <c r="K16" s="10">
        <v>375380</v>
      </c>
      <c r="L16" s="13">
        <v>391693</v>
      </c>
      <c r="M16" s="10">
        <v>398509</v>
      </c>
      <c r="N16" s="10">
        <v>362703</v>
      </c>
      <c r="O16">
        <v>382704</v>
      </c>
      <c r="P16">
        <v>408946</v>
      </c>
    </row>
    <row r="17" spans="1:41">
      <c r="A17" t="s">
        <v>106</v>
      </c>
      <c r="B17" t="s">
        <v>72</v>
      </c>
      <c r="C17" s="10">
        <v>110959</v>
      </c>
      <c r="D17" s="10">
        <v>113750</v>
      </c>
      <c r="E17" s="10">
        <v>116000</v>
      </c>
      <c r="F17" s="10">
        <v>114157</v>
      </c>
      <c r="G17" s="10">
        <v>119662</v>
      </c>
      <c r="H17" s="10">
        <v>120342</v>
      </c>
      <c r="I17" s="10">
        <v>123436</v>
      </c>
      <c r="J17" s="10">
        <v>120187</v>
      </c>
      <c r="K17" s="10">
        <v>121439</v>
      </c>
      <c r="L17" s="13">
        <v>122572</v>
      </c>
      <c r="M17" s="10">
        <v>125396</v>
      </c>
      <c r="N17" s="10">
        <v>129462</v>
      </c>
      <c r="O17">
        <v>127117</v>
      </c>
      <c r="P17">
        <v>128592</v>
      </c>
    </row>
    <row r="18" spans="1:41">
      <c r="A18" t="s">
        <v>106</v>
      </c>
      <c r="B18" t="s">
        <v>73</v>
      </c>
      <c r="C18" s="10">
        <v>677950</v>
      </c>
      <c r="D18" s="10">
        <v>695367</v>
      </c>
      <c r="E18" s="10">
        <v>711334</v>
      </c>
      <c r="F18" s="10">
        <v>733026</v>
      </c>
      <c r="G18" s="10">
        <v>762560</v>
      </c>
      <c r="H18" s="10">
        <v>790002</v>
      </c>
      <c r="I18" s="10">
        <v>814277</v>
      </c>
      <c r="J18" s="10">
        <v>833344</v>
      </c>
      <c r="K18" s="10">
        <v>863269</v>
      </c>
      <c r="L18" s="13">
        <v>878520</v>
      </c>
      <c r="M18" s="10">
        <v>922179</v>
      </c>
      <c r="N18" s="10">
        <v>939170</v>
      </c>
      <c r="O18">
        <v>955504</v>
      </c>
      <c r="P18">
        <v>972496</v>
      </c>
    </row>
    <row r="19" spans="1:41">
      <c r="A19" t="s">
        <v>106</v>
      </c>
      <c r="B19" t="s">
        <v>78</v>
      </c>
      <c r="C19" s="10">
        <v>104791</v>
      </c>
      <c r="D19" s="10">
        <v>111116</v>
      </c>
      <c r="E19" s="10">
        <v>114787</v>
      </c>
      <c r="F19" s="10">
        <v>106711</v>
      </c>
      <c r="G19" s="10">
        <v>111961</v>
      </c>
      <c r="H19" s="10">
        <v>112168</v>
      </c>
      <c r="I19" s="10">
        <v>118206</v>
      </c>
      <c r="J19" s="10">
        <v>118851</v>
      </c>
      <c r="K19" s="10">
        <v>124205</v>
      </c>
      <c r="L19" s="13">
        <v>129024</v>
      </c>
      <c r="M19" s="10">
        <v>121571</v>
      </c>
      <c r="N19" s="10">
        <v>117535</v>
      </c>
      <c r="O19">
        <v>124787</v>
      </c>
      <c r="P19">
        <v>131676</v>
      </c>
    </row>
    <row r="20" spans="1:41">
      <c r="A20" t="s">
        <v>106</v>
      </c>
      <c r="B20" t="s">
        <v>81</v>
      </c>
      <c r="C20" s="10">
        <v>295723</v>
      </c>
      <c r="D20" s="10">
        <v>313995</v>
      </c>
      <c r="E20" s="10">
        <v>327461</v>
      </c>
      <c r="F20" s="10">
        <v>328609</v>
      </c>
      <c r="G20" s="10">
        <v>331288</v>
      </c>
      <c r="H20" s="10">
        <v>342328</v>
      </c>
      <c r="I20" s="10">
        <v>356268</v>
      </c>
      <c r="J20" s="10">
        <v>366542</v>
      </c>
      <c r="K20" s="10">
        <v>373631</v>
      </c>
      <c r="L20" s="13">
        <v>383627</v>
      </c>
      <c r="M20" s="10">
        <v>365135</v>
      </c>
      <c r="N20" s="10">
        <v>339088</v>
      </c>
      <c r="O20">
        <v>361268</v>
      </c>
      <c r="P20">
        <v>380496</v>
      </c>
    </row>
    <row r="21" spans="1:41">
      <c r="A21" t="s">
        <v>106</v>
      </c>
      <c r="B21" t="s">
        <v>84</v>
      </c>
      <c r="C21" s="10">
        <v>339339</v>
      </c>
      <c r="D21" s="10">
        <v>342172</v>
      </c>
      <c r="E21" s="10">
        <v>347347</v>
      </c>
      <c r="F21" s="10">
        <v>310934</v>
      </c>
      <c r="G21" s="10">
        <v>320622</v>
      </c>
      <c r="H21" s="10">
        <v>314386</v>
      </c>
      <c r="I21" s="10">
        <v>315191</v>
      </c>
      <c r="J21" s="10">
        <v>313047</v>
      </c>
      <c r="K21" s="10">
        <v>318381</v>
      </c>
      <c r="L21" s="13">
        <v>318240</v>
      </c>
      <c r="M21" s="10">
        <v>304870</v>
      </c>
      <c r="N21" s="10">
        <v>291825</v>
      </c>
      <c r="O21">
        <v>294001</v>
      </c>
      <c r="P21">
        <v>297723</v>
      </c>
    </row>
    <row r="22" spans="1:41">
      <c r="A22" t="s">
        <v>106</v>
      </c>
      <c r="B22" t="s">
        <v>85</v>
      </c>
      <c r="C22" s="10">
        <v>1463536</v>
      </c>
      <c r="D22" s="10">
        <v>1481155</v>
      </c>
      <c r="E22" s="10">
        <v>1508861</v>
      </c>
      <c r="F22" s="10">
        <v>1521532</v>
      </c>
      <c r="G22" s="10">
        <v>1551046</v>
      </c>
      <c r="H22" s="10">
        <v>1566064</v>
      </c>
      <c r="I22" s="10">
        <v>1577102</v>
      </c>
      <c r="J22" s="10">
        <v>1585904</v>
      </c>
      <c r="K22" s="10">
        <v>1592834</v>
      </c>
      <c r="L22" s="13">
        <v>1605077</v>
      </c>
      <c r="M22" s="10">
        <v>1633608</v>
      </c>
      <c r="N22" s="10">
        <v>1648389</v>
      </c>
      <c r="O22">
        <v>1658681</v>
      </c>
      <c r="P22">
        <v>1646485</v>
      </c>
    </row>
    <row r="24" spans="1:41">
      <c r="A24" s="1" t="s">
        <v>0</v>
      </c>
      <c r="B24" s="1" t="s">
        <v>1</v>
      </c>
      <c r="C24" s="1">
        <v>1998</v>
      </c>
      <c r="D24" s="1">
        <v>1999</v>
      </c>
      <c r="E24" s="1">
        <v>2000</v>
      </c>
      <c r="F24" s="1">
        <v>2001</v>
      </c>
      <c r="G24" s="1">
        <v>2002</v>
      </c>
      <c r="H24" s="1">
        <v>2003</v>
      </c>
      <c r="I24" s="1">
        <v>2004</v>
      </c>
      <c r="J24" s="1">
        <v>2005</v>
      </c>
      <c r="K24" s="1">
        <v>2006</v>
      </c>
      <c r="L24" s="1">
        <v>2007</v>
      </c>
      <c r="M24" s="1">
        <v>2008</v>
      </c>
      <c r="N24" s="1">
        <v>2009</v>
      </c>
      <c r="O24" s="1">
        <v>2010</v>
      </c>
      <c r="P24" s="1">
        <v>2011</v>
      </c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</row>
    <row r="25" spans="1:41">
      <c r="A25" s="1" t="s">
        <v>94</v>
      </c>
    </row>
    <row r="26" spans="1:41">
      <c r="A26" t="s">
        <v>95</v>
      </c>
      <c r="B26" t="s">
        <v>6</v>
      </c>
      <c r="C26">
        <v>1325</v>
      </c>
      <c r="D26">
        <v>1359</v>
      </c>
      <c r="E26">
        <v>1331</v>
      </c>
      <c r="F26">
        <v>1296</v>
      </c>
      <c r="G26">
        <v>1284</v>
      </c>
      <c r="H26">
        <v>1299</v>
      </c>
      <c r="I26">
        <v>1235</v>
      </c>
      <c r="J26">
        <v>1201</v>
      </c>
      <c r="K26">
        <v>1298</v>
      </c>
      <c r="L26">
        <v>1266</v>
      </c>
      <c r="M26">
        <v>1251</v>
      </c>
      <c r="N26">
        <v>1241</v>
      </c>
      <c r="O26">
        <v>1288</v>
      </c>
      <c r="P26">
        <v>1295</v>
      </c>
    </row>
    <row r="27" spans="1:41">
      <c r="A27" t="s">
        <v>95</v>
      </c>
      <c r="B27" t="s">
        <v>9</v>
      </c>
      <c r="C27">
        <v>570</v>
      </c>
      <c r="D27">
        <v>531</v>
      </c>
      <c r="E27">
        <v>521</v>
      </c>
      <c r="F27">
        <v>537</v>
      </c>
      <c r="G27">
        <v>509</v>
      </c>
      <c r="H27">
        <v>502</v>
      </c>
      <c r="I27">
        <v>523</v>
      </c>
      <c r="J27">
        <v>558</v>
      </c>
      <c r="K27">
        <v>615</v>
      </c>
      <c r="L27">
        <v>658</v>
      </c>
      <c r="M27">
        <v>717</v>
      </c>
      <c r="N27">
        <v>640</v>
      </c>
      <c r="O27">
        <v>648</v>
      </c>
      <c r="P27">
        <v>727</v>
      </c>
    </row>
    <row r="28" spans="1:41">
      <c r="A28" t="s">
        <v>95</v>
      </c>
      <c r="B28" t="s">
        <v>13</v>
      </c>
      <c r="C28">
        <v>608</v>
      </c>
      <c r="D28">
        <v>604</v>
      </c>
      <c r="E28">
        <v>602</v>
      </c>
      <c r="F28">
        <v>600</v>
      </c>
      <c r="G28">
        <v>588</v>
      </c>
      <c r="H28">
        <v>568</v>
      </c>
      <c r="I28">
        <v>559</v>
      </c>
      <c r="J28">
        <v>551</v>
      </c>
      <c r="K28">
        <v>548</v>
      </c>
      <c r="L28">
        <v>551</v>
      </c>
      <c r="M28">
        <v>559</v>
      </c>
      <c r="N28">
        <v>562</v>
      </c>
      <c r="O28">
        <v>553</v>
      </c>
      <c r="P28">
        <v>551</v>
      </c>
    </row>
    <row r="29" spans="1:41">
      <c r="A29" t="s">
        <v>95</v>
      </c>
      <c r="B29" t="s">
        <v>14</v>
      </c>
      <c r="C29">
        <v>6238</v>
      </c>
      <c r="D29">
        <v>6607</v>
      </c>
      <c r="E29">
        <v>6884</v>
      </c>
      <c r="F29">
        <v>7043</v>
      </c>
      <c r="G29">
        <v>6991</v>
      </c>
      <c r="H29">
        <v>7013</v>
      </c>
      <c r="I29">
        <v>7282</v>
      </c>
      <c r="J29">
        <v>7606</v>
      </c>
      <c r="K29">
        <v>7951</v>
      </c>
      <c r="L29">
        <v>7893</v>
      </c>
      <c r="M29">
        <v>7438</v>
      </c>
      <c r="N29">
        <v>6249</v>
      </c>
      <c r="O29">
        <v>5770</v>
      </c>
      <c r="P29">
        <v>5787</v>
      </c>
    </row>
    <row r="30" spans="1:41">
      <c r="A30" t="s">
        <v>95</v>
      </c>
      <c r="B30" t="s">
        <v>15</v>
      </c>
      <c r="C30">
        <v>17606</v>
      </c>
      <c r="D30">
        <v>17383</v>
      </c>
      <c r="E30">
        <v>17288</v>
      </c>
      <c r="F30">
        <v>16457</v>
      </c>
      <c r="G30">
        <v>15267</v>
      </c>
      <c r="H30">
        <v>14509</v>
      </c>
      <c r="I30">
        <v>14305</v>
      </c>
      <c r="J30">
        <v>14235</v>
      </c>
      <c r="K30">
        <v>14167</v>
      </c>
      <c r="L30">
        <v>13883</v>
      </c>
      <c r="M30">
        <v>13425</v>
      </c>
      <c r="N30">
        <v>11856</v>
      </c>
      <c r="O30">
        <v>11532</v>
      </c>
      <c r="P30">
        <v>11743</v>
      </c>
    </row>
    <row r="31" spans="1:41">
      <c r="A31" t="s">
        <v>95</v>
      </c>
      <c r="B31" t="s">
        <v>37</v>
      </c>
      <c r="C31">
        <v>5569</v>
      </c>
      <c r="D31">
        <v>5667</v>
      </c>
      <c r="E31">
        <v>5784</v>
      </c>
      <c r="F31">
        <v>5786</v>
      </c>
      <c r="G31">
        <v>5666</v>
      </c>
      <c r="H31">
        <v>5632</v>
      </c>
      <c r="I31">
        <v>5692</v>
      </c>
      <c r="J31">
        <v>5810</v>
      </c>
      <c r="K31">
        <v>5941</v>
      </c>
      <c r="L31">
        <v>6049</v>
      </c>
      <c r="M31">
        <v>6016</v>
      </c>
      <c r="N31">
        <v>5620</v>
      </c>
      <c r="O31">
        <v>5519</v>
      </c>
      <c r="P31">
        <v>5599</v>
      </c>
    </row>
    <row r="32" spans="1:41">
      <c r="A32" t="s">
        <v>95</v>
      </c>
      <c r="B32" t="s">
        <v>38</v>
      </c>
      <c r="C32">
        <v>14818</v>
      </c>
      <c r="D32">
        <v>15167</v>
      </c>
      <c r="E32">
        <v>15478</v>
      </c>
      <c r="F32">
        <v>15394</v>
      </c>
      <c r="G32">
        <v>15218</v>
      </c>
      <c r="H32">
        <v>15145</v>
      </c>
      <c r="I32">
        <v>15280</v>
      </c>
      <c r="J32">
        <v>15468</v>
      </c>
      <c r="K32">
        <v>15608</v>
      </c>
      <c r="L32">
        <v>15761</v>
      </c>
      <c r="M32">
        <v>15538</v>
      </c>
      <c r="N32">
        <v>14798</v>
      </c>
      <c r="O32">
        <v>14746</v>
      </c>
      <c r="P32">
        <v>14919</v>
      </c>
    </row>
    <row r="33" spans="1:16">
      <c r="A33" t="s">
        <v>95</v>
      </c>
      <c r="B33" t="s">
        <v>39</v>
      </c>
      <c r="C33">
        <v>4271</v>
      </c>
      <c r="D33">
        <v>4376</v>
      </c>
      <c r="E33">
        <v>4463</v>
      </c>
      <c r="F33">
        <v>4424</v>
      </c>
      <c r="G33">
        <v>4287</v>
      </c>
      <c r="H33">
        <v>4242</v>
      </c>
      <c r="I33">
        <v>4321</v>
      </c>
      <c r="J33">
        <v>4411</v>
      </c>
      <c r="K33">
        <v>4509</v>
      </c>
      <c r="L33">
        <v>4591</v>
      </c>
      <c r="M33">
        <v>4560</v>
      </c>
      <c r="N33">
        <v>4269</v>
      </c>
      <c r="O33">
        <v>4231</v>
      </c>
      <c r="P33">
        <v>4339</v>
      </c>
    </row>
    <row r="34" spans="1:16">
      <c r="A34" t="s">
        <v>95</v>
      </c>
      <c r="B34" t="s">
        <v>48</v>
      </c>
      <c r="C34">
        <v>3240</v>
      </c>
      <c r="D34">
        <v>3390</v>
      </c>
      <c r="E34">
        <v>3620</v>
      </c>
      <c r="F34">
        <v>3631</v>
      </c>
      <c r="G34">
        <v>3359</v>
      </c>
      <c r="H34">
        <v>3179</v>
      </c>
      <c r="I34">
        <v>3109</v>
      </c>
      <c r="J34">
        <v>3063</v>
      </c>
      <c r="K34">
        <v>3053</v>
      </c>
      <c r="L34">
        <v>3041</v>
      </c>
      <c r="M34">
        <v>2999</v>
      </c>
      <c r="N34">
        <v>2814</v>
      </c>
      <c r="O34">
        <v>2717</v>
      </c>
      <c r="P34">
        <v>2691</v>
      </c>
    </row>
    <row r="35" spans="1:16">
      <c r="A35" t="s">
        <v>95</v>
      </c>
      <c r="B35" t="s">
        <v>54</v>
      </c>
      <c r="C35">
        <v>5610</v>
      </c>
      <c r="D35">
        <v>5733</v>
      </c>
      <c r="E35">
        <v>5756</v>
      </c>
      <c r="F35">
        <v>5843</v>
      </c>
      <c r="G35">
        <v>5853</v>
      </c>
      <c r="H35">
        <v>5950</v>
      </c>
      <c r="I35">
        <v>5973</v>
      </c>
      <c r="J35">
        <v>6067</v>
      </c>
      <c r="K35">
        <v>6193</v>
      </c>
      <c r="L35">
        <v>6159</v>
      </c>
      <c r="M35">
        <v>6029</v>
      </c>
      <c r="N35">
        <v>5788</v>
      </c>
      <c r="O35">
        <v>5723</v>
      </c>
      <c r="P35">
        <v>5790</v>
      </c>
    </row>
    <row r="36" spans="1:16">
      <c r="A36" t="s">
        <v>95</v>
      </c>
      <c r="B36" t="s">
        <v>59</v>
      </c>
      <c r="C36">
        <v>2017</v>
      </c>
      <c r="D36">
        <v>2073</v>
      </c>
      <c r="E36">
        <v>2108</v>
      </c>
      <c r="F36">
        <v>2115</v>
      </c>
      <c r="G36">
        <v>2111</v>
      </c>
      <c r="H36">
        <v>2130</v>
      </c>
      <c r="I36">
        <v>2164</v>
      </c>
      <c r="J36">
        <v>2200</v>
      </c>
      <c r="K36">
        <v>2235</v>
      </c>
      <c r="L36">
        <v>2223</v>
      </c>
      <c r="M36">
        <v>2194</v>
      </c>
      <c r="N36">
        <v>2061</v>
      </c>
      <c r="O36">
        <v>2016</v>
      </c>
      <c r="P36">
        <v>1995</v>
      </c>
    </row>
    <row r="37" spans="1:16">
      <c r="A37" t="s">
        <v>95</v>
      </c>
      <c r="B37" t="s">
        <v>63</v>
      </c>
      <c r="C37">
        <v>6208</v>
      </c>
      <c r="D37">
        <v>6550</v>
      </c>
      <c r="E37">
        <v>6906</v>
      </c>
      <c r="F37">
        <v>6991</v>
      </c>
      <c r="G37">
        <v>6799</v>
      </c>
      <c r="H37">
        <v>6792</v>
      </c>
      <c r="I37">
        <v>6936</v>
      </c>
      <c r="J37">
        <v>7202</v>
      </c>
      <c r="K37">
        <v>7536</v>
      </c>
      <c r="L37">
        <v>7781</v>
      </c>
      <c r="M37">
        <v>7955</v>
      </c>
      <c r="N37">
        <v>7623</v>
      </c>
      <c r="O37">
        <v>7605</v>
      </c>
      <c r="P37">
        <v>7814</v>
      </c>
    </row>
    <row r="38" spans="1:16">
      <c r="A38" t="s">
        <v>95</v>
      </c>
      <c r="B38" t="s">
        <v>67</v>
      </c>
      <c r="C38">
        <v>1699</v>
      </c>
      <c r="D38">
        <v>1733</v>
      </c>
      <c r="E38">
        <v>1737</v>
      </c>
      <c r="F38">
        <v>1709</v>
      </c>
      <c r="G38">
        <v>1701</v>
      </c>
      <c r="H38">
        <v>1702</v>
      </c>
      <c r="I38">
        <v>1721</v>
      </c>
      <c r="J38">
        <v>1768</v>
      </c>
      <c r="K38">
        <v>1804</v>
      </c>
      <c r="L38">
        <v>1860</v>
      </c>
      <c r="M38">
        <v>1901</v>
      </c>
      <c r="N38">
        <v>1857</v>
      </c>
      <c r="O38">
        <v>1852</v>
      </c>
      <c r="P38">
        <v>1913</v>
      </c>
    </row>
    <row r="39" spans="1:16">
      <c r="A39" t="s">
        <v>95</v>
      </c>
      <c r="B39" t="s">
        <v>68</v>
      </c>
      <c r="C39">
        <v>7325</v>
      </c>
      <c r="D39">
        <v>7751</v>
      </c>
      <c r="E39">
        <v>8084</v>
      </c>
      <c r="F39">
        <v>7766</v>
      </c>
      <c r="G39">
        <v>7614</v>
      </c>
      <c r="H39">
        <v>7556</v>
      </c>
      <c r="I39">
        <v>7835</v>
      </c>
      <c r="J39">
        <v>8106</v>
      </c>
      <c r="K39">
        <v>8280</v>
      </c>
      <c r="L39">
        <v>8411</v>
      </c>
      <c r="M39">
        <v>8102</v>
      </c>
      <c r="N39">
        <v>7262</v>
      </c>
      <c r="O39">
        <v>7518</v>
      </c>
      <c r="P39">
        <v>7824</v>
      </c>
    </row>
    <row r="40" spans="1:16">
      <c r="A40" t="s">
        <v>95</v>
      </c>
      <c r="B40" t="s">
        <v>72</v>
      </c>
      <c r="C40">
        <v>2310</v>
      </c>
      <c r="D40">
        <v>2391</v>
      </c>
      <c r="E40">
        <v>2478</v>
      </c>
      <c r="F40">
        <v>2567</v>
      </c>
      <c r="G40">
        <v>2692</v>
      </c>
      <c r="H40">
        <v>2744</v>
      </c>
      <c r="I40">
        <v>2838</v>
      </c>
      <c r="J40">
        <v>2867</v>
      </c>
      <c r="K40">
        <v>2938</v>
      </c>
      <c r="L40">
        <v>3015</v>
      </c>
      <c r="M40">
        <v>3099</v>
      </c>
      <c r="N40">
        <v>3160</v>
      </c>
      <c r="O40">
        <v>3224</v>
      </c>
      <c r="P40">
        <v>3311</v>
      </c>
    </row>
    <row r="41" spans="1:16">
      <c r="A41" t="s">
        <v>95</v>
      </c>
      <c r="B41" t="s">
        <v>73</v>
      </c>
      <c r="C41">
        <v>12483</v>
      </c>
      <c r="D41">
        <v>12730</v>
      </c>
      <c r="E41">
        <v>12994</v>
      </c>
      <c r="F41">
        <v>13238</v>
      </c>
      <c r="G41">
        <v>13682</v>
      </c>
      <c r="H41">
        <v>14050</v>
      </c>
      <c r="I41">
        <v>14338</v>
      </c>
      <c r="J41">
        <v>14665</v>
      </c>
      <c r="K41">
        <v>15080</v>
      </c>
      <c r="L41">
        <v>15523</v>
      </c>
      <c r="M41">
        <v>15952</v>
      </c>
      <c r="N41">
        <v>16260</v>
      </c>
      <c r="O41">
        <v>16537</v>
      </c>
      <c r="P41">
        <v>16792</v>
      </c>
    </row>
    <row r="42" spans="1:16">
      <c r="A42" t="s">
        <v>95</v>
      </c>
      <c r="B42" t="s">
        <v>78</v>
      </c>
      <c r="C42">
        <v>1645</v>
      </c>
      <c r="D42">
        <v>1708</v>
      </c>
      <c r="E42">
        <v>1792</v>
      </c>
      <c r="F42">
        <v>1818</v>
      </c>
      <c r="G42">
        <v>1834</v>
      </c>
      <c r="H42">
        <v>1849</v>
      </c>
      <c r="I42">
        <v>1890</v>
      </c>
      <c r="J42">
        <v>1916</v>
      </c>
      <c r="K42">
        <v>1932</v>
      </c>
      <c r="L42">
        <v>1989</v>
      </c>
      <c r="M42">
        <v>2005</v>
      </c>
      <c r="N42">
        <v>1959</v>
      </c>
      <c r="O42">
        <v>1945</v>
      </c>
      <c r="P42">
        <v>1981</v>
      </c>
    </row>
    <row r="43" spans="1:16">
      <c r="A43" t="s">
        <v>95</v>
      </c>
      <c r="B43" t="s">
        <v>81</v>
      </c>
      <c r="C43">
        <v>9602</v>
      </c>
      <c r="D43">
        <v>9838</v>
      </c>
      <c r="E43">
        <v>10040</v>
      </c>
      <c r="F43">
        <v>10230</v>
      </c>
      <c r="G43">
        <v>10335</v>
      </c>
      <c r="H43">
        <v>10496</v>
      </c>
      <c r="I43">
        <v>10777</v>
      </c>
      <c r="J43">
        <v>11017</v>
      </c>
      <c r="K43">
        <v>11291</v>
      </c>
      <c r="L43">
        <v>11535</v>
      </c>
      <c r="M43">
        <v>11578</v>
      </c>
      <c r="N43">
        <v>11226</v>
      </c>
      <c r="O43">
        <v>11265</v>
      </c>
      <c r="P43">
        <v>11519</v>
      </c>
    </row>
    <row r="44" spans="1:16">
      <c r="A44" t="s">
        <v>95</v>
      </c>
      <c r="B44" t="s">
        <v>84</v>
      </c>
      <c r="C44">
        <v>6566</v>
      </c>
      <c r="D44">
        <v>6659</v>
      </c>
      <c r="E44">
        <v>6730</v>
      </c>
      <c r="F44">
        <v>6650</v>
      </c>
      <c r="G44">
        <v>6890</v>
      </c>
      <c r="H44">
        <v>6930</v>
      </c>
      <c r="I44">
        <v>6984</v>
      </c>
      <c r="J44">
        <v>6923</v>
      </c>
      <c r="K44">
        <v>6965</v>
      </c>
      <c r="L44">
        <v>7070</v>
      </c>
      <c r="M44">
        <v>7097</v>
      </c>
      <c r="N44">
        <v>6894</v>
      </c>
      <c r="O44">
        <v>6744</v>
      </c>
      <c r="P44">
        <v>6831</v>
      </c>
    </row>
    <row r="45" spans="1:16">
      <c r="A45" t="s">
        <v>95</v>
      </c>
      <c r="B45" t="s">
        <v>85</v>
      </c>
      <c r="C45">
        <v>22322</v>
      </c>
      <c r="D45">
        <v>22611</v>
      </c>
      <c r="E45">
        <v>23094</v>
      </c>
      <c r="F45">
        <v>23427</v>
      </c>
      <c r="G45">
        <v>23899</v>
      </c>
      <c r="H45">
        <v>24003</v>
      </c>
      <c r="I45">
        <v>24051</v>
      </c>
      <c r="J45">
        <v>24137</v>
      </c>
      <c r="K45">
        <v>24300</v>
      </c>
      <c r="L45">
        <v>24515</v>
      </c>
      <c r="M45">
        <v>24869</v>
      </c>
      <c r="N45">
        <v>24966</v>
      </c>
      <c r="O45">
        <v>24965</v>
      </c>
      <c r="P45">
        <v>24583</v>
      </c>
    </row>
    <row r="47" spans="1:16">
      <c r="A47" t="s">
        <v>100</v>
      </c>
    </row>
    <row r="48" spans="1:16">
      <c r="B48" t="s">
        <v>6</v>
      </c>
      <c r="C48">
        <f>(C3)/(C26*1000)</f>
        <v>6.6991698113207543E-2</v>
      </c>
      <c r="D48">
        <f t="shared" ref="D48:P48" si="0">(D3)/(D26*1000)</f>
        <v>6.8302428256070635E-2</v>
      </c>
      <c r="E48">
        <f t="shared" si="0"/>
        <v>7.7925619834710746E-2</v>
      </c>
      <c r="F48">
        <f t="shared" si="0"/>
        <v>7.7340277777777772E-2</v>
      </c>
      <c r="G48">
        <f t="shared" si="0"/>
        <v>8.1249221183800624E-2</v>
      </c>
      <c r="H48">
        <f t="shared" si="0"/>
        <v>8.8691301000769829E-2</v>
      </c>
      <c r="I48">
        <f t="shared" si="0"/>
        <v>9.9324696356275305E-2</v>
      </c>
      <c r="J48">
        <f t="shared" si="0"/>
        <v>0.1058293089092423</v>
      </c>
      <c r="K48">
        <f t="shared" si="0"/>
        <v>9.8661016949152539E-2</v>
      </c>
      <c r="L48">
        <f t="shared" si="0"/>
        <v>9.3518167456556084E-2</v>
      </c>
      <c r="M48">
        <f t="shared" si="0"/>
        <v>0.10289928057553957</v>
      </c>
      <c r="N48">
        <f t="shared" si="0"/>
        <v>0.11724093473005641</v>
      </c>
      <c r="O48">
        <f t="shared" si="0"/>
        <v>0.10976630434782608</v>
      </c>
      <c r="P48">
        <f t="shared" si="0"/>
        <v>9.4288803088803094E-2</v>
      </c>
    </row>
    <row r="49" spans="2:16">
      <c r="B49" t="s">
        <v>9</v>
      </c>
      <c r="C49">
        <f t="shared" ref="C49:P67" si="1">(C4)/(C27*1000)</f>
        <v>0.50208596491228075</v>
      </c>
      <c r="D49">
        <f t="shared" si="1"/>
        <v>0.49912806026365347</v>
      </c>
      <c r="E49">
        <f t="shared" si="1"/>
        <v>0.44663723608445299</v>
      </c>
      <c r="F49">
        <f t="shared" si="1"/>
        <v>0.4897486033519553</v>
      </c>
      <c r="G49">
        <f t="shared" si="1"/>
        <v>0.52284282907662083</v>
      </c>
      <c r="H49">
        <f t="shared" si="1"/>
        <v>0.46156573705179282</v>
      </c>
      <c r="I49">
        <f t="shared" si="1"/>
        <v>0.43834799235181643</v>
      </c>
      <c r="J49">
        <f t="shared" si="1"/>
        <v>0.34456810035842295</v>
      </c>
      <c r="K49">
        <f t="shared" si="1"/>
        <v>0.33900325203252035</v>
      </c>
      <c r="L49">
        <f t="shared" si="1"/>
        <v>0.32559270516717326</v>
      </c>
      <c r="M49">
        <f t="shared" si="1"/>
        <v>0.28756206415620644</v>
      </c>
      <c r="N49">
        <f t="shared" si="1"/>
        <v>0.40336562500000001</v>
      </c>
      <c r="O49">
        <f t="shared" si="1"/>
        <v>0.36191666666666666</v>
      </c>
      <c r="P49">
        <f t="shared" si="1"/>
        <v>0.32270563961485554</v>
      </c>
    </row>
    <row r="50" spans="2:16">
      <c r="B50" t="s">
        <v>13</v>
      </c>
      <c r="C50">
        <f t="shared" si="1"/>
        <v>0.32172532894736844</v>
      </c>
      <c r="D50">
        <f t="shared" si="1"/>
        <v>0.35686920529801325</v>
      </c>
      <c r="E50">
        <f t="shared" si="1"/>
        <v>0.3704252491694352</v>
      </c>
      <c r="F50">
        <f t="shared" si="1"/>
        <v>0.32205833333333334</v>
      </c>
      <c r="G50">
        <f t="shared" si="1"/>
        <v>0.34097108843537416</v>
      </c>
      <c r="H50">
        <f t="shared" si="1"/>
        <v>0.36575704225352113</v>
      </c>
      <c r="I50">
        <f t="shared" si="1"/>
        <v>0.38605187835420396</v>
      </c>
      <c r="J50">
        <f t="shared" si="1"/>
        <v>0.37366424682395644</v>
      </c>
      <c r="K50">
        <f t="shared" si="1"/>
        <v>0.37773540145985401</v>
      </c>
      <c r="L50">
        <f t="shared" si="1"/>
        <v>0.38862613430127041</v>
      </c>
      <c r="M50">
        <f t="shared" si="1"/>
        <v>0.4007942754919499</v>
      </c>
      <c r="N50">
        <f t="shared" si="1"/>
        <v>0.36267615658362989</v>
      </c>
      <c r="O50">
        <f t="shared" si="1"/>
        <v>0.40589511754068713</v>
      </c>
      <c r="P50">
        <f t="shared" si="1"/>
        <v>0.41788384754990926</v>
      </c>
    </row>
    <row r="51" spans="2:16">
      <c r="B51" t="s">
        <v>14</v>
      </c>
      <c r="C51">
        <f t="shared" si="1"/>
        <v>9.6500480923372878E-2</v>
      </c>
      <c r="D51">
        <f t="shared" si="1"/>
        <v>9.6052368699863777E-2</v>
      </c>
      <c r="E51">
        <f t="shared" si="1"/>
        <v>9.5171702498547353E-2</v>
      </c>
      <c r="F51">
        <f t="shared" si="1"/>
        <v>9.0914099105494819E-2</v>
      </c>
      <c r="G51">
        <f t="shared" si="1"/>
        <v>8.8388785581461876E-2</v>
      </c>
      <c r="H51">
        <f t="shared" si="1"/>
        <v>8.8355197490375015E-2</v>
      </c>
      <c r="I51">
        <f t="shared" si="1"/>
        <v>8.5068662455369398E-2</v>
      </c>
      <c r="J51">
        <f t="shared" si="1"/>
        <v>8.0531685511438342E-2</v>
      </c>
      <c r="K51">
        <f t="shared" si="1"/>
        <v>7.471236322475161E-2</v>
      </c>
      <c r="L51">
        <f t="shared" si="1"/>
        <v>7.1089446344862542E-2</v>
      </c>
      <c r="M51">
        <f t="shared" si="1"/>
        <v>7.0448507663350368E-2</v>
      </c>
      <c r="N51">
        <f t="shared" si="1"/>
        <v>7.3014722355576891E-2</v>
      </c>
      <c r="O51">
        <f t="shared" si="1"/>
        <v>7.8152512998266893E-2</v>
      </c>
      <c r="P51">
        <f t="shared" si="1"/>
        <v>7.767738033523415E-2</v>
      </c>
    </row>
    <row r="52" spans="2:16">
      <c r="B52" t="s">
        <v>15</v>
      </c>
      <c r="C52">
        <f t="shared" si="1"/>
        <v>7.0436839713733948E-2</v>
      </c>
      <c r="D52">
        <f t="shared" si="1"/>
        <v>7.5173675430017836E-2</v>
      </c>
      <c r="E52">
        <f t="shared" si="1"/>
        <v>8.0412424803331786E-2</v>
      </c>
      <c r="F52">
        <f t="shared" si="1"/>
        <v>8.0577444248647989E-2</v>
      </c>
      <c r="G52">
        <f t="shared" si="1"/>
        <v>8.9023907774939418E-2</v>
      </c>
      <c r="H52">
        <f t="shared" si="1"/>
        <v>9.6639603005031355E-2</v>
      </c>
      <c r="I52">
        <f t="shared" si="1"/>
        <v>0.10603823837818944</v>
      </c>
      <c r="J52">
        <f t="shared" si="1"/>
        <v>0.11024404636459431</v>
      </c>
      <c r="K52">
        <f t="shared" si="1"/>
        <v>0.1153802498764735</v>
      </c>
      <c r="L52">
        <f t="shared" si="1"/>
        <v>0.1219093855794857</v>
      </c>
      <c r="M52">
        <f t="shared" si="1"/>
        <v>0.11870167597765363</v>
      </c>
      <c r="N52">
        <f t="shared" si="1"/>
        <v>0.12205280026990553</v>
      </c>
      <c r="O52">
        <f t="shared" si="1"/>
        <v>0.13413007284079084</v>
      </c>
      <c r="P52">
        <f t="shared" si="1"/>
        <v>0.13502759090522012</v>
      </c>
    </row>
    <row r="53" spans="2:16">
      <c r="B53" t="s">
        <v>37</v>
      </c>
      <c r="C53">
        <f t="shared" si="1"/>
        <v>9.6607829053690072E-2</v>
      </c>
      <c r="D53">
        <f t="shared" si="1"/>
        <v>9.9932592200458803E-2</v>
      </c>
      <c r="E53">
        <f t="shared" si="1"/>
        <v>0.10474844398340249</v>
      </c>
      <c r="F53">
        <f t="shared" si="1"/>
        <v>0.10992965779467681</v>
      </c>
      <c r="G53">
        <f t="shared" si="1"/>
        <v>0.11329244617013766</v>
      </c>
      <c r="H53">
        <f t="shared" si="1"/>
        <v>0.12096075994318181</v>
      </c>
      <c r="I53">
        <f t="shared" si="1"/>
        <v>0.126072733661279</v>
      </c>
      <c r="J53">
        <f t="shared" si="1"/>
        <v>0.12487091222030981</v>
      </c>
      <c r="K53">
        <f t="shared" si="1"/>
        <v>0.12577478538966505</v>
      </c>
      <c r="L53">
        <f t="shared" si="1"/>
        <v>0.1302745908414614</v>
      </c>
      <c r="M53">
        <f t="shared" si="1"/>
        <v>0.12953839760638297</v>
      </c>
      <c r="N53">
        <f t="shared" si="1"/>
        <v>0.12015284697508896</v>
      </c>
      <c r="O53">
        <f t="shared" si="1"/>
        <v>0.12649248052183368</v>
      </c>
      <c r="P53">
        <f t="shared" si="1"/>
        <v>0.12840792998749775</v>
      </c>
    </row>
    <row r="54" spans="2:16">
      <c r="B54" t="s">
        <v>38</v>
      </c>
      <c r="C54">
        <f t="shared" si="1"/>
        <v>4.7589890673505199E-2</v>
      </c>
      <c r="D54">
        <f t="shared" si="1"/>
        <v>4.7820729214742536E-2</v>
      </c>
      <c r="E54">
        <f t="shared" si="1"/>
        <v>4.8670500064607831E-2</v>
      </c>
      <c r="F54">
        <f t="shared" si="1"/>
        <v>5.0453488372093021E-2</v>
      </c>
      <c r="G54">
        <f t="shared" si="1"/>
        <v>5.2709620186621106E-2</v>
      </c>
      <c r="H54">
        <f t="shared" si="1"/>
        <v>5.4175371409706172E-2</v>
      </c>
      <c r="I54">
        <f t="shared" si="1"/>
        <v>5.3708246073298431E-2</v>
      </c>
      <c r="J54">
        <f t="shared" si="1"/>
        <v>5.4148176881303335E-2</v>
      </c>
      <c r="K54">
        <f t="shared" si="1"/>
        <v>5.4830151204510506E-2</v>
      </c>
      <c r="L54">
        <f t="shared" si="1"/>
        <v>5.445574519383288E-2</v>
      </c>
      <c r="M54">
        <f t="shared" si="1"/>
        <v>5.2078452825331446E-2</v>
      </c>
      <c r="N54">
        <f t="shared" si="1"/>
        <v>5.3626030544668198E-2</v>
      </c>
      <c r="O54">
        <f t="shared" si="1"/>
        <v>5.7572426420724264E-2</v>
      </c>
      <c r="P54">
        <f t="shared" si="1"/>
        <v>5.6994637710302297E-2</v>
      </c>
    </row>
    <row r="55" spans="2:16">
      <c r="B55" t="s">
        <v>39</v>
      </c>
      <c r="C55">
        <f t="shared" si="1"/>
        <v>6.753476937485367E-2</v>
      </c>
      <c r="D55">
        <f t="shared" si="1"/>
        <v>6.8226234003656308E-2</v>
      </c>
      <c r="E55">
        <f t="shared" si="1"/>
        <v>7.1367017701097921E-2</v>
      </c>
      <c r="F55">
        <f t="shared" si="1"/>
        <v>6.9397830018083181E-2</v>
      </c>
      <c r="G55">
        <f t="shared" si="1"/>
        <v>7.0631210636808953E-2</v>
      </c>
      <c r="H55">
        <f t="shared" si="1"/>
        <v>7.5025695426685524E-2</v>
      </c>
      <c r="I55">
        <f t="shared" si="1"/>
        <v>8.0305253413561678E-2</v>
      </c>
      <c r="J55">
        <f t="shared" si="1"/>
        <v>8.3767399682611654E-2</v>
      </c>
      <c r="K55">
        <f t="shared" si="1"/>
        <v>8.5264803725881563E-2</v>
      </c>
      <c r="L55">
        <f t="shared" si="1"/>
        <v>8.4693095186233941E-2</v>
      </c>
      <c r="M55">
        <f t="shared" si="1"/>
        <v>8.6039473684210527E-2</v>
      </c>
      <c r="N55">
        <f t="shared" si="1"/>
        <v>8.255657062543921E-2</v>
      </c>
      <c r="O55">
        <f t="shared" si="1"/>
        <v>8.8834081777357604E-2</v>
      </c>
      <c r="P55">
        <f t="shared" si="1"/>
        <v>9.0769071214565566E-2</v>
      </c>
    </row>
    <row r="56" spans="2:16">
      <c r="B56" t="s">
        <v>48</v>
      </c>
      <c r="C56">
        <f t="shared" si="1"/>
        <v>0.11241728395061729</v>
      </c>
      <c r="D56">
        <f t="shared" si="1"/>
        <v>0.12201120943952802</v>
      </c>
      <c r="E56">
        <f t="shared" si="1"/>
        <v>0.1098914364640884</v>
      </c>
      <c r="F56">
        <f t="shared" si="1"/>
        <v>0.11771991187000826</v>
      </c>
      <c r="G56">
        <f t="shared" si="1"/>
        <v>0.14134712712116701</v>
      </c>
      <c r="H56">
        <f t="shared" si="1"/>
        <v>0.15219691726958162</v>
      </c>
      <c r="I56">
        <f t="shared" si="1"/>
        <v>0.17482277259568993</v>
      </c>
      <c r="J56">
        <f t="shared" si="1"/>
        <v>0.19146555664381326</v>
      </c>
      <c r="K56">
        <f t="shared" si="1"/>
        <v>0.19503177202751393</v>
      </c>
      <c r="L56">
        <f t="shared" si="1"/>
        <v>0.21080499835580402</v>
      </c>
      <c r="M56">
        <f t="shared" si="1"/>
        <v>0.2173671223741247</v>
      </c>
      <c r="N56">
        <f t="shared" si="1"/>
        <v>0.21881343283582089</v>
      </c>
      <c r="O56">
        <f t="shared" si="1"/>
        <v>0.23379131394920868</v>
      </c>
      <c r="P56">
        <f t="shared" si="1"/>
        <v>0.25001746562616128</v>
      </c>
    </row>
    <row r="57" spans="2:16">
      <c r="B57" t="s">
        <v>54</v>
      </c>
      <c r="C57">
        <f t="shared" si="1"/>
        <v>0.12467058823529412</v>
      </c>
      <c r="D57">
        <f t="shared" si="1"/>
        <v>0.13181318681318682</v>
      </c>
      <c r="E57">
        <f t="shared" si="1"/>
        <v>0.14617407922168171</v>
      </c>
      <c r="F57">
        <f t="shared" si="1"/>
        <v>0.16044839979462605</v>
      </c>
      <c r="G57">
        <f t="shared" si="1"/>
        <v>0.15985204168802325</v>
      </c>
      <c r="H57">
        <f t="shared" si="1"/>
        <v>0.15921983193277311</v>
      </c>
      <c r="I57">
        <f t="shared" si="1"/>
        <v>0.15695981918633853</v>
      </c>
      <c r="J57">
        <f t="shared" si="1"/>
        <v>0.16802900939508819</v>
      </c>
      <c r="K57">
        <f t="shared" si="1"/>
        <v>0.17511093169707734</v>
      </c>
      <c r="L57">
        <f t="shared" si="1"/>
        <v>0.16984575418087353</v>
      </c>
      <c r="M57">
        <f t="shared" si="1"/>
        <v>0.16214529772764968</v>
      </c>
      <c r="N57">
        <f t="shared" si="1"/>
        <v>0.18321596406357982</v>
      </c>
      <c r="O57">
        <f t="shared" si="1"/>
        <v>0.18124986894985148</v>
      </c>
      <c r="P57">
        <f t="shared" si="1"/>
        <v>0.17802556131260794</v>
      </c>
    </row>
    <row r="58" spans="2:16">
      <c r="B58" t="s">
        <v>59</v>
      </c>
      <c r="C58">
        <f t="shared" si="1"/>
        <v>0.64285275161130395</v>
      </c>
      <c r="D58">
        <f t="shared" si="1"/>
        <v>0.66087554269175108</v>
      </c>
      <c r="E58">
        <f t="shared" si="1"/>
        <v>0.67460436432637572</v>
      </c>
      <c r="F58">
        <f t="shared" si="1"/>
        <v>0.69150307328605198</v>
      </c>
      <c r="G58">
        <f t="shared" si="1"/>
        <v>0.69130222643297012</v>
      </c>
      <c r="H58">
        <f t="shared" si="1"/>
        <v>0.69648779342723</v>
      </c>
      <c r="I58">
        <f t="shared" si="1"/>
        <v>0.70189279112754155</v>
      </c>
      <c r="J58">
        <f t="shared" si="1"/>
        <v>0.71788818181818181</v>
      </c>
      <c r="K58">
        <f t="shared" si="1"/>
        <v>0.72460178970917222</v>
      </c>
      <c r="L58">
        <f t="shared" si="1"/>
        <v>0.75801889338731443</v>
      </c>
      <c r="M58">
        <f t="shared" si="1"/>
        <v>0.78972743846855065</v>
      </c>
      <c r="N58">
        <f t="shared" si="1"/>
        <v>0.81749393498301792</v>
      </c>
      <c r="O58">
        <f t="shared" si="1"/>
        <v>0.85262400793650794</v>
      </c>
      <c r="P58">
        <f t="shared" si="1"/>
        <v>0.86958646616541357</v>
      </c>
    </row>
    <row r="59" spans="2:16">
      <c r="B59" t="s">
        <v>63</v>
      </c>
      <c r="C59">
        <f t="shared" si="1"/>
        <v>0.10965351159793814</v>
      </c>
      <c r="D59">
        <f t="shared" si="1"/>
        <v>0.10907954198473283</v>
      </c>
      <c r="E59">
        <f t="shared" si="1"/>
        <v>0.10783840139009557</v>
      </c>
      <c r="F59">
        <f t="shared" si="1"/>
        <v>0.10988485195251037</v>
      </c>
      <c r="G59">
        <f t="shared" si="1"/>
        <v>0.11447654066774526</v>
      </c>
      <c r="H59">
        <f t="shared" si="1"/>
        <v>0.11623601295641932</v>
      </c>
      <c r="I59">
        <f t="shared" si="1"/>
        <v>0.12051081314878893</v>
      </c>
      <c r="J59">
        <f t="shared" si="1"/>
        <v>0.12084407109136351</v>
      </c>
      <c r="K59">
        <f t="shared" si="1"/>
        <v>0.12096695859872611</v>
      </c>
      <c r="L59">
        <f t="shared" si="1"/>
        <v>0.12100244184552114</v>
      </c>
      <c r="M59">
        <f t="shared" si="1"/>
        <v>0.12456781898177247</v>
      </c>
      <c r="N59">
        <f t="shared" si="1"/>
        <v>0.12216214088941361</v>
      </c>
      <c r="O59">
        <f t="shared" si="1"/>
        <v>0.12565443786982247</v>
      </c>
      <c r="P59">
        <f t="shared" si="1"/>
        <v>0.12884271819810597</v>
      </c>
    </row>
    <row r="60" spans="2:16">
      <c r="B60" t="s">
        <v>67</v>
      </c>
      <c r="C60">
        <f t="shared" si="1"/>
        <v>0.11959917598587404</v>
      </c>
      <c r="D60">
        <f t="shared" si="1"/>
        <v>0.11736353144835546</v>
      </c>
      <c r="E60">
        <f t="shared" si="1"/>
        <v>0.12377029360967184</v>
      </c>
      <c r="F60">
        <f t="shared" si="1"/>
        <v>0.13107957870099474</v>
      </c>
      <c r="G60">
        <f t="shared" si="1"/>
        <v>0.13240740740740742</v>
      </c>
      <c r="H60">
        <f t="shared" si="1"/>
        <v>0.13280669800235018</v>
      </c>
      <c r="I60">
        <f t="shared" si="1"/>
        <v>0.12850668216153399</v>
      </c>
      <c r="J60">
        <f t="shared" si="1"/>
        <v>0.1235435520361991</v>
      </c>
      <c r="K60">
        <f t="shared" si="1"/>
        <v>0.12214135254988913</v>
      </c>
      <c r="L60">
        <f t="shared" si="1"/>
        <v>0.11679301075268818</v>
      </c>
      <c r="M60">
        <f t="shared" si="1"/>
        <v>0.11656601788532352</v>
      </c>
      <c r="N60">
        <f t="shared" si="1"/>
        <v>0.11956812062466343</v>
      </c>
      <c r="O60">
        <f t="shared" si="1"/>
        <v>0.11413444924406048</v>
      </c>
      <c r="P60">
        <f t="shared" si="1"/>
        <v>0.10999581808677469</v>
      </c>
    </row>
    <row r="61" spans="2:16">
      <c r="B61" t="s">
        <v>68</v>
      </c>
      <c r="C61">
        <f t="shared" si="1"/>
        <v>3.7835494880546078E-2</v>
      </c>
      <c r="D61">
        <f t="shared" si="1"/>
        <v>3.7782479680041288E-2</v>
      </c>
      <c r="E61">
        <f t="shared" si="1"/>
        <v>3.8480702622464127E-2</v>
      </c>
      <c r="F61">
        <f t="shared" si="1"/>
        <v>3.9947849600824106E-2</v>
      </c>
      <c r="G61">
        <f t="shared" si="1"/>
        <v>4.0527843446283164E-2</v>
      </c>
      <c r="H61">
        <f t="shared" si="1"/>
        <v>4.4001191106405504E-2</v>
      </c>
      <c r="I61">
        <f t="shared" si="1"/>
        <v>4.3029227823867262E-2</v>
      </c>
      <c r="J61">
        <f t="shared" si="1"/>
        <v>4.5821366888724402E-2</v>
      </c>
      <c r="K61">
        <f t="shared" si="1"/>
        <v>4.5335748792270529E-2</v>
      </c>
      <c r="L61">
        <f t="shared" si="1"/>
        <v>4.656913565568898E-2</v>
      </c>
      <c r="M61">
        <f t="shared" si="1"/>
        <v>4.9186497161194769E-2</v>
      </c>
      <c r="N61">
        <f t="shared" si="1"/>
        <v>4.9945331864500141E-2</v>
      </c>
      <c r="O61">
        <f t="shared" si="1"/>
        <v>5.0905027932960895E-2</v>
      </c>
      <c r="P61">
        <f t="shared" si="1"/>
        <v>5.2268149284253579E-2</v>
      </c>
    </row>
    <row r="62" spans="2:16">
      <c r="B62" t="s">
        <v>72</v>
      </c>
      <c r="C62">
        <f t="shared" si="1"/>
        <v>4.8034199134199138E-2</v>
      </c>
      <c r="D62">
        <f t="shared" si="1"/>
        <v>4.7574236721037222E-2</v>
      </c>
      <c r="E62">
        <f t="shared" si="1"/>
        <v>4.6811945117029866E-2</v>
      </c>
      <c r="F62">
        <f t="shared" si="1"/>
        <v>4.447097779509155E-2</v>
      </c>
      <c r="G62">
        <f t="shared" si="1"/>
        <v>4.4450965824665678E-2</v>
      </c>
      <c r="H62">
        <f t="shared" si="1"/>
        <v>4.3856413994169098E-2</v>
      </c>
      <c r="I62">
        <f t="shared" si="1"/>
        <v>4.3494009866102891E-2</v>
      </c>
      <c r="J62">
        <f t="shared" si="1"/>
        <v>4.192082316009766E-2</v>
      </c>
      <c r="K62">
        <f t="shared" si="1"/>
        <v>4.1333900612661671E-2</v>
      </c>
      <c r="L62">
        <f t="shared" si="1"/>
        <v>4.065406301824212E-2</v>
      </c>
      <c r="M62">
        <f t="shared" si="1"/>
        <v>4.0463375282349147E-2</v>
      </c>
      <c r="N62">
        <f t="shared" si="1"/>
        <v>4.0968987341772151E-2</v>
      </c>
      <c r="O62">
        <f t="shared" si="1"/>
        <v>3.9428349875930524E-2</v>
      </c>
      <c r="P62">
        <f t="shared" si="1"/>
        <v>3.8837813349441259E-2</v>
      </c>
    </row>
    <row r="63" spans="2:16">
      <c r="B63" t="s">
        <v>73</v>
      </c>
      <c r="C63">
        <f t="shared" si="1"/>
        <v>5.4309861411519667E-2</v>
      </c>
      <c r="D63">
        <f t="shared" si="1"/>
        <v>5.4624273369992142E-2</v>
      </c>
      <c r="E63">
        <f t="shared" si="1"/>
        <v>5.4743266122825922E-2</v>
      </c>
      <c r="F63">
        <f t="shared" si="1"/>
        <v>5.5372865991841665E-2</v>
      </c>
      <c r="G63">
        <f t="shared" si="1"/>
        <v>5.5734541733664669E-2</v>
      </c>
      <c r="H63">
        <f t="shared" si="1"/>
        <v>5.6227900355871885E-2</v>
      </c>
      <c r="I63">
        <f t="shared" si="1"/>
        <v>5.6791532989259312E-2</v>
      </c>
      <c r="J63">
        <f t="shared" si="1"/>
        <v>5.6825366518922601E-2</v>
      </c>
      <c r="K63">
        <f t="shared" si="1"/>
        <v>5.7245954907161806E-2</v>
      </c>
      <c r="L63">
        <f t="shared" si="1"/>
        <v>5.6594730400051536E-2</v>
      </c>
      <c r="M63">
        <f t="shared" si="1"/>
        <v>5.780961634904714E-2</v>
      </c>
      <c r="N63">
        <f t="shared" si="1"/>
        <v>5.7759532595325951E-2</v>
      </c>
      <c r="O63">
        <f t="shared" si="1"/>
        <v>5.7779766584023708E-2</v>
      </c>
      <c r="P63">
        <f t="shared" si="1"/>
        <v>5.7914244878513578E-2</v>
      </c>
    </row>
    <row r="64" spans="2:16">
      <c r="B64" t="s">
        <v>78</v>
      </c>
      <c r="C64">
        <f t="shared" si="1"/>
        <v>6.3702735562310028E-2</v>
      </c>
      <c r="D64">
        <f t="shared" si="1"/>
        <v>6.5056206088992971E-2</v>
      </c>
      <c r="E64">
        <f t="shared" si="1"/>
        <v>6.4055245535714289E-2</v>
      </c>
      <c r="F64">
        <f t="shared" si="1"/>
        <v>5.8696919691969197E-2</v>
      </c>
      <c r="G64">
        <f t="shared" si="1"/>
        <v>6.1047437295528896E-2</v>
      </c>
      <c r="H64">
        <f t="shared" si="1"/>
        <v>6.0664142779881018E-2</v>
      </c>
      <c r="I64">
        <f t="shared" si="1"/>
        <v>6.2542857142857136E-2</v>
      </c>
      <c r="J64">
        <f t="shared" si="1"/>
        <v>6.2030793319415446E-2</v>
      </c>
      <c r="K64">
        <f t="shared" si="1"/>
        <v>6.4288302277432707E-2</v>
      </c>
      <c r="L64">
        <f t="shared" si="1"/>
        <v>6.486877828054298E-2</v>
      </c>
      <c r="M64">
        <f t="shared" si="1"/>
        <v>6.0633915211970077E-2</v>
      </c>
      <c r="N64">
        <f t="shared" si="1"/>
        <v>5.999744767738642E-2</v>
      </c>
      <c r="O64">
        <f t="shared" si="1"/>
        <v>6.4157840616966583E-2</v>
      </c>
      <c r="P64">
        <f t="shared" si="1"/>
        <v>6.6469459868753161E-2</v>
      </c>
    </row>
    <row r="65" spans="2:16">
      <c r="B65" t="s">
        <v>81</v>
      </c>
      <c r="C65">
        <f t="shared" si="1"/>
        <v>3.0798062903561758E-2</v>
      </c>
      <c r="D65">
        <f t="shared" si="1"/>
        <v>3.1916548078877824E-2</v>
      </c>
      <c r="E65">
        <f t="shared" si="1"/>
        <v>3.26156374501992E-2</v>
      </c>
      <c r="F65">
        <f t="shared" si="1"/>
        <v>3.2122091886608015E-2</v>
      </c>
      <c r="G65">
        <f t="shared" si="1"/>
        <v>3.205495887760039E-2</v>
      </c>
      <c r="H65">
        <f t="shared" si="1"/>
        <v>3.2615091463414632E-2</v>
      </c>
      <c r="I65">
        <f t="shared" si="1"/>
        <v>3.305817945624942E-2</v>
      </c>
      <c r="J65">
        <f t="shared" si="1"/>
        <v>3.3270581828083873E-2</v>
      </c>
      <c r="K65">
        <f t="shared" si="1"/>
        <v>3.3091045965813477E-2</v>
      </c>
      <c r="L65">
        <f t="shared" si="1"/>
        <v>3.3257650628521887E-2</v>
      </c>
      <c r="M65">
        <f t="shared" si="1"/>
        <v>3.1536966660908619E-2</v>
      </c>
      <c r="N65">
        <f t="shared" si="1"/>
        <v>3.0205594156422589E-2</v>
      </c>
      <c r="O65">
        <f t="shared" si="1"/>
        <v>3.2069951176209498E-2</v>
      </c>
      <c r="P65">
        <f t="shared" si="1"/>
        <v>3.3032034030731836E-2</v>
      </c>
    </row>
    <row r="66" spans="2:16">
      <c r="B66" t="s">
        <v>84</v>
      </c>
      <c r="C66">
        <f t="shared" si="1"/>
        <v>5.1681236673773986E-2</v>
      </c>
      <c r="D66">
        <f t="shared" si="1"/>
        <v>5.1384892626520497E-2</v>
      </c>
      <c r="E66">
        <f t="shared" si="1"/>
        <v>5.161173848439822E-2</v>
      </c>
      <c r="F66">
        <f t="shared" si="1"/>
        <v>4.6756992481203005E-2</v>
      </c>
      <c r="G66">
        <f t="shared" si="1"/>
        <v>4.6534397677793903E-2</v>
      </c>
      <c r="H66">
        <f t="shared" si="1"/>
        <v>4.5365945165945165E-2</v>
      </c>
      <c r="I66">
        <f t="shared" si="1"/>
        <v>4.5130441008018329E-2</v>
      </c>
      <c r="J66">
        <f t="shared" si="1"/>
        <v>4.521840242669363E-2</v>
      </c>
      <c r="K66">
        <f t="shared" si="1"/>
        <v>4.5711557788944722E-2</v>
      </c>
      <c r="L66">
        <f t="shared" si="1"/>
        <v>4.5012729844413013E-2</v>
      </c>
      <c r="M66">
        <f t="shared" si="1"/>
        <v>4.2957587713118216E-2</v>
      </c>
      <c r="N66">
        <f t="shared" si="1"/>
        <v>4.2330287206266318E-2</v>
      </c>
      <c r="O66">
        <f t="shared" si="1"/>
        <v>4.3594454329774615E-2</v>
      </c>
      <c r="P66">
        <f t="shared" si="1"/>
        <v>4.3584101888449717E-2</v>
      </c>
    </row>
    <row r="67" spans="2:16">
      <c r="B67" t="s">
        <v>85</v>
      </c>
      <c r="C67">
        <f t="shared" si="1"/>
        <v>6.5564734342800829E-2</v>
      </c>
      <c r="D67">
        <f t="shared" si="1"/>
        <v>6.5505948432179023E-2</v>
      </c>
      <c r="E67">
        <f t="shared" si="1"/>
        <v>6.5335628301723389E-2</v>
      </c>
      <c r="F67">
        <f t="shared" ref="F67:P67" si="2">(F22)/(F45*1000)</f>
        <v>6.4947795278951642E-2</v>
      </c>
      <c r="G67">
        <f t="shared" si="2"/>
        <v>6.4900037658479431E-2</v>
      </c>
      <c r="H67">
        <f t="shared" si="2"/>
        <v>6.5244511102778818E-2</v>
      </c>
      <c r="I67">
        <f t="shared" si="2"/>
        <v>6.5573240197912774E-2</v>
      </c>
      <c r="J67">
        <f t="shared" si="2"/>
        <v>6.5704271450470239E-2</v>
      </c>
      <c r="K67">
        <f t="shared" si="2"/>
        <v>6.5548724279835394E-2</v>
      </c>
      <c r="L67">
        <f t="shared" si="2"/>
        <v>6.5473261268611055E-2</v>
      </c>
      <c r="M67">
        <f t="shared" si="2"/>
        <v>6.5688527886123282E-2</v>
      </c>
      <c r="N67">
        <f t="shared" si="2"/>
        <v>6.6025354482095649E-2</v>
      </c>
      <c r="O67">
        <f t="shared" si="2"/>
        <v>6.6440256358902466E-2</v>
      </c>
      <c r="P67">
        <f t="shared" si="2"/>
        <v>6.6976569173819306E-2</v>
      </c>
    </row>
    <row r="86" spans="1:16" hidden="1">
      <c r="A86" t="s">
        <v>95</v>
      </c>
      <c r="B86" t="s">
        <v>86</v>
      </c>
      <c r="C86">
        <v>5191</v>
      </c>
      <c r="D86">
        <v>5136</v>
      </c>
      <c r="E86">
        <v>5235</v>
      </c>
      <c r="F86">
        <v>5076</v>
      </c>
      <c r="G86">
        <v>5210</v>
      </c>
      <c r="H86">
        <v>5246</v>
      </c>
      <c r="I86">
        <v>5190</v>
      </c>
      <c r="J86">
        <v>5114</v>
      </c>
      <c r="K86">
        <v>5110</v>
      </c>
      <c r="L86">
        <v>5091</v>
      </c>
      <c r="M86">
        <v>5163</v>
      </c>
      <c r="N86">
        <v>5253</v>
      </c>
      <c r="O86">
        <v>5423</v>
      </c>
      <c r="P86">
        <v>5298</v>
      </c>
    </row>
    <row r="87" spans="1:16" hidden="1">
      <c r="A87" t="s">
        <v>95</v>
      </c>
      <c r="B87" t="s">
        <v>87</v>
      </c>
      <c r="C87">
        <v>4200</v>
      </c>
      <c r="D87">
        <v>4146</v>
      </c>
      <c r="E87">
        <v>4260</v>
      </c>
      <c r="F87">
        <v>4114</v>
      </c>
      <c r="G87">
        <v>4258</v>
      </c>
      <c r="H87">
        <v>4329</v>
      </c>
      <c r="I87">
        <v>4299</v>
      </c>
      <c r="J87">
        <v>4233</v>
      </c>
      <c r="K87">
        <v>4237</v>
      </c>
      <c r="L87">
        <v>4228</v>
      </c>
      <c r="M87">
        <v>4308</v>
      </c>
      <c r="N87">
        <v>4441</v>
      </c>
      <c r="O87">
        <v>4658</v>
      </c>
      <c r="P87">
        <v>4561</v>
      </c>
    </row>
    <row r="88" spans="1:16" hidden="1">
      <c r="A88" t="s">
        <v>95</v>
      </c>
      <c r="B88" t="s">
        <v>88</v>
      </c>
      <c r="C88">
        <v>991</v>
      </c>
      <c r="D88">
        <v>990</v>
      </c>
      <c r="E88">
        <v>975</v>
      </c>
      <c r="F88">
        <v>962</v>
      </c>
      <c r="G88">
        <v>952</v>
      </c>
      <c r="H88">
        <v>917</v>
      </c>
      <c r="I88">
        <v>891</v>
      </c>
      <c r="J88">
        <v>881</v>
      </c>
      <c r="K88">
        <v>873</v>
      </c>
      <c r="L88">
        <v>863</v>
      </c>
      <c r="M88">
        <v>855</v>
      </c>
      <c r="N88">
        <v>812</v>
      </c>
      <c r="O88">
        <v>765</v>
      </c>
      <c r="P88">
        <v>737</v>
      </c>
    </row>
    <row r="89" spans="1:16" hidden="1">
      <c r="A89" t="s">
        <v>95</v>
      </c>
      <c r="B89" t="s">
        <v>89</v>
      </c>
      <c r="C89">
        <v>17131</v>
      </c>
      <c r="D89">
        <v>17475</v>
      </c>
      <c r="E89">
        <v>17859</v>
      </c>
      <c r="F89">
        <v>18351</v>
      </c>
      <c r="G89">
        <v>18689</v>
      </c>
      <c r="H89">
        <v>18757</v>
      </c>
      <c r="I89">
        <v>18861</v>
      </c>
      <c r="J89">
        <v>19023</v>
      </c>
      <c r="K89">
        <v>19190</v>
      </c>
      <c r="L89">
        <v>19424</v>
      </c>
      <c r="M89">
        <v>19706</v>
      </c>
      <c r="N89">
        <v>19713</v>
      </c>
      <c r="O89">
        <v>19542</v>
      </c>
      <c r="P89">
        <v>19285</v>
      </c>
    </row>
    <row r="90" spans="1:16" hidden="1">
      <c r="A90" t="s">
        <v>95</v>
      </c>
      <c r="B90" t="s">
        <v>87</v>
      </c>
      <c r="C90">
        <v>16191</v>
      </c>
      <c r="D90">
        <v>16530</v>
      </c>
      <c r="E90">
        <v>16904</v>
      </c>
      <c r="F90">
        <v>17352</v>
      </c>
      <c r="G90">
        <v>17645</v>
      </c>
      <c r="H90">
        <v>17705</v>
      </c>
      <c r="I90">
        <v>17798</v>
      </c>
      <c r="J90">
        <v>17968</v>
      </c>
      <c r="K90">
        <v>18133</v>
      </c>
      <c r="L90">
        <v>18329</v>
      </c>
      <c r="M90">
        <v>18601</v>
      </c>
      <c r="N90">
        <v>18606</v>
      </c>
      <c r="O90">
        <v>18434</v>
      </c>
      <c r="P90">
        <v>18190</v>
      </c>
    </row>
    <row r="91" spans="1:16" hidden="1">
      <c r="A91" t="s">
        <v>95</v>
      </c>
      <c r="B91" s="10" t="s">
        <v>88</v>
      </c>
      <c r="C91">
        <v>940</v>
      </c>
      <c r="D91">
        <v>945</v>
      </c>
      <c r="E91">
        <v>955</v>
      </c>
      <c r="F91">
        <v>999</v>
      </c>
      <c r="G91">
        <v>1044</v>
      </c>
      <c r="H91">
        <v>1052</v>
      </c>
      <c r="I91">
        <v>1063</v>
      </c>
      <c r="J91">
        <v>1055</v>
      </c>
      <c r="K91">
        <v>1057</v>
      </c>
      <c r="L91">
        <v>1095</v>
      </c>
      <c r="M91">
        <v>1105</v>
      </c>
      <c r="N91">
        <v>1107</v>
      </c>
      <c r="O91">
        <v>1108</v>
      </c>
      <c r="P91">
        <v>1095</v>
      </c>
    </row>
    <row r="92" spans="1:16" hidden="1">
      <c r="B92" s="10" t="s">
        <v>90</v>
      </c>
    </row>
    <row r="93" spans="1:16" hidden="1">
      <c r="A93" t="s">
        <v>95</v>
      </c>
      <c r="B93" s="8" t="s">
        <v>97</v>
      </c>
      <c r="C93">
        <v>25739</v>
      </c>
      <c r="D93">
        <v>25880</v>
      </c>
      <c r="E93">
        <v>26024</v>
      </c>
      <c r="F93">
        <v>25333</v>
      </c>
      <c r="G93">
        <v>24051</v>
      </c>
      <c r="H93">
        <v>23323</v>
      </c>
      <c r="I93">
        <v>23345</v>
      </c>
      <c r="J93">
        <v>23600</v>
      </c>
      <c r="K93">
        <v>24031</v>
      </c>
      <c r="L93">
        <v>23700</v>
      </c>
      <c r="M93">
        <v>22831</v>
      </c>
      <c r="N93">
        <v>19986</v>
      </c>
      <c r="O93">
        <v>19238</v>
      </c>
      <c r="P93">
        <v>19552</v>
      </c>
    </row>
    <row r="94" spans="1:16" hidden="1">
      <c r="A94" t="s">
        <v>95</v>
      </c>
      <c r="B94" s="8" t="s">
        <v>98</v>
      </c>
      <c r="C94">
        <v>83971</v>
      </c>
      <c r="D94">
        <v>86370</v>
      </c>
      <c r="E94">
        <v>88572</v>
      </c>
      <c r="F94">
        <v>88762</v>
      </c>
      <c r="G94">
        <v>88629</v>
      </c>
      <c r="H94">
        <v>88965</v>
      </c>
      <c r="I94">
        <v>90417</v>
      </c>
      <c r="J94">
        <v>92034</v>
      </c>
      <c r="K94">
        <v>93913</v>
      </c>
      <c r="L94">
        <v>95559</v>
      </c>
      <c r="M94">
        <v>95584</v>
      </c>
      <c r="N94">
        <v>92153</v>
      </c>
      <c r="O94">
        <v>92195</v>
      </c>
      <c r="P94">
        <v>93869</v>
      </c>
    </row>
    <row r="95" spans="1:16" hidden="1">
      <c r="A95" t="s">
        <v>95</v>
      </c>
      <c r="B95" s="9" t="s">
        <v>99</v>
      </c>
      <c r="C95">
        <v>4305</v>
      </c>
      <c r="D95">
        <v>4429</v>
      </c>
      <c r="E95">
        <v>4729</v>
      </c>
      <c r="F95">
        <v>4651</v>
      </c>
      <c r="G95">
        <v>4127</v>
      </c>
      <c r="H95">
        <v>3885</v>
      </c>
      <c r="I95">
        <v>3848</v>
      </c>
      <c r="J95">
        <v>3885</v>
      </c>
      <c r="K95">
        <v>3966</v>
      </c>
      <c r="L95">
        <v>3952</v>
      </c>
      <c r="M95">
        <v>3977</v>
      </c>
      <c r="N95">
        <v>3746</v>
      </c>
      <c r="O95">
        <v>3709</v>
      </c>
      <c r="P95">
        <v>3815</v>
      </c>
    </row>
  </sheetData>
  <hyperlinks>
    <hyperlink ref="B93" location="'97NAICS_Employment'!A284" display="  Private goods-producing industries1"/>
    <hyperlink ref="B94" location="'97NAICS_Employment'!A285" display="  Private services-producing industries2"/>
    <hyperlink ref="B95" location="'97NAICS_Employment'!A286" display="  Information-communications-technology-producing industries3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22"/>
  <sheetViews>
    <sheetView tabSelected="1" workbookViewId="0">
      <selection activeCell="C3" sqref="C3:P22"/>
    </sheetView>
  </sheetViews>
  <sheetFormatPr defaultRowHeight="15"/>
  <sheetData>
    <row r="1" spans="1:41">
      <c r="A1" s="1" t="s">
        <v>0</v>
      </c>
      <c r="B1" s="1" t="s">
        <v>1</v>
      </c>
      <c r="C1" s="1">
        <v>1998</v>
      </c>
      <c r="D1" s="1">
        <v>1999</v>
      </c>
      <c r="E1" s="1">
        <v>2000</v>
      </c>
      <c r="F1" s="1">
        <v>2001</v>
      </c>
      <c r="G1" s="1">
        <v>2002</v>
      </c>
      <c r="H1" s="1">
        <v>2003</v>
      </c>
      <c r="I1" s="1">
        <v>2004</v>
      </c>
      <c r="J1" s="1">
        <v>2005</v>
      </c>
      <c r="K1" s="1">
        <v>2006</v>
      </c>
      <c r="L1" s="1">
        <v>2007</v>
      </c>
      <c r="M1" s="1">
        <v>2008</v>
      </c>
      <c r="N1" s="1">
        <v>2009</v>
      </c>
      <c r="O1" s="1">
        <v>2010</v>
      </c>
      <c r="P1" s="1">
        <v>2011</v>
      </c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101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41">
      <c r="B3" t="s">
        <v>6</v>
      </c>
      <c r="C3">
        <f>Intermediate!C48</f>
        <v>6.6991698113207543E-2</v>
      </c>
      <c r="D3">
        <f>Intermediate!D48</f>
        <v>6.8302428256070635E-2</v>
      </c>
      <c r="E3">
        <f>Intermediate!E48</f>
        <v>7.7925619834710746E-2</v>
      </c>
      <c r="F3">
        <f>Intermediate!F48</f>
        <v>7.7340277777777772E-2</v>
      </c>
      <c r="G3">
        <f>Intermediate!G48</f>
        <v>8.1249221183800624E-2</v>
      </c>
      <c r="H3">
        <f>Intermediate!H48</f>
        <v>8.8691301000769829E-2</v>
      </c>
      <c r="I3">
        <f>Intermediate!I48</f>
        <v>9.9324696356275305E-2</v>
      </c>
      <c r="J3">
        <f>Intermediate!J48</f>
        <v>0.1058293089092423</v>
      </c>
      <c r="K3">
        <f>Intermediate!K48</f>
        <v>9.8661016949152539E-2</v>
      </c>
      <c r="L3">
        <f>Intermediate!L48</f>
        <v>9.3518167456556084E-2</v>
      </c>
      <c r="M3">
        <f>Intermediate!M48</f>
        <v>0.10289928057553957</v>
      </c>
      <c r="N3">
        <f>Intermediate!N48</f>
        <v>0.11724093473005641</v>
      </c>
      <c r="O3">
        <f>Intermediate!O48</f>
        <v>0.10976630434782608</v>
      </c>
      <c r="P3">
        <f>Intermediate!P48</f>
        <v>9.4288803088803094E-2</v>
      </c>
    </row>
    <row r="4" spans="1:41">
      <c r="B4" t="s">
        <v>9</v>
      </c>
      <c r="C4">
        <f>Intermediate!C49</f>
        <v>0.50208596491228075</v>
      </c>
      <c r="D4">
        <f>Intermediate!D49</f>
        <v>0.49912806026365347</v>
      </c>
      <c r="E4">
        <f>Intermediate!E49</f>
        <v>0.44663723608445299</v>
      </c>
      <c r="F4">
        <f>Intermediate!F49</f>
        <v>0.4897486033519553</v>
      </c>
      <c r="G4">
        <f>Intermediate!G49</f>
        <v>0.52284282907662083</v>
      </c>
      <c r="H4">
        <f>Intermediate!H49</f>
        <v>0.46156573705179282</v>
      </c>
      <c r="I4">
        <f>Intermediate!I49</f>
        <v>0.43834799235181643</v>
      </c>
      <c r="J4">
        <f>Intermediate!J49</f>
        <v>0.34456810035842295</v>
      </c>
      <c r="K4">
        <f>Intermediate!K49</f>
        <v>0.33900325203252035</v>
      </c>
      <c r="L4">
        <f>Intermediate!L49</f>
        <v>0.32559270516717326</v>
      </c>
      <c r="M4">
        <f>Intermediate!M49</f>
        <v>0.28756206415620644</v>
      </c>
      <c r="N4">
        <f>Intermediate!N49</f>
        <v>0.40336562500000001</v>
      </c>
      <c r="O4">
        <f>Intermediate!O49</f>
        <v>0.36191666666666666</v>
      </c>
      <c r="P4">
        <f>Intermediate!P49</f>
        <v>0.32270563961485554</v>
      </c>
    </row>
    <row r="5" spans="1:41">
      <c r="B5" t="s">
        <v>13</v>
      </c>
      <c r="C5">
        <f>Intermediate!C50</f>
        <v>0.32172532894736844</v>
      </c>
      <c r="D5">
        <f>Intermediate!D50</f>
        <v>0.35686920529801325</v>
      </c>
      <c r="E5">
        <f>Intermediate!E50</f>
        <v>0.3704252491694352</v>
      </c>
      <c r="F5">
        <f>Intermediate!F50</f>
        <v>0.32205833333333334</v>
      </c>
      <c r="G5">
        <f>Intermediate!G50</f>
        <v>0.34097108843537416</v>
      </c>
      <c r="H5">
        <f>Intermediate!H50</f>
        <v>0.36575704225352113</v>
      </c>
      <c r="I5">
        <f>Intermediate!I50</f>
        <v>0.38605187835420396</v>
      </c>
      <c r="J5">
        <f>Intermediate!J50</f>
        <v>0.37366424682395644</v>
      </c>
      <c r="K5">
        <f>Intermediate!K50</f>
        <v>0.37773540145985401</v>
      </c>
      <c r="L5">
        <f>Intermediate!L50</f>
        <v>0.38862613430127041</v>
      </c>
      <c r="M5">
        <f>Intermediate!M50</f>
        <v>0.4007942754919499</v>
      </c>
      <c r="N5">
        <f>Intermediate!N50</f>
        <v>0.36267615658362989</v>
      </c>
      <c r="O5">
        <f>Intermediate!O50</f>
        <v>0.40589511754068713</v>
      </c>
      <c r="P5">
        <f>Intermediate!P50</f>
        <v>0.41788384754990926</v>
      </c>
    </row>
    <row r="6" spans="1:41">
      <c r="B6" t="s">
        <v>14</v>
      </c>
      <c r="C6">
        <f>Intermediate!C51</f>
        <v>9.6500480923372878E-2</v>
      </c>
      <c r="D6">
        <f>Intermediate!D51</f>
        <v>9.6052368699863777E-2</v>
      </c>
      <c r="E6">
        <f>Intermediate!E51</f>
        <v>9.5171702498547353E-2</v>
      </c>
      <c r="F6">
        <f>Intermediate!F51</f>
        <v>9.0914099105494819E-2</v>
      </c>
      <c r="G6">
        <f>Intermediate!G51</f>
        <v>8.8388785581461876E-2</v>
      </c>
      <c r="H6">
        <f>Intermediate!H51</f>
        <v>8.8355197490375015E-2</v>
      </c>
      <c r="I6">
        <f>Intermediate!I51</f>
        <v>8.5068662455369398E-2</v>
      </c>
      <c r="J6">
        <f>Intermediate!J51</f>
        <v>8.0531685511438342E-2</v>
      </c>
      <c r="K6">
        <f>Intermediate!K51</f>
        <v>7.471236322475161E-2</v>
      </c>
      <c r="L6">
        <f>Intermediate!L51</f>
        <v>7.1089446344862542E-2</v>
      </c>
      <c r="M6">
        <f>Intermediate!M51</f>
        <v>7.0448507663350368E-2</v>
      </c>
      <c r="N6">
        <f>Intermediate!N51</f>
        <v>7.3014722355576891E-2</v>
      </c>
      <c r="O6">
        <f>Intermediate!O51</f>
        <v>7.8152512998266893E-2</v>
      </c>
      <c r="P6">
        <f>Intermediate!P51</f>
        <v>7.767738033523415E-2</v>
      </c>
    </row>
    <row r="7" spans="1:41">
      <c r="B7" t="s">
        <v>15</v>
      </c>
      <c r="C7">
        <f>Intermediate!C52</f>
        <v>7.0436839713733948E-2</v>
      </c>
      <c r="D7">
        <f>Intermediate!D52</f>
        <v>7.5173675430017836E-2</v>
      </c>
      <c r="E7">
        <f>Intermediate!E52</f>
        <v>8.0412424803331786E-2</v>
      </c>
      <c r="F7">
        <f>Intermediate!F52</f>
        <v>8.0577444248647989E-2</v>
      </c>
      <c r="G7">
        <f>Intermediate!G52</f>
        <v>8.9023907774939418E-2</v>
      </c>
      <c r="H7">
        <f>Intermediate!H52</f>
        <v>9.6639603005031355E-2</v>
      </c>
      <c r="I7">
        <f>Intermediate!I52</f>
        <v>0.10603823837818944</v>
      </c>
      <c r="J7">
        <f>Intermediate!J52</f>
        <v>0.11024404636459431</v>
      </c>
      <c r="K7">
        <f>Intermediate!K52</f>
        <v>0.1153802498764735</v>
      </c>
      <c r="L7">
        <f>Intermediate!L52</f>
        <v>0.1219093855794857</v>
      </c>
      <c r="M7">
        <f>Intermediate!M52</f>
        <v>0.11870167597765363</v>
      </c>
      <c r="N7">
        <f>Intermediate!N52</f>
        <v>0.12205280026990553</v>
      </c>
      <c r="O7">
        <f>Intermediate!O52</f>
        <v>0.13413007284079084</v>
      </c>
      <c r="P7">
        <f>Intermediate!P52</f>
        <v>0.13502759090522012</v>
      </c>
    </row>
    <row r="8" spans="1:41">
      <c r="B8" t="s">
        <v>37</v>
      </c>
      <c r="C8">
        <f>Intermediate!C53</f>
        <v>9.6607829053690072E-2</v>
      </c>
      <c r="D8">
        <f>Intermediate!D53</f>
        <v>9.9932592200458803E-2</v>
      </c>
      <c r="E8">
        <f>Intermediate!E53</f>
        <v>0.10474844398340249</v>
      </c>
      <c r="F8">
        <f>Intermediate!F53</f>
        <v>0.10992965779467681</v>
      </c>
      <c r="G8">
        <f>Intermediate!G53</f>
        <v>0.11329244617013766</v>
      </c>
      <c r="H8">
        <f>Intermediate!H53</f>
        <v>0.12096075994318181</v>
      </c>
      <c r="I8">
        <f>Intermediate!I53</f>
        <v>0.126072733661279</v>
      </c>
      <c r="J8">
        <f>Intermediate!J53</f>
        <v>0.12487091222030981</v>
      </c>
      <c r="K8">
        <f>Intermediate!K53</f>
        <v>0.12577478538966505</v>
      </c>
      <c r="L8">
        <f>Intermediate!L53</f>
        <v>0.1302745908414614</v>
      </c>
      <c r="M8">
        <f>Intermediate!M53</f>
        <v>0.12953839760638297</v>
      </c>
      <c r="N8">
        <f>Intermediate!N53</f>
        <v>0.12015284697508896</v>
      </c>
      <c r="O8">
        <f>Intermediate!O53</f>
        <v>0.12649248052183368</v>
      </c>
      <c r="P8">
        <f>Intermediate!P53</f>
        <v>0.12840792998749775</v>
      </c>
    </row>
    <row r="9" spans="1:41">
      <c r="B9" t="s">
        <v>38</v>
      </c>
      <c r="C9">
        <f>Intermediate!C54</f>
        <v>4.7589890673505199E-2</v>
      </c>
      <c r="D9">
        <f>Intermediate!D54</f>
        <v>4.7820729214742536E-2</v>
      </c>
      <c r="E9">
        <f>Intermediate!E54</f>
        <v>4.8670500064607831E-2</v>
      </c>
      <c r="F9">
        <f>Intermediate!F54</f>
        <v>5.0453488372093021E-2</v>
      </c>
      <c r="G9">
        <f>Intermediate!G54</f>
        <v>5.2709620186621106E-2</v>
      </c>
      <c r="H9">
        <f>Intermediate!H54</f>
        <v>5.4175371409706172E-2</v>
      </c>
      <c r="I9">
        <f>Intermediate!I54</f>
        <v>5.3708246073298431E-2</v>
      </c>
      <c r="J9">
        <f>Intermediate!J54</f>
        <v>5.4148176881303335E-2</v>
      </c>
      <c r="K9">
        <f>Intermediate!K54</f>
        <v>5.4830151204510506E-2</v>
      </c>
      <c r="L9">
        <f>Intermediate!L54</f>
        <v>5.445574519383288E-2</v>
      </c>
      <c r="M9">
        <f>Intermediate!M54</f>
        <v>5.2078452825331446E-2</v>
      </c>
      <c r="N9">
        <f>Intermediate!N54</f>
        <v>5.3626030544668198E-2</v>
      </c>
      <c r="O9">
        <f>Intermediate!O54</f>
        <v>5.7572426420724264E-2</v>
      </c>
      <c r="P9">
        <f>Intermediate!P54</f>
        <v>5.6994637710302297E-2</v>
      </c>
    </row>
    <row r="10" spans="1:41">
      <c r="B10" t="s">
        <v>39</v>
      </c>
      <c r="C10">
        <f>Intermediate!C55</f>
        <v>6.753476937485367E-2</v>
      </c>
      <c r="D10">
        <f>Intermediate!D55</f>
        <v>6.8226234003656308E-2</v>
      </c>
      <c r="E10">
        <f>Intermediate!E55</f>
        <v>7.1367017701097921E-2</v>
      </c>
      <c r="F10">
        <f>Intermediate!F55</f>
        <v>6.9397830018083181E-2</v>
      </c>
      <c r="G10">
        <f>Intermediate!G55</f>
        <v>7.0631210636808953E-2</v>
      </c>
      <c r="H10">
        <f>Intermediate!H55</f>
        <v>7.5025695426685524E-2</v>
      </c>
      <c r="I10">
        <f>Intermediate!I55</f>
        <v>8.0305253413561678E-2</v>
      </c>
      <c r="J10">
        <f>Intermediate!J55</f>
        <v>8.3767399682611654E-2</v>
      </c>
      <c r="K10">
        <f>Intermediate!K55</f>
        <v>8.5264803725881563E-2</v>
      </c>
      <c r="L10">
        <f>Intermediate!L55</f>
        <v>8.4693095186233941E-2</v>
      </c>
      <c r="M10">
        <f>Intermediate!M55</f>
        <v>8.6039473684210527E-2</v>
      </c>
      <c r="N10">
        <f>Intermediate!N55</f>
        <v>8.255657062543921E-2</v>
      </c>
      <c r="O10">
        <f>Intermediate!O55</f>
        <v>8.8834081777357604E-2</v>
      </c>
      <c r="P10">
        <f>Intermediate!P55</f>
        <v>9.0769071214565566E-2</v>
      </c>
    </row>
    <row r="11" spans="1:41">
      <c r="B11" t="s">
        <v>48</v>
      </c>
      <c r="C11">
        <f>Intermediate!C56</f>
        <v>0.11241728395061729</v>
      </c>
      <c r="D11">
        <f>Intermediate!D56</f>
        <v>0.12201120943952802</v>
      </c>
      <c r="E11">
        <f>Intermediate!E56</f>
        <v>0.1098914364640884</v>
      </c>
      <c r="F11">
        <f>Intermediate!F56</f>
        <v>0.11771991187000826</v>
      </c>
      <c r="G11">
        <f>Intermediate!G56</f>
        <v>0.14134712712116701</v>
      </c>
      <c r="H11">
        <f>Intermediate!H56</f>
        <v>0.15219691726958162</v>
      </c>
      <c r="I11">
        <f>Intermediate!I56</f>
        <v>0.17482277259568993</v>
      </c>
      <c r="J11">
        <f>Intermediate!J56</f>
        <v>0.19146555664381326</v>
      </c>
      <c r="K11">
        <f>Intermediate!K56</f>
        <v>0.19503177202751393</v>
      </c>
      <c r="L11">
        <f>Intermediate!L56</f>
        <v>0.21080499835580402</v>
      </c>
      <c r="M11">
        <f>Intermediate!M56</f>
        <v>0.2173671223741247</v>
      </c>
      <c r="N11">
        <f>Intermediate!N56</f>
        <v>0.21881343283582089</v>
      </c>
      <c r="O11">
        <f>Intermediate!O56</f>
        <v>0.23379131394920868</v>
      </c>
      <c r="P11">
        <f>Intermediate!P56</f>
        <v>0.25001746562616128</v>
      </c>
    </row>
    <row r="12" spans="1:41">
      <c r="B12" t="s">
        <v>54</v>
      </c>
      <c r="C12">
        <f>Intermediate!C57</f>
        <v>0.12467058823529412</v>
      </c>
      <c r="D12">
        <f>Intermediate!D57</f>
        <v>0.13181318681318682</v>
      </c>
      <c r="E12">
        <f>Intermediate!E57</f>
        <v>0.14617407922168171</v>
      </c>
      <c r="F12">
        <f>Intermediate!F57</f>
        <v>0.16044839979462605</v>
      </c>
      <c r="G12">
        <f>Intermediate!G57</f>
        <v>0.15985204168802325</v>
      </c>
      <c r="H12">
        <f>Intermediate!H57</f>
        <v>0.15921983193277311</v>
      </c>
      <c r="I12">
        <f>Intermediate!I57</f>
        <v>0.15695981918633853</v>
      </c>
      <c r="J12">
        <f>Intermediate!J57</f>
        <v>0.16802900939508819</v>
      </c>
      <c r="K12">
        <f>Intermediate!K57</f>
        <v>0.17511093169707734</v>
      </c>
      <c r="L12">
        <f>Intermediate!L57</f>
        <v>0.16984575418087353</v>
      </c>
      <c r="M12">
        <f>Intermediate!M57</f>
        <v>0.16214529772764968</v>
      </c>
      <c r="N12">
        <f>Intermediate!N57</f>
        <v>0.18321596406357982</v>
      </c>
      <c r="O12">
        <f>Intermediate!O57</f>
        <v>0.18124986894985148</v>
      </c>
      <c r="P12">
        <f>Intermediate!P57</f>
        <v>0.17802556131260794</v>
      </c>
    </row>
    <row r="13" spans="1:41">
      <c r="B13" t="s">
        <v>59</v>
      </c>
      <c r="C13">
        <f>Intermediate!C58</f>
        <v>0.64285275161130395</v>
      </c>
      <c r="D13">
        <f>Intermediate!D58</f>
        <v>0.66087554269175108</v>
      </c>
      <c r="E13">
        <f>Intermediate!E58</f>
        <v>0.67460436432637572</v>
      </c>
      <c r="F13">
        <f>Intermediate!F58</f>
        <v>0.69150307328605198</v>
      </c>
      <c r="G13">
        <f>Intermediate!G58</f>
        <v>0.69130222643297012</v>
      </c>
      <c r="H13">
        <f>Intermediate!H58</f>
        <v>0.69648779342723</v>
      </c>
      <c r="I13">
        <f>Intermediate!I58</f>
        <v>0.70189279112754155</v>
      </c>
      <c r="J13">
        <f>Intermediate!J58</f>
        <v>0.71788818181818181</v>
      </c>
      <c r="K13">
        <f>Intermediate!K58</f>
        <v>0.72460178970917222</v>
      </c>
      <c r="L13">
        <f>Intermediate!L58</f>
        <v>0.75801889338731443</v>
      </c>
      <c r="M13">
        <f>Intermediate!M58</f>
        <v>0.78972743846855065</v>
      </c>
      <c r="N13">
        <f>Intermediate!N58</f>
        <v>0.81749393498301792</v>
      </c>
      <c r="O13">
        <f>Intermediate!O58</f>
        <v>0.85262400793650794</v>
      </c>
      <c r="P13">
        <f>Intermediate!P58</f>
        <v>0.86958646616541357</v>
      </c>
    </row>
    <row r="14" spans="1:41">
      <c r="B14" t="s">
        <v>63</v>
      </c>
      <c r="C14">
        <f>Intermediate!C59</f>
        <v>0.10965351159793814</v>
      </c>
      <c r="D14">
        <f>Intermediate!D59</f>
        <v>0.10907954198473283</v>
      </c>
      <c r="E14">
        <f>Intermediate!E59</f>
        <v>0.10783840139009557</v>
      </c>
      <c r="F14">
        <f>Intermediate!F59</f>
        <v>0.10988485195251037</v>
      </c>
      <c r="G14">
        <f>Intermediate!G59</f>
        <v>0.11447654066774526</v>
      </c>
      <c r="H14">
        <f>Intermediate!H59</f>
        <v>0.11623601295641932</v>
      </c>
      <c r="I14">
        <f>Intermediate!I59</f>
        <v>0.12051081314878893</v>
      </c>
      <c r="J14">
        <f>Intermediate!J59</f>
        <v>0.12084407109136351</v>
      </c>
      <c r="K14">
        <f>Intermediate!K59</f>
        <v>0.12096695859872611</v>
      </c>
      <c r="L14">
        <f>Intermediate!L59</f>
        <v>0.12100244184552114</v>
      </c>
      <c r="M14">
        <f>Intermediate!M59</f>
        <v>0.12456781898177247</v>
      </c>
      <c r="N14">
        <f>Intermediate!N59</f>
        <v>0.12216214088941361</v>
      </c>
      <c r="O14">
        <f>Intermediate!O59</f>
        <v>0.12565443786982247</v>
      </c>
      <c r="P14">
        <f>Intermediate!P59</f>
        <v>0.12884271819810597</v>
      </c>
    </row>
    <row r="15" spans="1:41">
      <c r="B15" t="s">
        <v>67</v>
      </c>
      <c r="C15">
        <f>Intermediate!C60</f>
        <v>0.11959917598587404</v>
      </c>
      <c r="D15">
        <f>Intermediate!D60</f>
        <v>0.11736353144835546</v>
      </c>
      <c r="E15">
        <f>Intermediate!E60</f>
        <v>0.12377029360967184</v>
      </c>
      <c r="F15">
        <f>Intermediate!F60</f>
        <v>0.13107957870099474</v>
      </c>
      <c r="G15">
        <f>Intermediate!G60</f>
        <v>0.13240740740740742</v>
      </c>
      <c r="H15">
        <f>Intermediate!H60</f>
        <v>0.13280669800235018</v>
      </c>
      <c r="I15">
        <f>Intermediate!I60</f>
        <v>0.12850668216153399</v>
      </c>
      <c r="J15">
        <f>Intermediate!J60</f>
        <v>0.1235435520361991</v>
      </c>
      <c r="K15">
        <f>Intermediate!K60</f>
        <v>0.12214135254988913</v>
      </c>
      <c r="L15">
        <f>Intermediate!L60</f>
        <v>0.11679301075268818</v>
      </c>
      <c r="M15">
        <f>Intermediate!M60</f>
        <v>0.11656601788532352</v>
      </c>
      <c r="N15">
        <f>Intermediate!N60</f>
        <v>0.11956812062466343</v>
      </c>
      <c r="O15">
        <f>Intermediate!O60</f>
        <v>0.11413444924406048</v>
      </c>
      <c r="P15">
        <f>Intermediate!P60</f>
        <v>0.10999581808677469</v>
      </c>
    </row>
    <row r="16" spans="1:41">
      <c r="B16" t="s">
        <v>68</v>
      </c>
      <c r="C16">
        <f>Intermediate!C61</f>
        <v>3.7835494880546078E-2</v>
      </c>
      <c r="D16">
        <f>Intermediate!D61</f>
        <v>3.7782479680041288E-2</v>
      </c>
      <c r="E16">
        <f>Intermediate!E61</f>
        <v>3.8480702622464127E-2</v>
      </c>
      <c r="F16">
        <f>Intermediate!F61</f>
        <v>3.9947849600824106E-2</v>
      </c>
      <c r="G16">
        <f>Intermediate!G61</f>
        <v>4.0527843446283164E-2</v>
      </c>
      <c r="H16">
        <f>Intermediate!H61</f>
        <v>4.4001191106405504E-2</v>
      </c>
      <c r="I16">
        <f>Intermediate!I61</f>
        <v>4.3029227823867262E-2</v>
      </c>
      <c r="J16">
        <f>Intermediate!J61</f>
        <v>4.5821366888724402E-2</v>
      </c>
      <c r="K16">
        <f>Intermediate!K61</f>
        <v>4.5335748792270529E-2</v>
      </c>
      <c r="L16">
        <f>Intermediate!L61</f>
        <v>4.656913565568898E-2</v>
      </c>
      <c r="M16">
        <f>Intermediate!M61</f>
        <v>4.9186497161194769E-2</v>
      </c>
      <c r="N16">
        <f>Intermediate!N61</f>
        <v>4.9945331864500141E-2</v>
      </c>
      <c r="O16">
        <f>Intermediate!O61</f>
        <v>5.0905027932960895E-2</v>
      </c>
      <c r="P16">
        <f>Intermediate!P61</f>
        <v>5.2268149284253579E-2</v>
      </c>
    </row>
    <row r="17" spans="2:16">
      <c r="B17" t="s">
        <v>72</v>
      </c>
      <c r="C17">
        <f>Intermediate!C62</f>
        <v>4.8034199134199138E-2</v>
      </c>
      <c r="D17">
        <f>Intermediate!D62</f>
        <v>4.7574236721037222E-2</v>
      </c>
      <c r="E17">
        <f>Intermediate!E62</f>
        <v>4.6811945117029866E-2</v>
      </c>
      <c r="F17">
        <f>Intermediate!F62</f>
        <v>4.447097779509155E-2</v>
      </c>
      <c r="G17">
        <f>Intermediate!G62</f>
        <v>4.4450965824665678E-2</v>
      </c>
      <c r="H17">
        <f>Intermediate!H62</f>
        <v>4.3856413994169098E-2</v>
      </c>
      <c r="I17">
        <f>Intermediate!I62</f>
        <v>4.3494009866102891E-2</v>
      </c>
      <c r="J17">
        <f>Intermediate!J62</f>
        <v>4.192082316009766E-2</v>
      </c>
      <c r="K17">
        <f>Intermediate!K62</f>
        <v>4.1333900612661671E-2</v>
      </c>
      <c r="L17">
        <f>Intermediate!L62</f>
        <v>4.065406301824212E-2</v>
      </c>
      <c r="M17">
        <f>Intermediate!M62</f>
        <v>4.0463375282349147E-2</v>
      </c>
      <c r="N17">
        <f>Intermediate!N62</f>
        <v>4.0968987341772151E-2</v>
      </c>
      <c r="O17">
        <f>Intermediate!O62</f>
        <v>3.9428349875930524E-2</v>
      </c>
      <c r="P17">
        <f>Intermediate!P62</f>
        <v>3.8837813349441259E-2</v>
      </c>
    </row>
    <row r="18" spans="2:16">
      <c r="B18" t="s">
        <v>73</v>
      </c>
      <c r="C18">
        <f>Intermediate!C63</f>
        <v>5.4309861411519667E-2</v>
      </c>
      <c r="D18">
        <f>Intermediate!D63</f>
        <v>5.4624273369992142E-2</v>
      </c>
      <c r="E18">
        <f>Intermediate!E63</f>
        <v>5.4743266122825922E-2</v>
      </c>
      <c r="F18">
        <f>Intermediate!F63</f>
        <v>5.5372865991841665E-2</v>
      </c>
      <c r="G18">
        <f>Intermediate!G63</f>
        <v>5.5734541733664669E-2</v>
      </c>
      <c r="H18">
        <f>Intermediate!H63</f>
        <v>5.6227900355871885E-2</v>
      </c>
      <c r="I18">
        <f>Intermediate!I63</f>
        <v>5.6791532989259312E-2</v>
      </c>
      <c r="J18">
        <f>Intermediate!J63</f>
        <v>5.6825366518922601E-2</v>
      </c>
      <c r="K18">
        <f>Intermediate!K63</f>
        <v>5.7245954907161806E-2</v>
      </c>
      <c r="L18">
        <f>Intermediate!L63</f>
        <v>5.6594730400051536E-2</v>
      </c>
      <c r="M18">
        <f>Intermediate!M63</f>
        <v>5.780961634904714E-2</v>
      </c>
      <c r="N18">
        <f>Intermediate!N63</f>
        <v>5.7759532595325951E-2</v>
      </c>
      <c r="O18">
        <f>Intermediate!O63</f>
        <v>5.7779766584023708E-2</v>
      </c>
      <c r="P18">
        <f>Intermediate!P63</f>
        <v>5.7914244878513578E-2</v>
      </c>
    </row>
    <row r="19" spans="2:16">
      <c r="B19" t="s">
        <v>78</v>
      </c>
      <c r="C19">
        <f>Intermediate!C64</f>
        <v>6.3702735562310028E-2</v>
      </c>
      <c r="D19">
        <f>Intermediate!D64</f>
        <v>6.5056206088992971E-2</v>
      </c>
      <c r="E19">
        <f>Intermediate!E64</f>
        <v>6.4055245535714289E-2</v>
      </c>
      <c r="F19">
        <f>Intermediate!F64</f>
        <v>5.8696919691969197E-2</v>
      </c>
      <c r="G19">
        <f>Intermediate!G64</f>
        <v>6.1047437295528896E-2</v>
      </c>
      <c r="H19">
        <f>Intermediate!H64</f>
        <v>6.0664142779881018E-2</v>
      </c>
      <c r="I19">
        <f>Intermediate!I64</f>
        <v>6.2542857142857136E-2</v>
      </c>
      <c r="J19">
        <f>Intermediate!J64</f>
        <v>6.2030793319415446E-2</v>
      </c>
      <c r="K19">
        <f>Intermediate!K64</f>
        <v>6.4288302277432707E-2</v>
      </c>
      <c r="L19">
        <f>Intermediate!L64</f>
        <v>6.486877828054298E-2</v>
      </c>
      <c r="M19">
        <f>Intermediate!M64</f>
        <v>6.0633915211970077E-2</v>
      </c>
      <c r="N19">
        <f>Intermediate!N64</f>
        <v>5.999744767738642E-2</v>
      </c>
      <c r="O19">
        <f>Intermediate!O64</f>
        <v>6.4157840616966583E-2</v>
      </c>
      <c r="P19">
        <f>Intermediate!P64</f>
        <v>6.6469459868753161E-2</v>
      </c>
    </row>
    <row r="20" spans="2:16">
      <c r="B20" t="s">
        <v>81</v>
      </c>
      <c r="C20">
        <f>Intermediate!C65</f>
        <v>3.0798062903561758E-2</v>
      </c>
      <c r="D20">
        <f>Intermediate!D65</f>
        <v>3.1916548078877824E-2</v>
      </c>
      <c r="E20">
        <f>Intermediate!E65</f>
        <v>3.26156374501992E-2</v>
      </c>
      <c r="F20">
        <f>Intermediate!F65</f>
        <v>3.2122091886608015E-2</v>
      </c>
      <c r="G20">
        <f>Intermediate!G65</f>
        <v>3.205495887760039E-2</v>
      </c>
      <c r="H20">
        <f>Intermediate!H65</f>
        <v>3.2615091463414632E-2</v>
      </c>
      <c r="I20">
        <f>Intermediate!I65</f>
        <v>3.305817945624942E-2</v>
      </c>
      <c r="J20">
        <f>Intermediate!J65</f>
        <v>3.3270581828083873E-2</v>
      </c>
      <c r="K20">
        <f>Intermediate!K65</f>
        <v>3.3091045965813477E-2</v>
      </c>
      <c r="L20">
        <f>Intermediate!L65</f>
        <v>3.3257650628521887E-2</v>
      </c>
      <c r="M20">
        <f>Intermediate!M65</f>
        <v>3.1536966660908619E-2</v>
      </c>
      <c r="N20">
        <f>Intermediate!N65</f>
        <v>3.0205594156422589E-2</v>
      </c>
      <c r="O20">
        <f>Intermediate!O65</f>
        <v>3.2069951176209498E-2</v>
      </c>
      <c r="P20">
        <f>Intermediate!P65</f>
        <v>3.3032034030731836E-2</v>
      </c>
    </row>
    <row r="21" spans="2:16">
      <c r="B21" t="s">
        <v>84</v>
      </c>
      <c r="C21">
        <f>Intermediate!C66</f>
        <v>5.1681236673773986E-2</v>
      </c>
      <c r="D21">
        <f>Intermediate!D66</f>
        <v>5.1384892626520497E-2</v>
      </c>
      <c r="E21">
        <f>Intermediate!E66</f>
        <v>5.161173848439822E-2</v>
      </c>
      <c r="F21">
        <f>Intermediate!F66</f>
        <v>4.6756992481203005E-2</v>
      </c>
      <c r="G21">
        <f>Intermediate!G66</f>
        <v>4.6534397677793903E-2</v>
      </c>
      <c r="H21">
        <f>Intermediate!H66</f>
        <v>4.5365945165945165E-2</v>
      </c>
      <c r="I21">
        <f>Intermediate!I66</f>
        <v>4.5130441008018329E-2</v>
      </c>
      <c r="J21">
        <f>Intermediate!J66</f>
        <v>4.521840242669363E-2</v>
      </c>
      <c r="K21">
        <f>Intermediate!K66</f>
        <v>4.5711557788944722E-2</v>
      </c>
      <c r="L21">
        <f>Intermediate!L66</f>
        <v>4.5012729844413013E-2</v>
      </c>
      <c r="M21">
        <f>Intermediate!M66</f>
        <v>4.2957587713118216E-2</v>
      </c>
      <c r="N21">
        <f>Intermediate!N66</f>
        <v>4.2330287206266318E-2</v>
      </c>
      <c r="O21">
        <f>Intermediate!O66</f>
        <v>4.3594454329774615E-2</v>
      </c>
      <c r="P21">
        <f>Intermediate!P66</f>
        <v>4.3584101888449717E-2</v>
      </c>
    </row>
    <row r="22" spans="2:16">
      <c r="B22" t="s">
        <v>85</v>
      </c>
      <c r="C22">
        <f>Intermediate!C67</f>
        <v>6.5564734342800829E-2</v>
      </c>
      <c r="D22">
        <f>Intermediate!D67</f>
        <v>6.5505948432179023E-2</v>
      </c>
      <c r="E22">
        <f>Intermediate!E67</f>
        <v>6.5335628301723389E-2</v>
      </c>
      <c r="F22">
        <f>Intermediate!F67</f>
        <v>6.4947795278951642E-2</v>
      </c>
      <c r="G22">
        <f>Intermediate!G67</f>
        <v>6.4900037658479431E-2</v>
      </c>
      <c r="H22">
        <f>Intermediate!H67</f>
        <v>6.5244511102778818E-2</v>
      </c>
      <c r="I22">
        <f>Intermediate!I67</f>
        <v>6.5573240197912774E-2</v>
      </c>
      <c r="J22">
        <f>Intermediate!J67</f>
        <v>6.5704271450470239E-2</v>
      </c>
      <c r="K22">
        <f>Intermediate!K67</f>
        <v>6.5548724279835394E-2</v>
      </c>
      <c r="L22">
        <f>Intermediate!L67</f>
        <v>6.5473261268611055E-2</v>
      </c>
      <c r="M22">
        <f>Intermediate!M67</f>
        <v>6.5688527886123282E-2</v>
      </c>
      <c r="N22">
        <f>Intermediate!N67</f>
        <v>6.6025354482095649E-2</v>
      </c>
      <c r="O22">
        <f>Intermediate!O67</f>
        <v>6.6440256358902466E-2</v>
      </c>
      <c r="P22">
        <f>Intermediate!P67</f>
        <v>6.6976569173819306E-2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>
      <selection activeCell="B3" sqref="B3"/>
    </sheetView>
  </sheetViews>
  <sheetFormatPr defaultRowHeight="15"/>
  <sheetData>
    <row r="1" spans="1:2">
      <c r="A1" t="s">
        <v>102</v>
      </c>
    </row>
    <row r="2" spans="1:2">
      <c r="A2" s="11"/>
      <c r="B2" t="s">
        <v>103</v>
      </c>
    </row>
    <row r="3" spans="1:2">
      <c r="B3" t="s">
        <v>104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Raw Data</vt:lpstr>
      <vt:lpstr>Intermediate</vt:lpstr>
      <vt:lpstr>Value Added per Worker</vt:lpstr>
      <vt:lpstr>README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Schmutte</dc:creator>
  <cp:lastModifiedBy>Ian Schmutte</cp:lastModifiedBy>
  <dcterms:created xsi:type="dcterms:W3CDTF">2013-06-12T17:14:41Z</dcterms:created>
  <dcterms:modified xsi:type="dcterms:W3CDTF">2013-06-12T18:06:14Z</dcterms:modified>
</cp:coreProperties>
</file>