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2995" windowHeight="10035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45621" concurrentCalc="0"/>
</workbook>
</file>

<file path=xl/calcChain.xml><?xml version="1.0" encoding="utf-8"?>
<calcChain xmlns="http://schemas.openxmlformats.org/spreadsheetml/2006/main">
  <c r="C3" i="1" l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" i="1"/>
</calcChain>
</file>

<file path=xl/sharedStrings.xml><?xml version="1.0" encoding="utf-8"?>
<sst xmlns="http://schemas.openxmlformats.org/spreadsheetml/2006/main" count="23" uniqueCount="23">
  <si>
    <t xml:space="preserve">      Agriculture, forestry, fishing, and hunting</t>
  </si>
  <si>
    <t xml:space="preserve">      Mining</t>
  </si>
  <si>
    <t xml:space="preserve">      Utilities</t>
  </si>
  <si>
    <t xml:space="preserve">      Construction</t>
  </si>
  <si>
    <t xml:space="preserve">      Manufacturing</t>
  </si>
  <si>
    <t xml:space="preserve">      Wholesale trade</t>
  </si>
  <si>
    <t xml:space="preserve">      Retail trade</t>
  </si>
  <si>
    <t xml:space="preserve">      Transportation and warehousing</t>
  </si>
  <si>
    <t xml:space="preserve">      Information</t>
  </si>
  <si>
    <t xml:space="preserve">      Finance and insurance</t>
  </si>
  <si>
    <t xml:space="preserve">      Real estate and rental and leasing</t>
  </si>
  <si>
    <t xml:space="preserve">      Professional, scientific, and technical services</t>
  </si>
  <si>
    <t xml:space="preserve">      Management of companies and enterprises</t>
  </si>
  <si>
    <t xml:space="preserve">      Administrative and waste management services</t>
  </si>
  <si>
    <t xml:space="preserve">      Educational services</t>
  </si>
  <si>
    <t xml:space="preserve">      Health care and social assistance</t>
  </si>
  <si>
    <t xml:space="preserve">      Arts, entertainment, and recreation</t>
  </si>
  <si>
    <t xml:space="preserve">      Accommodation and food services</t>
  </si>
  <si>
    <t xml:space="preserve">      Other services, except government</t>
  </si>
  <si>
    <t xml:space="preserve">      Government</t>
  </si>
  <si>
    <t>Value Added (millions of chained 2005 dollars) per FTPT employee -- Average from 1990-2003</t>
  </si>
  <si>
    <t>mean</t>
  </si>
  <si>
    <t>var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</si>
</sst>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ValueAdded_perWorker_1987_20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 per W"/>
      <sheetName val="By NAICS"/>
    </sheetNames>
    <sheetDataSet>
      <sheetData sheetId="0">
        <row r="3">
          <cell r="E3">
            <v>5.3544880785413744E-2</v>
          </cell>
          <cell r="F3">
            <v>5.4766666666666665E-2</v>
          </cell>
          <cell r="G3">
            <v>6.3237920937042461E-2</v>
          </cell>
          <cell r="H3">
            <v>5.4442992011619465E-2</v>
          </cell>
          <cell r="I3">
            <v>6.5119999999999997E-2</v>
          </cell>
          <cell r="J3">
            <v>5.3456920903954805E-2</v>
          </cell>
          <cell r="K3">
            <v>6.0307802433786688E-2</v>
          </cell>
          <cell r="L3">
            <v>6.3189583333333327E-2</v>
          </cell>
          <cell r="M3">
            <v>6.6991698113207543E-2</v>
          </cell>
          <cell r="N3">
            <v>6.8302428256070635E-2</v>
          </cell>
          <cell r="O3">
            <v>7.7925619834710746E-2</v>
          </cell>
          <cell r="P3">
            <v>7.7340277777777772E-2</v>
          </cell>
          <cell r="Q3">
            <v>8.1249221183800624E-2</v>
          </cell>
          <cell r="R3">
            <v>8.8691301000769829E-2</v>
          </cell>
        </row>
        <row r="4">
          <cell r="E4">
            <v>0.38158270106221548</v>
          </cell>
          <cell r="F4">
            <v>0.39865264797507788</v>
          </cell>
          <cell r="G4">
            <v>0.41139137645107793</v>
          </cell>
          <cell r="H4">
            <v>0.43857739130434781</v>
          </cell>
          <cell r="I4">
            <v>0.48042982456140348</v>
          </cell>
          <cell r="J4">
            <v>0.49436559139784947</v>
          </cell>
          <cell r="K4">
            <v>0.46062544802867383</v>
          </cell>
          <cell r="L4">
            <v>0.46500525394045533</v>
          </cell>
          <cell r="M4">
            <v>0.50208596491228075</v>
          </cell>
          <cell r="N4">
            <v>0.49912806026365347</v>
          </cell>
          <cell r="O4">
            <v>0.44663723608445299</v>
          </cell>
          <cell r="P4">
            <v>0.4897486033519553</v>
          </cell>
          <cell r="Q4">
            <v>0.52284282907662083</v>
          </cell>
          <cell r="R4">
            <v>0.46156573705179282</v>
          </cell>
        </row>
        <row r="5">
          <cell r="E5">
            <v>0.2655600539811066</v>
          </cell>
          <cell r="F5">
            <v>0.26978484438430311</v>
          </cell>
          <cell r="G5">
            <v>0.27627884615384618</v>
          </cell>
          <cell r="H5">
            <v>0.27768811188811188</v>
          </cell>
          <cell r="I5">
            <v>0.2944561151079137</v>
          </cell>
          <cell r="J5">
            <v>0.31867722473604826</v>
          </cell>
          <cell r="K5">
            <v>0.32824764890282132</v>
          </cell>
          <cell r="L5">
            <v>0.32040865384615386</v>
          </cell>
          <cell r="M5">
            <v>0.32172532894736844</v>
          </cell>
          <cell r="N5">
            <v>0.35686920529801325</v>
          </cell>
          <cell r="O5">
            <v>0.3704252491694352</v>
          </cell>
          <cell r="P5">
            <v>0.32205833333333334</v>
          </cell>
          <cell r="Q5">
            <v>0.34097108843537416</v>
          </cell>
          <cell r="R5">
            <v>0.36575704225352113</v>
          </cell>
        </row>
        <row r="6">
          <cell r="E6">
            <v>9.6254309545875813E-2</v>
          </cell>
          <cell r="F6">
            <v>9.769567863664029E-2</v>
          </cell>
          <cell r="G6">
            <v>0.10313884816753927</v>
          </cell>
          <cell r="H6">
            <v>0.10327315381476948</v>
          </cell>
          <cell r="I6">
            <v>0.10262783109404991</v>
          </cell>
          <cell r="J6">
            <v>9.9410044150110372E-2</v>
          </cell>
          <cell r="K6">
            <v>9.9673958697934897E-2</v>
          </cell>
          <cell r="L6">
            <v>9.7563012552301251E-2</v>
          </cell>
          <cell r="M6">
            <v>9.6500480923372878E-2</v>
          </cell>
          <cell r="N6">
            <v>9.6052368699863777E-2</v>
          </cell>
          <cell r="O6">
            <v>9.5171702498547353E-2</v>
          </cell>
          <cell r="P6">
            <v>9.0914099105494819E-2</v>
          </cell>
          <cell r="Q6">
            <v>8.8388785581461876E-2</v>
          </cell>
          <cell r="R6">
            <v>8.8355197490375015E-2</v>
          </cell>
        </row>
        <row r="7">
          <cell r="E7">
            <v>5.2137258238330215E-2</v>
          </cell>
          <cell r="F7">
            <v>5.3394607987729339E-2</v>
          </cell>
          <cell r="G7">
            <v>5.607806691449814E-2</v>
          </cell>
          <cell r="H7">
            <v>5.8541072395739302E-2</v>
          </cell>
          <cell r="I7">
            <v>6.1465117657518817E-2</v>
          </cell>
          <cell r="J7">
            <v>6.2979875167706936E-2</v>
          </cell>
          <cell r="K7">
            <v>6.4913365182941038E-2</v>
          </cell>
          <cell r="L7">
            <v>6.8168590557543582E-2</v>
          </cell>
          <cell r="M7">
            <v>7.0436839713733948E-2</v>
          </cell>
          <cell r="N7">
            <v>7.5173675430017836E-2</v>
          </cell>
          <cell r="O7">
            <v>8.0412424803331786E-2</v>
          </cell>
          <cell r="P7">
            <v>8.0577444248647989E-2</v>
          </cell>
          <cell r="Q7">
            <v>8.9023907774939418E-2</v>
          </cell>
          <cell r="R7">
            <v>9.6639603005031355E-2</v>
          </cell>
        </row>
        <row r="8">
          <cell r="E8">
            <v>5.6294074881861139E-2</v>
          </cell>
          <cell r="F8">
            <v>6.0749576031656302E-2</v>
          </cell>
          <cell r="G8">
            <v>6.7200573065902575E-2</v>
          </cell>
          <cell r="H8">
            <v>6.911479786422578E-2</v>
          </cell>
          <cell r="I8">
            <v>7.2337586789266273E-2</v>
          </cell>
          <cell r="J8">
            <v>7.0215331137943648E-2</v>
          </cell>
          <cell r="K8">
            <v>7.5263195691202878E-2</v>
          </cell>
          <cell r="L8">
            <v>8.1261013986013986E-2</v>
          </cell>
          <cell r="M8">
            <v>9.6607829053690072E-2</v>
          </cell>
          <cell r="N8">
            <v>9.9932592200458803E-2</v>
          </cell>
          <cell r="O8">
            <v>0.10474844398340249</v>
          </cell>
          <cell r="P8">
            <v>0.10992965779467681</v>
          </cell>
          <cell r="Q8">
            <v>0.11329244617013766</v>
          </cell>
          <cell r="R8">
            <v>0.12096075994318181</v>
          </cell>
        </row>
        <row r="9">
          <cell r="E9">
            <v>3.356555729283002E-2</v>
          </cell>
          <cell r="F9">
            <v>3.4314017407237746E-2</v>
          </cell>
          <cell r="G9">
            <v>3.637774017383278E-2</v>
          </cell>
          <cell r="H9">
            <v>3.75366628830874E-2</v>
          </cell>
          <cell r="I9">
            <v>3.905498054760332E-2</v>
          </cell>
          <cell r="J9">
            <v>3.9963667572593335E-2</v>
          </cell>
          <cell r="K9">
            <v>4.2755831056944735E-2</v>
          </cell>
          <cell r="L9">
            <v>4.5670362209062114E-2</v>
          </cell>
          <cell r="M9">
            <v>4.7589890673505199E-2</v>
          </cell>
          <cell r="N9">
            <v>4.7820729214742536E-2</v>
          </cell>
          <cell r="O9">
            <v>4.8670500064607831E-2</v>
          </cell>
          <cell r="P9">
            <v>5.0453488372093021E-2</v>
          </cell>
          <cell r="Q9">
            <v>5.2709620186621106E-2</v>
          </cell>
          <cell r="R9">
            <v>5.4175371409706172E-2</v>
          </cell>
        </row>
        <row r="10">
          <cell r="E10">
            <v>5.9355374308185258E-2</v>
          </cell>
          <cell r="F10">
            <v>6.1974112856311811E-2</v>
          </cell>
          <cell r="G10">
            <v>6.548988439306358E-2</v>
          </cell>
          <cell r="H10">
            <v>6.6395622895622897E-2</v>
          </cell>
          <cell r="I10">
            <v>6.8733261629470285E-2</v>
          </cell>
          <cell r="J10">
            <v>6.7926709677419359E-2</v>
          </cell>
          <cell r="K10">
            <v>7.0127052285930788E-2</v>
          </cell>
          <cell r="L10">
            <v>7.2098295875524826E-2</v>
          </cell>
          <cell r="M10">
            <v>6.753476937485367E-2</v>
          </cell>
          <cell r="N10">
            <v>6.8226234003656308E-2</v>
          </cell>
          <cell r="O10">
            <v>7.1367017701097921E-2</v>
          </cell>
          <cell r="P10">
            <v>6.9397830018083181E-2</v>
          </cell>
          <cell r="Q10">
            <v>7.0631210636808953E-2</v>
          </cell>
          <cell r="R10">
            <v>7.5025695426685524E-2</v>
          </cell>
        </row>
        <row r="11">
          <cell r="E11">
            <v>9.1685850439882699E-2</v>
          </cell>
          <cell r="F11">
            <v>9.3940476190476185E-2</v>
          </cell>
          <cell r="G11">
            <v>0.10008339594290007</v>
          </cell>
          <cell r="H11">
            <v>0.10417526921648719</v>
          </cell>
          <cell r="I11">
            <v>0.10708097312999273</v>
          </cell>
          <cell r="J11">
            <v>0.10677326801959412</v>
          </cell>
          <cell r="K11">
            <v>0.10971761920865743</v>
          </cell>
          <cell r="L11">
            <v>0.1067016129032258</v>
          </cell>
          <cell r="M11">
            <v>0.11241728395061729</v>
          </cell>
          <cell r="N11">
            <v>0.12201120943952802</v>
          </cell>
          <cell r="O11">
            <v>0.1098914364640884</v>
          </cell>
          <cell r="P11">
            <v>0.11771991187000826</v>
          </cell>
          <cell r="Q11">
            <v>0.14134712712116701</v>
          </cell>
          <cell r="R11">
            <v>0.15219691726958162</v>
          </cell>
        </row>
        <row r="12">
          <cell r="E12">
            <v>0.106873541228238</v>
          </cell>
          <cell r="F12">
            <v>0.11230452594615685</v>
          </cell>
          <cell r="G12">
            <v>0.11320661157024793</v>
          </cell>
          <cell r="H12">
            <v>0.11593289243337872</v>
          </cell>
          <cell r="I12">
            <v>0.11509345615045097</v>
          </cell>
          <cell r="J12">
            <v>0.11783697543995358</v>
          </cell>
          <cell r="K12">
            <v>0.11804206138688897</v>
          </cell>
          <cell r="L12">
            <v>0.12134023668639053</v>
          </cell>
          <cell r="M12">
            <v>0.12467058823529412</v>
          </cell>
          <cell r="N12">
            <v>0.13181318681318682</v>
          </cell>
          <cell r="O12">
            <v>0.14617407922168171</v>
          </cell>
          <cell r="P12">
            <v>0.16044839979462605</v>
          </cell>
          <cell r="Q12">
            <v>0.15985204168802325</v>
          </cell>
          <cell r="R12">
            <v>0.15921983193277311</v>
          </cell>
        </row>
        <row r="13">
          <cell r="E13">
            <v>0.58464389697648378</v>
          </cell>
          <cell r="F13">
            <v>0.6026237113402062</v>
          </cell>
          <cell r="G13">
            <v>0.63400172413793099</v>
          </cell>
          <cell r="H13">
            <v>0.63669217782779963</v>
          </cell>
          <cell r="I13">
            <v>0.64241538461538461</v>
          </cell>
          <cell r="J13">
            <v>0.65608487486398259</v>
          </cell>
          <cell r="K13">
            <v>0.65511777188328912</v>
          </cell>
          <cell r="L13">
            <v>0.6648254790264112</v>
          </cell>
          <cell r="M13">
            <v>0.64285275161130395</v>
          </cell>
          <cell r="N13">
            <v>0.66087554269175108</v>
          </cell>
          <cell r="O13">
            <v>0.67460436432637572</v>
          </cell>
          <cell r="P13">
            <v>0.69150307328605198</v>
          </cell>
          <cell r="Q13">
            <v>0.69130222643297012</v>
          </cell>
          <cell r="R13">
            <v>0.69648779342723</v>
          </cell>
        </row>
        <row r="14">
          <cell r="E14">
            <v>9.570196149654922E-2</v>
          </cell>
          <cell r="F14">
            <v>9.3089233576642338E-2</v>
          </cell>
          <cell r="G14">
            <v>9.6208059810357405E-2</v>
          </cell>
          <cell r="H14">
            <v>9.5748974861829206E-2</v>
          </cell>
          <cell r="I14">
            <v>9.6089926803764381E-2</v>
          </cell>
          <cell r="J14">
            <v>9.4966919831223628E-2</v>
          </cell>
          <cell r="K14">
            <v>9.8079417062387431E-2</v>
          </cell>
          <cell r="L14">
            <v>0.10013046899590809</v>
          </cell>
          <cell r="M14">
            <v>0.10965351159793814</v>
          </cell>
          <cell r="N14">
            <v>0.10907954198473283</v>
          </cell>
          <cell r="O14">
            <v>0.10783840139009557</v>
          </cell>
          <cell r="P14">
            <v>0.10988485195251037</v>
          </cell>
          <cell r="Q14">
            <v>0.11447654066774526</v>
          </cell>
          <cell r="R14">
            <v>0.11623601295641932</v>
          </cell>
        </row>
        <row r="15">
          <cell r="E15">
            <v>0.12906901725431358</v>
          </cell>
          <cell r="F15">
            <v>0.11988832116788321</v>
          </cell>
          <cell r="G15">
            <v>0.11411252653927813</v>
          </cell>
          <cell r="H15">
            <v>0.11390020505809979</v>
          </cell>
          <cell r="I15">
            <v>0.11042424242424242</v>
          </cell>
          <cell r="J15">
            <v>0.11095035460992908</v>
          </cell>
          <cell r="K15">
            <v>0.11605123339658444</v>
          </cell>
          <cell r="L15">
            <v>0.12116626213592233</v>
          </cell>
          <cell r="M15">
            <v>0.11959917598587404</v>
          </cell>
          <cell r="N15">
            <v>0.11736353144835546</v>
          </cell>
          <cell r="O15">
            <v>0.12377029360967184</v>
          </cell>
          <cell r="P15">
            <v>0.13107957870099474</v>
          </cell>
          <cell r="Q15">
            <v>0.13240740740740742</v>
          </cell>
          <cell r="R15">
            <v>0.13280669800235018</v>
          </cell>
        </row>
        <row r="16">
          <cell r="E16">
            <v>3.6724566246056779E-2</v>
          </cell>
          <cell r="F16">
            <v>3.6211449304575691E-2</v>
          </cell>
          <cell r="G16">
            <v>3.6462251399884148E-2</v>
          </cell>
          <cell r="H16">
            <v>3.4885388859227623E-2</v>
          </cell>
          <cell r="I16">
            <v>3.4144246353322527E-2</v>
          </cell>
          <cell r="J16">
            <v>3.4285153300105724E-2</v>
          </cell>
          <cell r="K16">
            <v>3.4907396870554767E-2</v>
          </cell>
          <cell r="L16">
            <v>3.4756287030941406E-2</v>
          </cell>
          <cell r="M16">
            <v>3.7835494880546078E-2</v>
          </cell>
          <cell r="N16">
            <v>3.7782479680041288E-2</v>
          </cell>
          <cell r="O16">
            <v>3.8480702622464127E-2</v>
          </cell>
          <cell r="P16">
            <v>3.9947849600824106E-2</v>
          </cell>
          <cell r="Q16">
            <v>4.0527843446283164E-2</v>
          </cell>
          <cell r="R16">
            <v>4.4001191106405504E-2</v>
          </cell>
        </row>
        <row r="17">
          <cell r="E17">
            <v>4.8052226498075869E-2</v>
          </cell>
          <cell r="F17">
            <v>4.8800321199143466E-2</v>
          </cell>
          <cell r="G17">
            <v>4.8129213483146069E-2</v>
          </cell>
          <cell r="H17">
            <v>4.8019335647000498E-2</v>
          </cell>
          <cell r="I17">
            <v>4.8251445086705202E-2</v>
          </cell>
          <cell r="J17">
            <v>4.8743650047036687E-2</v>
          </cell>
          <cell r="K17">
            <v>4.8673130193905817E-2</v>
          </cell>
          <cell r="L17">
            <v>4.8585867620751344E-2</v>
          </cell>
          <cell r="M17">
            <v>4.8034199134199138E-2</v>
          </cell>
          <cell r="N17">
            <v>4.7574236721037222E-2</v>
          </cell>
          <cell r="O17">
            <v>4.6811945117029866E-2</v>
          </cell>
          <cell r="P17">
            <v>4.447097779509155E-2</v>
          </cell>
          <cell r="Q17">
            <v>4.4450965824665678E-2</v>
          </cell>
          <cell r="R17">
            <v>4.3856413994169098E-2</v>
          </cell>
        </row>
        <row r="18">
          <cell r="E18">
            <v>6.2674999999999995E-2</v>
          </cell>
          <cell r="F18">
            <v>6.1044281524926684E-2</v>
          </cell>
          <cell r="G18">
            <v>6.0362083528859689E-2</v>
          </cell>
          <cell r="H18">
            <v>5.8352978511197751E-2</v>
          </cell>
          <cell r="I18">
            <v>5.6932625994694959E-2</v>
          </cell>
          <cell r="J18">
            <v>5.6205477092662763E-2</v>
          </cell>
          <cell r="K18">
            <v>5.5532199680107752E-2</v>
          </cell>
          <cell r="L18">
            <v>5.5164511079990111E-2</v>
          </cell>
          <cell r="M18">
            <v>5.4309861411519667E-2</v>
          </cell>
          <cell r="N18">
            <v>5.4624273369992142E-2</v>
          </cell>
          <cell r="O18">
            <v>5.4743266122825922E-2</v>
          </cell>
          <cell r="P18">
            <v>5.5372865991841665E-2</v>
          </cell>
          <cell r="Q18">
            <v>5.5734541733664669E-2</v>
          </cell>
          <cell r="R18">
            <v>5.6227900355871885E-2</v>
          </cell>
        </row>
        <row r="19">
          <cell r="E19">
            <v>6.2553797468354433E-2</v>
          </cell>
          <cell r="F19">
            <v>6.1444094488188973E-2</v>
          </cell>
          <cell r="G19">
            <v>6.6907478797224362E-2</v>
          </cell>
          <cell r="H19">
            <v>6.4494091580502219E-2</v>
          </cell>
          <cell r="I19">
            <v>6.2304286718200985E-2</v>
          </cell>
          <cell r="J19">
            <v>6.2924059139784952E-2</v>
          </cell>
          <cell r="K19">
            <v>6.2855844155844151E-2</v>
          </cell>
          <cell r="L19">
            <v>6.6156015037593982E-2</v>
          </cell>
          <cell r="M19">
            <v>6.3702735562310028E-2</v>
          </cell>
          <cell r="N19">
            <v>6.5056206088992971E-2</v>
          </cell>
          <cell r="O19">
            <v>6.4055245535714289E-2</v>
          </cell>
          <cell r="P19">
            <v>5.8696919691969197E-2</v>
          </cell>
          <cell r="Q19">
            <v>6.1047437295528896E-2</v>
          </cell>
          <cell r="R19">
            <v>6.0664142779881018E-2</v>
          </cell>
        </row>
        <row r="20">
          <cell r="E20">
            <v>3.1002663622526638E-2</v>
          </cell>
          <cell r="F20">
            <v>3.0268654806092411E-2</v>
          </cell>
          <cell r="G20">
            <v>2.985526973026973E-2</v>
          </cell>
          <cell r="H20">
            <v>2.9955159112825459E-2</v>
          </cell>
          <cell r="I20">
            <v>2.9906500755901851E-2</v>
          </cell>
          <cell r="J20">
            <v>2.9516442953020135E-2</v>
          </cell>
          <cell r="K20">
            <v>3.004160766801002E-2</v>
          </cell>
          <cell r="L20">
            <v>3.0338639034291209E-2</v>
          </cell>
          <cell r="M20">
            <v>3.0798062903561758E-2</v>
          </cell>
          <cell r="N20">
            <v>3.1916548078877824E-2</v>
          </cell>
          <cell r="O20">
            <v>3.26156374501992E-2</v>
          </cell>
          <cell r="P20">
            <v>3.2122091886608015E-2</v>
          </cell>
          <cell r="Q20">
            <v>3.205495887760039E-2</v>
          </cell>
          <cell r="R20">
            <v>3.2615091463414632E-2</v>
          </cell>
        </row>
        <row r="21">
          <cell r="E21">
            <v>5.117832289491997E-2</v>
          </cell>
          <cell r="F21">
            <v>4.9782987624193829E-2</v>
          </cell>
          <cell r="G21">
            <v>5.0029109589041096E-2</v>
          </cell>
          <cell r="H21">
            <v>5.1071295826997806E-2</v>
          </cell>
          <cell r="I21">
            <v>5.3811320754716979E-2</v>
          </cell>
          <cell r="J21">
            <v>5.3424453280318092E-2</v>
          </cell>
          <cell r="K21">
            <v>5.3376148293963255E-2</v>
          </cell>
          <cell r="L21">
            <v>5.1808188265635075E-2</v>
          </cell>
          <cell r="M21">
            <v>5.1681236673773986E-2</v>
          </cell>
          <cell r="N21">
            <v>5.1384892626520497E-2</v>
          </cell>
          <cell r="O21">
            <v>5.161173848439822E-2</v>
          </cell>
          <cell r="P21">
            <v>4.6756992481203005E-2</v>
          </cell>
          <cell r="Q21">
            <v>4.6534397677793903E-2</v>
          </cell>
          <cell r="R21">
            <v>4.5365945165945165E-2</v>
          </cell>
        </row>
        <row r="22">
          <cell r="E22">
            <v>6.4351487644982344E-2</v>
          </cell>
          <cell r="F22">
            <v>6.4608679728987359E-2</v>
          </cell>
          <cell r="G22">
            <v>6.4836263987211692E-2</v>
          </cell>
          <cell r="H22">
            <v>6.4749771939427117E-2</v>
          </cell>
          <cell r="I22">
            <v>6.4707553172150517E-2</v>
          </cell>
          <cell r="J22">
            <v>6.4452663526001083E-2</v>
          </cell>
          <cell r="K22">
            <v>6.476129412297793E-2</v>
          </cell>
          <cell r="L22">
            <v>6.5403983703033047E-2</v>
          </cell>
          <cell r="M22">
            <v>6.5564734342800829E-2</v>
          </cell>
          <cell r="N22">
            <v>6.5505948432179023E-2</v>
          </cell>
          <cell r="O22">
            <v>6.5335628301723389E-2</v>
          </cell>
          <cell r="P22">
            <v>6.4947795278951642E-2</v>
          </cell>
          <cell r="Q22">
            <v>6.4900037658479431E-2</v>
          </cell>
          <cell r="R22">
            <v>6.5244511102778818E-2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tabSelected="1" workbookViewId="0">
      <selection activeCell="C2" sqref="C2:C21"/>
    </sheetView>
  </sheetViews>
  <sheetFormatPr defaultRowHeight="15" x14ac:dyDescent="0.25"/>
  <cols>
    <col min="1" max="1" width="14.7109375" customWidth="1"/>
  </cols>
  <sheetData>
    <row r="1" spans="1:3" x14ac:dyDescent="0.25">
      <c r="A1" t="s">
        <v>20</v>
      </c>
      <c r="B1" t="s">
        <v>21</v>
      </c>
      <c r="C1" t="s">
        <v>22</v>
      </c>
    </row>
    <row r="2" spans="1:3" x14ac:dyDescent="0.25">
      <c r="A2" t="s">
        <v>0</v>
      </c>
      <c r="B2">
        <f>AVERAGE('[1]VA per W'!$E3:$R3)</f>
        <v>6.6326236659868171E-2</v>
      </c>
      <c r="C2">
        <f>VAR('[1]VA per W'!$E3:$R3)</f>
        <v>1.2645883748842339E-4</v>
      </c>
    </row>
    <row r="3" spans="1:3" x14ac:dyDescent="0.25">
      <c r="A3" t="s">
        <v>1</v>
      </c>
      <c r="B3">
        <f>AVERAGE('[1]VA per W'!$E4:$R4)</f>
        <v>0.46090276181870415</v>
      </c>
      <c r="C3">
        <f>VAR('[1]VA per W'!$E4:$R4)</f>
        <v>1.7434116594994577E-3</v>
      </c>
    </row>
    <row r="4" spans="1:3" x14ac:dyDescent="0.25">
      <c r="A4" t="s">
        <v>2</v>
      </c>
      <c r="B4">
        <f>AVERAGE('[1]VA per W'!$E5:$R5)</f>
        <v>0.31635055331695355</v>
      </c>
      <c r="C4">
        <f>VAR('[1]VA per W'!$E5:$R5)</f>
        <v>1.2435252157927744E-3</v>
      </c>
    </row>
    <row r="5" spans="1:3" x14ac:dyDescent="0.25">
      <c r="A5" t="s">
        <v>3</v>
      </c>
      <c r="B5">
        <f>AVERAGE('[1]VA per W'!$E6:$R6)</f>
        <v>9.6787105068452658E-2</v>
      </c>
      <c r="C5">
        <f>VAR('[1]VA per W'!$E6:$R6)</f>
        <v>2.4061941770329245E-5</v>
      </c>
    </row>
    <row r="6" spans="1:3" x14ac:dyDescent="0.25">
      <c r="A6" t="s">
        <v>4</v>
      </c>
      <c r="B6">
        <f>AVERAGE('[1]VA per W'!$E7:$R7)</f>
        <v>6.9281560648407833E-2</v>
      </c>
      <c r="C6">
        <f>VAR('[1]VA per W'!$E7:$R7)</f>
        <v>1.8330062467295175E-4</v>
      </c>
    </row>
    <row r="7" spans="1:3" x14ac:dyDescent="0.25">
      <c r="A7" t="s">
        <v>5</v>
      </c>
      <c r="B7">
        <f>AVERAGE('[1]VA per W'!$E8:$R8)</f>
        <v>8.5564848470972871E-2</v>
      </c>
      <c r="C7">
        <f>VAR('[1]VA per W'!$E8:$R8)</f>
        <v>4.5595121979916429E-4</v>
      </c>
    </row>
    <row r="8" spans="1:3" x14ac:dyDescent="0.25">
      <c r="A8" t="s">
        <v>6</v>
      </c>
      <c r="B8">
        <f>AVERAGE('[1]VA per W'!$E9:$R9)</f>
        <v>4.3618458504604815E-2</v>
      </c>
      <c r="C8">
        <f>VAR('[1]VA per W'!$E9:$R9)</f>
        <v>4.7381283861807641E-5</v>
      </c>
    </row>
    <row r="9" spans="1:3" x14ac:dyDescent="0.25">
      <c r="A9" t="s">
        <v>7</v>
      </c>
      <c r="B9">
        <f>AVERAGE('[1]VA per W'!$E10:$R10)</f>
        <v>6.8163076505908166E-2</v>
      </c>
      <c r="C9">
        <f>VAR('[1]VA per W'!$E10:$R10)</f>
        <v>1.6249900675322532E-5</v>
      </c>
    </row>
    <row r="10" spans="1:3" x14ac:dyDescent="0.25">
      <c r="A10" t="s">
        <v>8</v>
      </c>
      <c r="B10">
        <f>AVERAGE('[1]VA per W'!$E11:$R11)</f>
        <v>0.11255302508330048</v>
      </c>
      <c r="C10">
        <f>VAR('[1]VA per W'!$E11:$R11)</f>
        <v>2.7978206486773489E-4</v>
      </c>
    </row>
    <row r="11" spans="1:3" x14ac:dyDescent="0.25">
      <c r="A11" t="s">
        <v>9</v>
      </c>
      <c r="B11">
        <f>AVERAGE('[1]VA per W'!$E12:$R12)</f>
        <v>0.1287720306090922</v>
      </c>
      <c r="C11">
        <f>VAR('[1]VA per W'!$E12:$R12)</f>
        <v>3.7386313327214966E-4</v>
      </c>
    </row>
    <row r="12" spans="1:3" x14ac:dyDescent="0.25">
      <c r="A12" t="s">
        <v>10</v>
      </c>
      <c r="B12">
        <f>AVERAGE('[1]VA per W'!$E13:$R13)</f>
        <v>0.65243076946051226</v>
      </c>
      <c r="C12">
        <f>VAR('[1]VA per W'!$E13:$R13)</f>
        <v>1.0439248237931018E-3</v>
      </c>
    </row>
    <row r="13" spans="1:3" x14ac:dyDescent="0.25">
      <c r="A13" t="s">
        <v>11</v>
      </c>
      <c r="B13">
        <f>AVERAGE('[1]VA per W'!$E14:$R14)</f>
        <v>0.10265598735629308</v>
      </c>
      <c r="C13">
        <f>VAR('[1]VA per W'!$E14:$R14)</f>
        <v>6.5554297541318491E-5</v>
      </c>
    </row>
    <row r="14" spans="1:3" x14ac:dyDescent="0.25">
      <c r="A14" t="s">
        <v>12</v>
      </c>
      <c r="B14">
        <f>AVERAGE('[1]VA per W'!$E15:$R15)</f>
        <v>0.12089920341006476</v>
      </c>
      <c r="C14">
        <f>VAR('[1]VA per W'!$E15:$R15)</f>
        <v>6.1184051537409312E-5</v>
      </c>
    </row>
    <row r="15" spans="1:3" x14ac:dyDescent="0.25">
      <c r="A15" t="s">
        <v>13</v>
      </c>
      <c r="B15">
        <f>AVERAGE('[1]VA per W'!$E16:$R16)</f>
        <v>3.7210878621516633E-2</v>
      </c>
      <c r="C15">
        <f>VAR('[1]VA per W'!$E16:$R16)</f>
        <v>7.9561376833121591E-6</v>
      </c>
    </row>
    <row r="16" spans="1:3" x14ac:dyDescent="0.25">
      <c r="A16" t="s">
        <v>14</v>
      </c>
      <c r="B16">
        <f>AVERAGE('[1]VA per W'!$E17:$R17)</f>
        <v>4.7318137740139828E-2</v>
      </c>
      <c r="C16">
        <f>VAR('[1]VA per W'!$E17:$R17)</f>
        <v>3.0289734950103675E-6</v>
      </c>
    </row>
    <row r="17" spans="1:3" x14ac:dyDescent="0.25">
      <c r="A17" t="s">
        <v>15</v>
      </c>
      <c r="B17">
        <f>AVERAGE('[1]VA per W'!$E18:$R18)</f>
        <v>5.6948704742725398E-2</v>
      </c>
      <c r="C17">
        <f>VAR('[1]VA per W'!$E18:$R18)</f>
        <v>6.9720983827823171E-6</v>
      </c>
    </row>
    <row r="18" spans="1:3" x14ac:dyDescent="0.25">
      <c r="A18" t="s">
        <v>16</v>
      </c>
      <c r="B18">
        <f>AVERAGE('[1]VA per W'!$E19:$R19)</f>
        <v>6.3061596738577877E-2</v>
      </c>
      <c r="C18">
        <f>VAR('[1]VA per W'!$E19:$R19)</f>
        <v>4.9353161964647381E-6</v>
      </c>
    </row>
    <row r="19" spans="1:3" x14ac:dyDescent="0.25">
      <c r="A19" t="s">
        <v>17</v>
      </c>
      <c r="B19">
        <f>AVERAGE('[1]VA per W'!$E20:$R20)</f>
        <v>3.0929094881657092E-2</v>
      </c>
      <c r="C19">
        <f>VAR('[1]VA per W'!$E20:$R20)</f>
        <v>1.2377581358895566E-6</v>
      </c>
    </row>
    <row r="20" spans="1:3" x14ac:dyDescent="0.25">
      <c r="A20" t="s">
        <v>18</v>
      </c>
      <c r="B20">
        <f>AVERAGE('[1]VA per W'!$E21:$R21)</f>
        <v>5.0558359259958642E-2</v>
      </c>
      <c r="C20">
        <f>VAR('[1]VA per W'!$E21:$R21)</f>
        <v>6.9603434945965294E-6</v>
      </c>
    </row>
    <row r="21" spans="1:3" x14ac:dyDescent="0.25">
      <c r="A21" t="s">
        <v>19</v>
      </c>
      <c r="B21">
        <f>AVERAGE('[1]VA per W'!$E22:$R22)</f>
        <v>6.4955025210120296E-2</v>
      </c>
      <c r="C21">
        <f>VAR('[1]VA per W'!$E22:$R22)</f>
        <v>1.5385764407435526E-7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Ian Schmutte</dc:creator>
  <cp:lastModifiedBy>Ian Schmutte</cp:lastModifiedBy>
  <dcterms:created xsi:type="dcterms:W3CDTF">2013-06-24T14:22:25Z</dcterms:created>
  <dcterms:modified xsi:type="dcterms:W3CDTF">2013-06-25T19:32:01Z</dcterms:modified>
</cp:coreProperties>
</file>